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heme/themeOverride1.xml" ContentType="application/vnd.openxmlformats-officedocument.themeOverrid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theme/themeOverride2.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codeName="ThisWorkbook" hidePivotFieldList="1"/>
  <mc:AlternateContent xmlns:mc="http://schemas.openxmlformats.org/markup-compatibility/2006">
    <mc:Choice Requires="x15">
      <x15ac:absPath xmlns:x15ac="http://schemas.microsoft.com/office/spreadsheetml/2010/11/ac" url="\\EgnyteDrive\Ameresco Files\AEG\SAS\Clients\PG&amp;E\31297-40-00 Statewide CBP 2018-2020\PY2020 Analysis\AA Report\FINAL Public Table Generators\"/>
    </mc:Choice>
  </mc:AlternateContent>
  <xr:revisionPtr revIDLastSave="0" documentId="13_ncr:1_{1D32C7C5-C7E2-4685-B767-00418F987326}" xr6:coauthVersionLast="46" xr6:coauthVersionMax="46" xr10:uidLastSave="{00000000-0000-0000-0000-000000000000}"/>
  <bookViews>
    <workbookView xWindow="-120" yWindow="-120" windowWidth="29040" windowHeight="15840" xr2:uid="{00000000-000D-0000-FFFF-FFFF00000000}"/>
  </bookViews>
  <sheets>
    <sheet name="Table - Residential" sheetId="7" r:id="rId1"/>
    <sheet name="Table - Non-Residential" sheetId="2" r:id="rId2"/>
    <sheet name="Temp" sheetId="5" state="hidden" r:id="rId3"/>
    <sheet name="Temp_R" sheetId="8" state="hidden" r:id="rId4"/>
    <sheet name="Names" sheetId="3" state="hidden" r:id="rId5"/>
    <sheet name="NonRes Data" sheetId="1" state="hidden" r:id="rId6"/>
    <sheet name="Res Data" sheetId="6" state="hidden" r:id="rId7"/>
  </sheets>
  <definedNames>
    <definedName name="_xlnm._FilterDatabase" localSheetId="5" hidden="1">'NonRes Data'!$A$1:$DN$1632</definedName>
    <definedName name="_xlnm._FilterDatabase" localSheetId="6" hidden="1">'Res Data'!$A$1:$DK$132</definedName>
    <definedName name="_xlnm._FilterDatabase" localSheetId="2" hidden="1">Temp!#REF!</definedName>
    <definedName name="Aggregator">'Table - Non-Residential'!$B$14</definedName>
    <definedName name="Aggregators">Names!$D$2:$D$9</definedName>
    <definedName name="AutoDR">'Table - Non-Residential'!$B$17</definedName>
    <definedName name="AutoDRs">Names!$F$2:$F$4</definedName>
    <definedName name="Data">'NonRes Data'!$A:$DM</definedName>
    <definedName name="Date">'Table - Non-Residential'!$B$8</definedName>
    <definedName name="DualDR">'Table - Non-Residential'!$B$18</definedName>
    <definedName name="DualDRs">Names!$G$2</definedName>
    <definedName name="Event_Days">OFFSET(Temp!$A$1, 1, MATCH("Event Days ("&amp;Product&amp;") ", Temp!$1:$1, 0)-1, COUNTA(OFFSET(Temp!$A:$A, 0, MATCH("Event Days ("&amp;Product&amp;") ", Temp!$1:$1, 0)-1))-1, 1)</definedName>
    <definedName name="EventWindow">'Table - Non-Residential'!$B$9</definedName>
    <definedName name="EventWindows">OFFSET(Temp!$A$1, 1, MATCH("Event Window", Temp!$1:$1, 0)-1, COUNTIFS( 'NonRes Data'!$C:$C,LCA,'NonRes Data'!$D:$D,Aggregator, 'NonRes Data'!$H:$H, SASize, 'NonRes Data'!$E:$E,Industry,'NonRes Data'!$F:$F,AutoDR,'NonRes Data'!$G:$G,DualDR,'NonRes Data'!$I:$I,Product,'NonRes Data'!$J:$J,Date), 1)</definedName>
    <definedName name="Industries">Names!$E$2:$E$10</definedName>
    <definedName name="Industry">'Table - Non-Residential'!$B$16</definedName>
    <definedName name="LCA">'Table - Non-Residential'!$B$13</definedName>
    <definedName name="LCAs">Names!$C$2:$C$10</definedName>
    <definedName name="Product">'Table - Non-Residential'!$B$7</definedName>
    <definedName name="Products">Names!$B$2:$B$6</definedName>
    <definedName name="R_Aggregator">'Table - Residential'!$B$14</definedName>
    <definedName name="R_Aggregators">Names!$D$26:$D$26</definedName>
    <definedName name="R_CARE">'Table - Residential'!$B$15</definedName>
    <definedName name="R_CAREs">Names!$E$26:$E$28</definedName>
    <definedName name="R_Data">'Res Data'!$A:$DJ</definedName>
    <definedName name="R_Date">'Table - Residential'!$B$8</definedName>
    <definedName name="R_Event_Days" localSheetId="0">OFFSET(Temp_R!$A$1, 1, MATCH("Event Days ("&amp;R_Product&amp;") ", Temp_R!$1:$1, 0)-1, COUNTA(OFFSET(Temp_R!$A:$A, 0, MATCH("Event Days ("&amp;R_Product&amp;") ", Temp_R!$1:$1, 0)-1))-1, 1)</definedName>
    <definedName name="R_EventWindow">'Table - Residential'!$B$9</definedName>
    <definedName name="R_EventWindows" localSheetId="0">OFFSET(Temp_R!$A$1, 1, MATCH("Event Window", Temp_R!$1:$1, 0)-1, COUNTIFS('Res Data'!$C:$C,R_LCA,'Res Data'!$D:$D,R_Aggregator, 'Res Data'!$E:$E,R_CARE,'Res Data'!$F:$F,R_Product,'Res Data'!$G:$G,R_Date), 1)</definedName>
    <definedName name="R_LCA">'Table - Residential'!$B$13</definedName>
    <definedName name="R_LCAs">Names!$C$26:$C$28</definedName>
    <definedName name="R_Product">'Table - Residential'!$B$7</definedName>
    <definedName name="R_Products">Names!$B$26</definedName>
    <definedName name="R_ResultType">'Table - Residential'!$B$6</definedName>
    <definedName name="ResultType">'Table - Non-Residential'!$B$6</definedName>
    <definedName name="SASize">'Table - Non-Residential'!$B$15</definedName>
    <definedName name="SizeDesc">Names!$H$2:$H$5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3" i="8" l="1"/>
  <c r="E4" i="8"/>
  <c r="E5" i="8"/>
  <c r="E6" i="8"/>
  <c r="E7" i="8"/>
  <c r="E8" i="8"/>
  <c r="E9" i="8"/>
  <c r="E2" i="8"/>
  <c r="C4" i="8" s="1"/>
  <c r="I2" i="5"/>
  <c r="C2" i="8"/>
  <c r="C9" i="7"/>
  <c r="C8" i="7"/>
  <c r="B10" i="7" s="1"/>
  <c r="H9" i="8"/>
  <c r="H8" i="8"/>
  <c r="H7" i="8"/>
  <c r="H6" i="8"/>
  <c r="H5" i="8"/>
  <c r="H4" i="8"/>
  <c r="H3" i="8"/>
  <c r="H2" i="8"/>
  <c r="I39" i="7"/>
  <c r="G39" i="7"/>
  <c r="F39" i="7"/>
  <c r="E39" i="7"/>
  <c r="I12" i="7"/>
  <c r="G12" i="7"/>
  <c r="F12" i="7"/>
  <c r="E12" i="7"/>
  <c r="A3" i="7"/>
  <c r="C6" i="8" l="1"/>
  <c r="C3" i="8"/>
  <c r="F6" i="7"/>
  <c r="H6" i="7"/>
  <c r="F7" i="7"/>
  <c r="H7" i="7"/>
  <c r="C5" i="8"/>
  <c r="D9" i="7" l="1"/>
  <c r="O38" i="7"/>
  <c r="O36" i="7"/>
  <c r="O34" i="7"/>
  <c r="O32" i="7"/>
  <c r="O30" i="7"/>
  <c r="O28" i="7"/>
  <c r="O26" i="7"/>
  <c r="O24" i="7"/>
  <c r="O22" i="7"/>
  <c r="O20" i="7"/>
  <c r="O18" i="7"/>
  <c r="O16" i="7"/>
  <c r="D11" i="7"/>
  <c r="I4" i="7"/>
  <c r="H18" i="7"/>
  <c r="H38" i="7"/>
  <c r="H36" i="7"/>
  <c r="H34" i="7"/>
  <c r="H32" i="7"/>
  <c r="H30" i="7"/>
  <c r="H28" i="7"/>
  <c r="H26" i="7"/>
  <c r="H24" i="7"/>
  <c r="H22" i="7"/>
  <c r="H20" i="7"/>
  <c r="H16" i="7"/>
  <c r="O25" i="7"/>
  <c r="O23" i="7"/>
  <c r="O21" i="7"/>
  <c r="O19" i="7"/>
  <c r="O15" i="7"/>
  <c r="O37" i="7"/>
  <c r="O35" i="7"/>
  <c r="O33" i="7"/>
  <c r="O31" i="7"/>
  <c r="O29" i="7"/>
  <c r="O27" i="7"/>
  <c r="O17" i="7"/>
  <c r="H37" i="7"/>
  <c r="H35" i="7"/>
  <c r="H33" i="7"/>
  <c r="H31" i="7"/>
  <c r="H29" i="7"/>
  <c r="H27" i="7"/>
  <c r="H25" i="7"/>
  <c r="H23" i="7"/>
  <c r="H21" i="7"/>
  <c r="H19" i="7"/>
  <c r="H17" i="7"/>
  <c r="H15" i="7"/>
  <c r="I5" i="7"/>
  <c r="G15" i="7" s="1"/>
  <c r="O43" i="7" l="1"/>
  <c r="G27" i="7"/>
  <c r="F29" i="7"/>
  <c r="F24" i="7"/>
  <c r="G16" i="7"/>
  <c r="K16" i="7" s="1"/>
  <c r="G32" i="7"/>
  <c r="F31" i="7"/>
  <c r="F33" i="7"/>
  <c r="G29" i="7"/>
  <c r="I29" i="7" s="1"/>
  <c r="F35" i="7"/>
  <c r="F26" i="7"/>
  <c r="G18" i="7"/>
  <c r="G34" i="7"/>
  <c r="F37" i="7"/>
  <c r="G31" i="7"/>
  <c r="K31" i="7" s="1"/>
  <c r="F28" i="7"/>
  <c r="G20" i="7"/>
  <c r="M20" i="7" s="1"/>
  <c r="G36" i="7"/>
  <c r="M36" i="7" s="1"/>
  <c r="G17" i="7"/>
  <c r="M17" i="7" s="1"/>
  <c r="G33" i="7"/>
  <c r="L33" i="7" s="1"/>
  <c r="F30" i="7"/>
  <c r="G22" i="7"/>
  <c r="G38" i="7"/>
  <c r="L38" i="7" s="1"/>
  <c r="G19" i="7"/>
  <c r="K19" i="7" s="1"/>
  <c r="G35" i="7"/>
  <c r="J35" i="7" s="1"/>
  <c r="F16" i="7"/>
  <c r="F32" i="7"/>
  <c r="G24" i="7"/>
  <c r="L24" i="7" s="1"/>
  <c r="G21" i="7"/>
  <c r="L21" i="7" s="1"/>
  <c r="G37" i="7"/>
  <c r="F18" i="7"/>
  <c r="F34" i="7"/>
  <c r="G26" i="7"/>
  <c r="F19" i="7"/>
  <c r="F23" i="7"/>
  <c r="G23" i="7"/>
  <c r="F21" i="7"/>
  <c r="F17" i="7"/>
  <c r="F15" i="7"/>
  <c r="E15" i="7" s="1"/>
  <c r="F20" i="7"/>
  <c r="F36" i="7"/>
  <c r="G28" i="7"/>
  <c r="F27" i="7"/>
  <c r="G25" i="7"/>
  <c r="F25" i="7"/>
  <c r="F22" i="7"/>
  <c r="F38" i="7"/>
  <c r="G30" i="7"/>
  <c r="H43" i="7"/>
  <c r="K15" i="7"/>
  <c r="N15" i="7"/>
  <c r="M15" i="7"/>
  <c r="L15" i="7"/>
  <c r="I15" i="7"/>
  <c r="J15" i="7"/>
  <c r="H42" i="7"/>
  <c r="E37" i="7" l="1"/>
  <c r="J16" i="7"/>
  <c r="E16" i="7"/>
  <c r="M16" i="7"/>
  <c r="L16" i="7"/>
  <c r="N16" i="7"/>
  <c r="I16" i="7"/>
  <c r="E27" i="7"/>
  <c r="I21" i="7"/>
  <c r="I17" i="7"/>
  <c r="J17" i="7"/>
  <c r="E17" i="7"/>
  <c r="L17" i="7"/>
  <c r="K17" i="7"/>
  <c r="E26" i="7"/>
  <c r="N17" i="7"/>
  <c r="M21" i="7"/>
  <c r="E30" i="7"/>
  <c r="E32" i="7"/>
  <c r="E34" i="7"/>
  <c r="E21" i="7"/>
  <c r="N21" i="7"/>
  <c r="J21" i="7"/>
  <c r="K21" i="7"/>
  <c r="N36" i="7"/>
  <c r="L36" i="7"/>
  <c r="I36" i="7"/>
  <c r="J36" i="7"/>
  <c r="K36" i="7"/>
  <c r="E36" i="7"/>
  <c r="M19" i="7"/>
  <c r="L19" i="7"/>
  <c r="I19" i="7"/>
  <c r="J19" i="7"/>
  <c r="E33" i="7"/>
  <c r="N19" i="7"/>
  <c r="E19" i="7"/>
  <c r="K20" i="7"/>
  <c r="N20" i="7"/>
  <c r="K35" i="7"/>
  <c r="K26" i="7"/>
  <c r="E20" i="7"/>
  <c r="F43" i="7"/>
  <c r="E29" i="7"/>
  <c r="L26" i="7"/>
  <c r="L20" i="7"/>
  <c r="N29" i="7"/>
  <c r="M26" i="7"/>
  <c r="E35" i="7"/>
  <c r="L35" i="7"/>
  <c r="J29" i="7"/>
  <c r="J26" i="7"/>
  <c r="I20" i="7"/>
  <c r="M35" i="7"/>
  <c r="K29" i="7"/>
  <c r="N26" i="7"/>
  <c r="N35" i="7"/>
  <c r="M29" i="7"/>
  <c r="I26" i="7"/>
  <c r="J20" i="7"/>
  <c r="I35" i="7"/>
  <c r="L29" i="7"/>
  <c r="L30" i="7"/>
  <c r="N30" i="7"/>
  <c r="K30" i="7"/>
  <c r="K24" i="7"/>
  <c r="N24" i="7"/>
  <c r="J33" i="7"/>
  <c r="M30" i="7"/>
  <c r="J24" i="7"/>
  <c r="K33" i="7"/>
  <c r="I30" i="7"/>
  <c r="I31" i="7"/>
  <c r="J31" i="7"/>
  <c r="E24" i="7"/>
  <c r="N33" i="7"/>
  <c r="J30" i="7"/>
  <c r="L31" i="7"/>
  <c r="M33" i="7"/>
  <c r="E31" i="7"/>
  <c r="M31" i="7"/>
  <c r="I33" i="7"/>
  <c r="N31" i="7"/>
  <c r="M24" i="7"/>
  <c r="E25" i="7"/>
  <c r="I24" i="7"/>
  <c r="E38" i="7"/>
  <c r="I38" i="7"/>
  <c r="K38" i="7"/>
  <c r="G43" i="7"/>
  <c r="N43" i="7" s="1"/>
  <c r="M38" i="7"/>
  <c r="G42" i="7"/>
  <c r="N38" i="7"/>
  <c r="E28" i="7"/>
  <c r="J38" i="7"/>
  <c r="E18" i="7"/>
  <c r="K23" i="7"/>
  <c r="N23" i="7"/>
  <c r="M23" i="7"/>
  <c r="L23" i="7"/>
  <c r="J23" i="7"/>
  <c r="I23" i="7"/>
  <c r="E22" i="7"/>
  <c r="J22" i="7"/>
  <c r="N22" i="7"/>
  <c r="I22" i="7"/>
  <c r="M22" i="7"/>
  <c r="L22" i="7"/>
  <c r="K22" i="7"/>
  <c r="E23" i="7"/>
  <c r="N34" i="7"/>
  <c r="J34" i="7"/>
  <c r="M34" i="7"/>
  <c r="L34" i="7"/>
  <c r="K34" i="7"/>
  <c r="I34" i="7"/>
  <c r="K27" i="7"/>
  <c r="J27" i="7"/>
  <c r="I27" i="7"/>
  <c r="N27" i="7"/>
  <c r="M27" i="7"/>
  <c r="L27" i="7"/>
  <c r="L32" i="7"/>
  <c r="K32" i="7"/>
  <c r="J32" i="7"/>
  <c r="I32" i="7"/>
  <c r="N32" i="7"/>
  <c r="M32" i="7"/>
  <c r="I25" i="7"/>
  <c r="M25" i="7"/>
  <c r="L25" i="7"/>
  <c r="N25" i="7"/>
  <c r="K25" i="7"/>
  <c r="J25" i="7"/>
  <c r="F42" i="7"/>
  <c r="L28" i="7"/>
  <c r="N28" i="7"/>
  <c r="M28" i="7"/>
  <c r="K28" i="7"/>
  <c r="J28" i="7"/>
  <c r="I28" i="7"/>
  <c r="N18" i="7"/>
  <c r="J18" i="7"/>
  <c r="M18" i="7"/>
  <c r="L18" i="7"/>
  <c r="K18" i="7"/>
  <c r="I18" i="7"/>
  <c r="M37" i="7"/>
  <c r="I37" i="7"/>
  <c r="L37" i="7"/>
  <c r="K37" i="7"/>
  <c r="J37" i="7"/>
  <c r="N37" i="7"/>
  <c r="E43" i="7" l="1"/>
  <c r="I43" i="7"/>
  <c r="L43" i="7"/>
  <c r="K43" i="7"/>
  <c r="M43" i="7"/>
  <c r="J43" i="7"/>
  <c r="E42" i="7"/>
  <c r="I11" i="5"/>
  <c r="I12" i="5"/>
  <c r="I13" i="5"/>
  <c r="I14" i="5"/>
  <c r="I15" i="5"/>
  <c r="I16" i="5"/>
  <c r="I17" i="5"/>
  <c r="I18" i="5"/>
  <c r="I19" i="5"/>
  <c r="I20" i="5"/>
  <c r="I21" i="5"/>
  <c r="I22" i="5"/>
  <c r="I23" i="5"/>
  <c r="I24" i="5"/>
  <c r="I25" i="5"/>
  <c r="L11" i="5"/>
  <c r="L12" i="5"/>
  <c r="L13" i="5"/>
  <c r="L14" i="5"/>
  <c r="L15" i="5"/>
  <c r="L16" i="5"/>
  <c r="L17" i="5"/>
  <c r="L18" i="5"/>
  <c r="L19" i="5"/>
  <c r="L20" i="5"/>
  <c r="L21" i="5"/>
  <c r="L22" i="5"/>
  <c r="L23" i="5"/>
  <c r="L24" i="5"/>
  <c r="L25" i="5"/>
  <c r="C8" i="2" l="1"/>
  <c r="I6" i="5" l="1"/>
  <c r="I7" i="5"/>
  <c r="I8" i="5"/>
  <c r="I9" i="5"/>
  <c r="I10" i="5"/>
  <c r="L6" i="5"/>
  <c r="L7" i="5"/>
  <c r="L8" i="5"/>
  <c r="L9" i="5"/>
  <c r="L10" i="5"/>
  <c r="C9" i="2" l="1"/>
  <c r="H6" i="2" l="1"/>
  <c r="F6" i="2"/>
  <c r="F7" i="2"/>
  <c r="B10" i="2"/>
  <c r="H7" i="2"/>
  <c r="D9" i="2" l="1"/>
  <c r="O37" i="2"/>
  <c r="O38" i="2"/>
  <c r="O36" i="2"/>
  <c r="O33" i="2"/>
  <c r="O34" i="2"/>
  <c r="O35" i="2"/>
  <c r="O15" i="2"/>
  <c r="O16" i="2"/>
  <c r="O24" i="2"/>
  <c r="O32" i="2"/>
  <c r="O28" i="2"/>
  <c r="O17" i="2"/>
  <c r="O25" i="2"/>
  <c r="O18" i="2"/>
  <c r="O26" i="2"/>
  <c r="O31" i="2"/>
  <c r="O19" i="2"/>
  <c r="O27" i="2"/>
  <c r="O20" i="2"/>
  <c r="O21" i="2"/>
  <c r="O29" i="2"/>
  <c r="O22" i="2"/>
  <c r="O23" i="2"/>
  <c r="O30" i="2"/>
  <c r="D11" i="2"/>
  <c r="I4" i="2"/>
  <c r="I5" i="2"/>
  <c r="G15" i="2" s="1"/>
  <c r="F15" i="2" l="1"/>
  <c r="N15" i="2"/>
  <c r="O43" i="2"/>
  <c r="I15" i="2"/>
  <c r="J15" i="2"/>
  <c r="M15" i="2"/>
  <c r="K15" i="2"/>
  <c r="L15" i="2"/>
  <c r="G2" i="5"/>
  <c r="I3" i="5"/>
  <c r="I4" i="5"/>
  <c r="I5" i="5"/>
  <c r="L3" i="5"/>
  <c r="L4" i="5"/>
  <c r="L5" i="5"/>
  <c r="L2" i="5"/>
  <c r="H29" i="2" l="1"/>
  <c r="H23" i="2"/>
  <c r="H19" i="2"/>
  <c r="H15" i="2"/>
  <c r="H30" i="2"/>
  <c r="H26" i="2"/>
  <c r="H21" i="2"/>
  <c r="H16" i="2"/>
  <c r="H38" i="2"/>
  <c r="H37" i="2"/>
  <c r="H36" i="2"/>
  <c r="H35" i="2"/>
  <c r="H34" i="2"/>
  <c r="H33" i="2"/>
  <c r="H32" i="2"/>
  <c r="H28" i="2"/>
  <c r="H25" i="2"/>
  <c r="H22" i="2"/>
  <c r="H18" i="2"/>
  <c r="G37" i="2"/>
  <c r="N37" i="2" s="1"/>
  <c r="G36" i="2"/>
  <c r="N36" i="2" s="1"/>
  <c r="G35" i="2"/>
  <c r="N35" i="2" s="1"/>
  <c r="G34" i="2"/>
  <c r="N34" i="2" s="1"/>
  <c r="G33" i="2"/>
  <c r="N33" i="2" s="1"/>
  <c r="G32" i="2"/>
  <c r="N32" i="2" s="1"/>
  <c r="G31" i="2"/>
  <c r="N31" i="2" s="1"/>
  <c r="G30" i="2"/>
  <c r="N30" i="2" s="1"/>
  <c r="G29" i="2"/>
  <c r="N29" i="2" s="1"/>
  <c r="G28" i="2"/>
  <c r="N28" i="2" s="1"/>
  <c r="G27" i="2"/>
  <c r="N27" i="2" s="1"/>
  <c r="G26" i="2"/>
  <c r="N26" i="2" s="1"/>
  <c r="G25" i="2"/>
  <c r="N25" i="2" s="1"/>
  <c r="G24" i="2"/>
  <c r="N24" i="2" s="1"/>
  <c r="G23" i="2"/>
  <c r="N23" i="2" s="1"/>
  <c r="G22" i="2"/>
  <c r="N22" i="2" s="1"/>
  <c r="G21" i="2"/>
  <c r="N21" i="2" s="1"/>
  <c r="G20" i="2"/>
  <c r="N20" i="2" s="1"/>
  <c r="G19" i="2"/>
  <c r="N19" i="2" s="1"/>
  <c r="G18" i="2"/>
  <c r="N18" i="2" s="1"/>
  <c r="F38" i="2"/>
  <c r="F37" i="2"/>
  <c r="F36" i="2"/>
  <c r="F35" i="2"/>
  <c r="F34" i="2"/>
  <c r="F33" i="2"/>
  <c r="F32" i="2"/>
  <c r="F31" i="2"/>
  <c r="F30" i="2"/>
  <c r="F29" i="2"/>
  <c r="F28" i="2"/>
  <c r="F27" i="2"/>
  <c r="F26" i="2"/>
  <c r="F25" i="2"/>
  <c r="F24" i="2"/>
  <c r="F23" i="2"/>
  <c r="F22" i="2"/>
  <c r="F21" i="2"/>
  <c r="F20" i="2"/>
  <c r="F19" i="2"/>
  <c r="F18" i="2"/>
  <c r="H31" i="2"/>
  <c r="H27" i="2"/>
  <c r="H24" i="2"/>
  <c r="H20" i="2"/>
  <c r="H17" i="2"/>
  <c r="F17" i="2"/>
  <c r="G3" i="5"/>
  <c r="G5" i="5"/>
  <c r="G4" i="5"/>
  <c r="G6" i="5"/>
  <c r="A3" i="2"/>
  <c r="H43" i="2" l="1"/>
  <c r="H42" i="2"/>
  <c r="I18" i="2"/>
  <c r="J18" i="2"/>
  <c r="K18" i="2"/>
  <c r="M18" i="2"/>
  <c r="L18" i="2"/>
  <c r="I26" i="2"/>
  <c r="J26" i="2"/>
  <c r="K26" i="2"/>
  <c r="M26" i="2"/>
  <c r="L26" i="2"/>
  <c r="I34" i="2"/>
  <c r="J34" i="2"/>
  <c r="K34" i="2"/>
  <c r="M34" i="2"/>
  <c r="L34" i="2"/>
  <c r="J19" i="2"/>
  <c r="K19" i="2"/>
  <c r="L19" i="2"/>
  <c r="M19" i="2"/>
  <c r="I19" i="2"/>
  <c r="J27" i="2"/>
  <c r="K27" i="2"/>
  <c r="L27" i="2"/>
  <c r="M27" i="2"/>
  <c r="I27" i="2"/>
  <c r="J35" i="2"/>
  <c r="K35" i="2"/>
  <c r="L35" i="2"/>
  <c r="M35" i="2"/>
  <c r="I35" i="2"/>
  <c r="M20" i="2"/>
  <c r="K20" i="2"/>
  <c r="I20" i="2"/>
  <c r="J20" i="2"/>
  <c r="L20" i="2"/>
  <c r="M28" i="2"/>
  <c r="K28" i="2"/>
  <c r="I28" i="2"/>
  <c r="L28" i="2"/>
  <c r="J28" i="2"/>
  <c r="M36" i="2"/>
  <c r="K36" i="2"/>
  <c r="L36" i="2"/>
  <c r="I36" i="2"/>
  <c r="J36" i="2"/>
  <c r="I21" i="2"/>
  <c r="J21" i="2"/>
  <c r="K21" i="2"/>
  <c r="L21" i="2"/>
  <c r="M21" i="2"/>
  <c r="I29" i="2"/>
  <c r="J29" i="2"/>
  <c r="K29" i="2"/>
  <c r="L29" i="2"/>
  <c r="M29" i="2"/>
  <c r="I37" i="2"/>
  <c r="K37" i="2"/>
  <c r="J37" i="2"/>
  <c r="L37" i="2"/>
  <c r="M37" i="2"/>
  <c r="K22" i="2"/>
  <c r="L22" i="2"/>
  <c r="M22" i="2"/>
  <c r="I22" i="2"/>
  <c r="J22" i="2"/>
  <c r="K30" i="2"/>
  <c r="L30" i="2"/>
  <c r="M30" i="2"/>
  <c r="I30" i="2"/>
  <c r="J30" i="2"/>
  <c r="I23" i="2"/>
  <c r="L23" i="2"/>
  <c r="J23" i="2"/>
  <c r="K23" i="2"/>
  <c r="M23" i="2"/>
  <c r="I31" i="2"/>
  <c r="L31" i="2"/>
  <c r="M31" i="2"/>
  <c r="J31" i="2"/>
  <c r="K31" i="2"/>
  <c r="I24" i="2"/>
  <c r="J24" i="2"/>
  <c r="K24" i="2"/>
  <c r="L24" i="2"/>
  <c r="M24" i="2"/>
  <c r="I32" i="2"/>
  <c r="J32" i="2"/>
  <c r="K32" i="2"/>
  <c r="L32" i="2"/>
  <c r="M32" i="2"/>
  <c r="L25" i="2"/>
  <c r="M25" i="2"/>
  <c r="I25" i="2"/>
  <c r="J25" i="2"/>
  <c r="K25" i="2"/>
  <c r="L33" i="2"/>
  <c r="M33" i="2"/>
  <c r="K33" i="2"/>
  <c r="I33" i="2"/>
  <c r="J33" i="2"/>
  <c r="G43" i="2"/>
  <c r="F43" i="2"/>
  <c r="G38" i="2"/>
  <c r="N38" i="2" s="1"/>
  <c r="G16" i="2"/>
  <c r="N16" i="2" s="1"/>
  <c r="F16" i="2"/>
  <c r="G17" i="2"/>
  <c r="N17" i="2" s="1"/>
  <c r="E20" i="2"/>
  <c r="E26" i="2"/>
  <c r="E35" i="2"/>
  <c r="E25" i="2"/>
  <c r="E22" i="2"/>
  <c r="K43" i="2" l="1"/>
  <c r="N43" i="2"/>
  <c r="L43" i="2"/>
  <c r="I43" i="2"/>
  <c r="J43" i="2"/>
  <c r="M43" i="2"/>
  <c r="K38" i="2"/>
  <c r="L38" i="2"/>
  <c r="I38" i="2"/>
  <c r="J38" i="2"/>
  <c r="M38" i="2"/>
  <c r="L17" i="2"/>
  <c r="M17" i="2"/>
  <c r="I17" i="2"/>
  <c r="J17" i="2"/>
  <c r="K17" i="2"/>
  <c r="I16" i="2"/>
  <c r="J16" i="2"/>
  <c r="K16" i="2"/>
  <c r="L16" i="2"/>
  <c r="M16" i="2"/>
  <c r="E38" i="2"/>
  <c r="E36" i="2"/>
  <c r="E16" i="2"/>
  <c r="E37" i="2"/>
  <c r="E24" i="2"/>
  <c r="E28" i="2"/>
  <c r="E23" i="2"/>
  <c r="E29" i="2"/>
  <c r="E21" i="2"/>
  <c r="E33" i="2"/>
  <c r="E31" i="2"/>
  <c r="E27" i="2"/>
  <c r="E34" i="2"/>
  <c r="E18" i="2"/>
  <c r="E30" i="2"/>
  <c r="E17" i="2"/>
  <c r="E19" i="2"/>
  <c r="E32" i="2"/>
  <c r="E15" i="2"/>
  <c r="G39" i="2"/>
  <c r="E39" i="2"/>
  <c r="F39" i="2"/>
  <c r="I39" i="2"/>
  <c r="I12" i="2"/>
  <c r="G12" i="2"/>
  <c r="E12" i="2"/>
  <c r="F12" i="2"/>
  <c r="E43" i="2" l="1"/>
  <c r="F42" i="2"/>
  <c r="E42" i="2"/>
  <c r="G42" i="2" l="1"/>
</calcChain>
</file>

<file path=xl/sharedStrings.xml><?xml version="1.0" encoding="utf-8"?>
<sst xmlns="http://schemas.openxmlformats.org/spreadsheetml/2006/main" count="16067" uniqueCount="255">
  <si>
    <t>new_date</t>
  </si>
  <si>
    <t>aggregator_name</t>
  </si>
  <si>
    <t>new_other_dr_prgm</t>
  </si>
  <si>
    <t>lca</t>
  </si>
  <si>
    <t>industry_type</t>
  </si>
  <si>
    <t>kwh1</t>
  </si>
  <si>
    <t>kwh2</t>
  </si>
  <si>
    <t>kwh3</t>
  </si>
  <si>
    <t>kwh4</t>
  </si>
  <si>
    <t>kwh5</t>
  </si>
  <si>
    <t>kwh6</t>
  </si>
  <si>
    <t>kwh7</t>
  </si>
  <si>
    <t>kwh8</t>
  </si>
  <si>
    <t>kwh9</t>
  </si>
  <si>
    <t>kwh10</t>
  </si>
  <si>
    <t>kwh11</t>
  </si>
  <si>
    <t>kwh12</t>
  </si>
  <si>
    <t>kwh13</t>
  </si>
  <si>
    <t>kwh14</t>
  </si>
  <si>
    <t>kwh15</t>
  </si>
  <si>
    <t>kwh16</t>
  </si>
  <si>
    <t>kwh17</t>
  </si>
  <si>
    <t>kwh18</t>
  </si>
  <si>
    <t>kwh19</t>
  </si>
  <si>
    <t>kwh20</t>
  </si>
  <si>
    <t>kwh21</t>
  </si>
  <si>
    <t>kwh22</t>
  </si>
  <si>
    <t>kwh23</t>
  </si>
  <si>
    <t>kwh24</t>
  </si>
  <si>
    <t>Kern</t>
  </si>
  <si>
    <t>1. Agriculture, Mining &amp; Construction</t>
  </si>
  <si>
    <t>3. Wholesale, Transport, other utilities</t>
  </si>
  <si>
    <t>Other</t>
  </si>
  <si>
    <t>4. Retail stores</t>
  </si>
  <si>
    <t>Sierra</t>
  </si>
  <si>
    <t>7. Institutional/Government</t>
  </si>
  <si>
    <t>Greater Bay Area</t>
  </si>
  <si>
    <t>5. Offices, Hotels, Finance, Services</t>
  </si>
  <si>
    <t>2. Manufacturing</t>
  </si>
  <si>
    <t>Stockton</t>
  </si>
  <si>
    <t>6. Schools</t>
  </si>
  <si>
    <t>Humboldt</t>
  </si>
  <si>
    <t>CPower</t>
  </si>
  <si>
    <t>Utility:</t>
  </si>
  <si>
    <t>Pacific Gas &amp; Electric</t>
  </si>
  <si>
    <t>DR Program:</t>
  </si>
  <si>
    <t>Type of Results:</t>
  </si>
  <si>
    <t>Product:</t>
  </si>
  <si>
    <t>Event Day:</t>
  </si>
  <si>
    <t>Event Window:</t>
  </si>
  <si>
    <t>Program</t>
  </si>
  <si>
    <t>Product</t>
  </si>
  <si>
    <t>Local Capacity Area:</t>
  </si>
  <si>
    <t>Size Group:</t>
  </si>
  <si>
    <t>Aggregator:</t>
  </si>
  <si>
    <t>Event Hours:</t>
  </si>
  <si>
    <t>to</t>
  </si>
  <si>
    <t>Industry Type:</t>
  </si>
  <si>
    <t>Auto DR Enrolled:</t>
  </si>
  <si>
    <t>Dually DR Enrolled:</t>
  </si>
  <si>
    <t>ResultType</t>
  </si>
  <si>
    <t>All</t>
  </si>
  <si>
    <t>Sum</t>
  </si>
  <si>
    <t>(Hour-Ending)</t>
  </si>
  <si>
    <t>Hour-Ending</t>
  </si>
  <si>
    <t>10th%ile</t>
  </si>
  <si>
    <t>30th%ile</t>
  </si>
  <si>
    <t>50th%ile</t>
  </si>
  <si>
    <t>70th%ile</t>
  </si>
  <si>
    <t>90th%ile</t>
  </si>
  <si>
    <t>By Period:</t>
  </si>
  <si>
    <t>Daily</t>
  </si>
  <si>
    <t>Average Temperature 
(deg F)</t>
  </si>
  <si>
    <t>temp1</t>
  </si>
  <si>
    <t>temp2</t>
  </si>
  <si>
    <t>temp3</t>
  </si>
  <si>
    <t>temp4</t>
  </si>
  <si>
    <t>temp5</t>
  </si>
  <si>
    <t>temp6</t>
  </si>
  <si>
    <t>temp7</t>
  </si>
  <si>
    <t>temp8</t>
  </si>
  <si>
    <t>temp9</t>
  </si>
  <si>
    <t>temp10</t>
  </si>
  <si>
    <t>temp11</t>
  </si>
  <si>
    <t>temp12</t>
  </si>
  <si>
    <t>temp13</t>
  </si>
  <si>
    <t>temp14</t>
  </si>
  <si>
    <t>temp15</t>
  </si>
  <si>
    <t>temp16</t>
  </si>
  <si>
    <t>temp17</t>
  </si>
  <si>
    <t>temp18</t>
  </si>
  <si>
    <t>temp19</t>
  </si>
  <si>
    <t>temp20</t>
  </si>
  <si>
    <t>temp21</t>
  </si>
  <si>
    <t>temp22</t>
  </si>
  <si>
    <t>temp23</t>
  </si>
  <si>
    <t>temp24</t>
  </si>
  <si>
    <t>No</t>
  </si>
  <si>
    <t>Yes</t>
  </si>
  <si>
    <t>Event Window</t>
  </si>
  <si>
    <t>sa_size_desc</t>
  </si>
  <si>
    <t>20 to 199.99 kW</t>
  </si>
  <si>
    <t>200 kW and above</t>
  </si>
  <si>
    <t>n/a</t>
  </si>
  <si>
    <t>Northern Coast</t>
  </si>
  <si>
    <t>auto_dr</t>
  </si>
  <si>
    <t>productid</t>
  </si>
  <si>
    <t>called_ct</t>
  </si>
  <si>
    <t>Enersponse</t>
  </si>
  <si>
    <t>NRG Curtailment Solutions, Inc.</t>
  </si>
  <si>
    <t>Label</t>
  </si>
  <si>
    <t>Key</t>
  </si>
  <si>
    <t>HE Start</t>
  </si>
  <si>
    <t>HE End</t>
  </si>
  <si>
    <t>CBP</t>
  </si>
  <si>
    <t>Capacity Bidding Program (CBP)</t>
  </si>
  <si>
    <t>Average Event Day</t>
  </si>
  <si>
    <t>impact1</t>
  </si>
  <si>
    <t>impact2</t>
  </si>
  <si>
    <t>impact3</t>
  </si>
  <si>
    <t>impact4</t>
  </si>
  <si>
    <t>impact5</t>
  </si>
  <si>
    <t>impact6</t>
  </si>
  <si>
    <t>impact7</t>
  </si>
  <si>
    <t>impact8</t>
  </si>
  <si>
    <t>impact9</t>
  </si>
  <si>
    <t>impact10</t>
  </si>
  <si>
    <t>impact11</t>
  </si>
  <si>
    <t>impact12</t>
  </si>
  <si>
    <t>impact13</t>
  </si>
  <si>
    <t>impact14</t>
  </si>
  <si>
    <t>impact15</t>
  </si>
  <si>
    <t>impact16</t>
  </si>
  <si>
    <t>impact17</t>
  </si>
  <si>
    <t>impact18</t>
  </si>
  <si>
    <t>impact19</t>
  </si>
  <si>
    <t>impact20</t>
  </si>
  <si>
    <t>impact21</t>
  </si>
  <si>
    <t>impact22</t>
  </si>
  <si>
    <t>impact23</t>
  </si>
  <si>
    <t>impact24</t>
  </si>
  <si>
    <t>v_impact1</t>
  </si>
  <si>
    <t>v_impact2</t>
  </si>
  <si>
    <t>v_impact3</t>
  </si>
  <si>
    <t>v_impact4</t>
  </si>
  <si>
    <t>v_impact5</t>
  </si>
  <si>
    <t>v_impact6</t>
  </si>
  <si>
    <t>v_impact7</t>
  </si>
  <si>
    <t>v_impact8</t>
  </si>
  <si>
    <t>v_impact9</t>
  </si>
  <si>
    <t>v_impact10</t>
  </si>
  <si>
    <t>v_impact11</t>
  </si>
  <si>
    <t>v_impact12</t>
  </si>
  <si>
    <t>v_impact13</t>
  </si>
  <si>
    <t>v_impact14</t>
  </si>
  <si>
    <t>v_impact15</t>
  </si>
  <si>
    <t>v_impact16</t>
  </si>
  <si>
    <t>v_impact17</t>
  </si>
  <si>
    <t>v_impact18</t>
  </si>
  <si>
    <t>v_impact19</t>
  </si>
  <si>
    <t>v_impact20</t>
  </si>
  <si>
    <t>v_impact21</t>
  </si>
  <si>
    <t>v_impact22</t>
  </si>
  <si>
    <t>v_impact23</t>
  </si>
  <si>
    <t>v_impact24</t>
  </si>
  <si>
    <t>redact</t>
  </si>
  <si>
    <t>redact_load</t>
  </si>
  <si>
    <t>redact_agg</t>
  </si>
  <si>
    <t>Average Event Hour</t>
  </si>
  <si>
    <t>During events where average per-customer data was used as a proxy for one or more participating customer because of partially missing customer data, the sum of aggregate results for the individual subgroups (e.g., the three Size Groups) may not exactly add up to the total (“All” category) for the larger grouping of customers participating in the event.</t>
  </si>
  <si>
    <t>Polaris Energy Services</t>
  </si>
  <si>
    <t>LCA</t>
  </si>
  <si>
    <t>Aggregator</t>
  </si>
  <si>
    <t>Industry_Type</t>
  </si>
  <si>
    <t>AutoDR</t>
  </si>
  <si>
    <t>OtherDR</t>
  </si>
  <si>
    <t>Size_Grp</t>
  </si>
  <si>
    <t>date</t>
  </si>
  <si>
    <t>HE_START</t>
  </si>
  <si>
    <t>HE_END</t>
  </si>
  <si>
    <t>Nom_ct</t>
  </si>
  <si>
    <t>redact_ct</t>
  </si>
  <si>
    <t>Elect DA 2-6 (1PM-9PM)</t>
  </si>
  <si>
    <t>8. Other or unknown</t>
  </si>
  <si>
    <t>IPKeys Power Partners</t>
  </si>
  <si>
    <t>Greater Fresno Area</t>
  </si>
  <si>
    <t xml:space="preserve">Event Days (Elect DA 2-6 (1PM-9PM)) </t>
  </si>
  <si>
    <t>kwh</t>
  </si>
  <si>
    <t>impact</t>
  </si>
  <si>
    <t>temp</t>
  </si>
  <si>
    <t>v_impact</t>
  </si>
  <si>
    <t>Number of Accounts Nominated for Event:</t>
  </si>
  <si>
    <t>Number of Accounts with Available Data Event:</t>
  </si>
  <si>
    <t>All Elect</t>
  </si>
  <si>
    <t>Segment</t>
  </si>
  <si>
    <t>Combined</t>
  </si>
  <si>
    <t>AutoDR-No</t>
  </si>
  <si>
    <t>AutoDR-Yes</t>
  </si>
  <si>
    <t xml:space="preserve">Event Days (All Elect) </t>
  </si>
  <si>
    <t>Raw Variance</t>
  </si>
  <si>
    <t>full_start</t>
  </si>
  <si>
    <t>full_end</t>
  </si>
  <si>
    <t>All CBP</t>
  </si>
  <si>
    <t>0 to 20 kW</t>
  </si>
  <si>
    <t>Voltus, Inc.</t>
  </si>
  <si>
    <t xml:space="preserve">Event Days (All CBP) </t>
  </si>
  <si>
    <t>flag_window</t>
  </si>
  <si>
    <t>GridPoint, Inc.</t>
  </si>
  <si>
    <t>Size_Grp-0 to 20 kW</t>
  </si>
  <si>
    <t>Size_Grp-20 to 199.99 kW</t>
  </si>
  <si>
    <t>Industry_Type-3. Wholesale, Transport, other utilities</t>
  </si>
  <si>
    <t>Elect DA 1-4 (1PM-9PM)</t>
  </si>
  <si>
    <t>Industry_Type-4. Retail stores</t>
  </si>
  <si>
    <t>Industry_Type-5. Offices, Hotels, Finance, Services</t>
  </si>
  <si>
    <t>LCA-Sierra</t>
  </si>
  <si>
    <t>OtherDR-Yes</t>
  </si>
  <si>
    <t>Size_Grp-200 kW and above</t>
  </si>
  <si>
    <t>Industry_Type-8. Other or unknown</t>
  </si>
  <si>
    <t>Industry_Type-7. Institutional/Government</t>
  </si>
  <si>
    <t>OtherDR-No</t>
  </si>
  <si>
    <t>LCA-Greater Bay Area</t>
  </si>
  <si>
    <t>LCA-Kern</t>
  </si>
  <si>
    <t>Industry_Type-1. Agriculture, Mining &amp; Construction</t>
  </si>
  <si>
    <t>LCA-Other</t>
  </si>
  <si>
    <t>LCA-Stockton</t>
  </si>
  <si>
    <t>Prescribed DA 1-4 (1PM-9PM)</t>
  </si>
  <si>
    <t>Aggregator-CPower</t>
  </si>
  <si>
    <t>LCA-Humboldt</t>
  </si>
  <si>
    <t>Aggregator-IPKeys Power Partners</t>
  </si>
  <si>
    <t>Aggregator-GridPoint, Inc.</t>
  </si>
  <si>
    <t>Industry_Type-2. Manufacturing</t>
  </si>
  <si>
    <t>Aggregator-Enersponse</t>
  </si>
  <si>
    <t>Industry_Type-6. Schools</t>
  </si>
  <si>
    <t>Aggregator-Voltus, Inc.</t>
  </si>
  <si>
    <t>LCA-Northern Coast</t>
  </si>
  <si>
    <t>Aggregator-NRG Curtailment Solutions, Inc.</t>
  </si>
  <si>
    <t>Aggregator-Polaris Energy Services</t>
  </si>
  <si>
    <t>LCA-Greater Fresno Area</t>
  </si>
  <si>
    <t xml:space="preserve">Event Days (Elect DA 1-4 (1PM-9PM)) </t>
  </si>
  <si>
    <t xml:space="preserve">Event Days (Prescribed DA 1-4 (1PM-9PM)) </t>
  </si>
  <si>
    <t>Aggregate Impact</t>
  </si>
  <si>
    <t>analysis_ct</t>
  </si>
  <si>
    <t>Significant?</t>
  </si>
  <si>
    <t>PG&amp;E Non-Residential CBP for PY2020: Ex Post Analysis</t>
  </si>
  <si>
    <t>CARE</t>
  </si>
  <si>
    <t>OhmConnect</t>
  </si>
  <si>
    <t>care</t>
  </si>
  <si>
    <t>care-No</t>
  </si>
  <si>
    <t>care-Yes</t>
  </si>
  <si>
    <t>PG&amp;E Residential CBP for PY2020: Ex Post Analysis</t>
  </si>
  <si>
    <t>Average Customer</t>
  </si>
  <si>
    <t>90% CI</t>
  </si>
  <si>
    <t>HE-18 to HE-21</t>
  </si>
  <si>
    <t>HE-20 to HE-20</t>
  </si>
  <si>
    <t>Public Version. Redactions in 2020 Statewide Load Impact Evaluation of California Capacity Bidding Programs and appendices.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</si>
</sst>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0.0"/>
    <numFmt numFmtId="165" formatCode="[$-409]mmmm\ d\,\ yyyy;@"/>
    <numFmt numFmtId="166" formatCode="[$-409]mm/dd/yyyy"/>
    <numFmt numFmtId="167" formatCode="_(* #,##0_);_(* \(#,##0\);_(* &quot;-&quot;??_);_(@_)"/>
    <numFmt numFmtId="168" formatCode="[$-F400]h:mm:ss\ AM/PM"/>
    <numFmt numFmtId="169" formatCode="[$-409]m/d/yy\ h:mm\ AM/PM;@"/>
    <numFmt numFmtId="170" formatCode="0&quot;% CI&quot;"/>
    <numFmt numFmtId="171" formatCode="0&quot;th Percentile&quot;"/>
  </numFmts>
  <fonts count="38" x14ac:knownFonts="1">
    <font>
      <sz val="11"/>
      <color theme="1"/>
      <name val="Calibri"/>
      <family val="2"/>
      <scheme val="minor"/>
    </font>
    <font>
      <sz val="10"/>
      <name val="Arial"/>
      <family val="2"/>
    </font>
    <font>
      <b/>
      <sz val="10"/>
      <name val="Arial Narrow"/>
      <family val="2"/>
    </font>
    <font>
      <sz val="9"/>
      <color theme="1"/>
      <name val="Arial"/>
      <family val="2"/>
    </font>
    <font>
      <sz val="10"/>
      <color theme="1"/>
      <name val="Arial"/>
      <family val="2"/>
    </font>
    <font>
      <b/>
      <sz val="10"/>
      <color theme="1"/>
      <name val="Arial"/>
      <family val="2"/>
    </font>
    <font>
      <b/>
      <sz val="10"/>
      <color theme="1"/>
      <name val="Arial Narrow"/>
      <family val="2"/>
    </font>
    <font>
      <b/>
      <sz val="9"/>
      <color theme="0"/>
      <name val="Arial"/>
      <family val="2"/>
    </font>
    <font>
      <b/>
      <sz val="11"/>
      <color theme="1"/>
      <name val="Calibri"/>
      <family val="2"/>
      <scheme val="minor"/>
    </font>
    <font>
      <sz val="11"/>
      <color rgb="FF006100"/>
      <name val="Calibri"/>
      <family val="2"/>
      <scheme val="minor"/>
    </font>
    <font>
      <sz val="11"/>
      <color theme="1"/>
      <name val="Calibri"/>
      <family val="2"/>
      <scheme val="minor"/>
    </font>
    <font>
      <sz val="10"/>
      <color theme="0"/>
      <name val="Arial"/>
      <family val="2"/>
    </font>
    <font>
      <sz val="11"/>
      <name val="Calibri"/>
      <family val="2"/>
      <scheme val="minor"/>
    </font>
    <font>
      <sz val="9"/>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libri Light"/>
      <family val="2"/>
      <scheme val="major"/>
    </font>
    <font>
      <sz val="11"/>
      <color rgb="FF9C6500"/>
      <name val="Calibri"/>
      <family val="2"/>
      <scheme val="minor"/>
    </font>
    <font>
      <sz val="18"/>
      <color theme="3"/>
      <name val="Calibri Light"/>
      <family val="2"/>
      <scheme val="major"/>
    </font>
    <font>
      <sz val="11"/>
      <color rgb="FF9C5700"/>
      <name val="Calibri"/>
      <family val="2"/>
      <scheme val="minor"/>
    </font>
    <font>
      <sz val="11"/>
      <name val="Calibri"/>
      <family val="2"/>
    </font>
    <font>
      <sz val="10"/>
      <name val="Arial"/>
      <family val="2"/>
    </font>
    <font>
      <sz val="10"/>
      <name val="MS Sans Serif"/>
      <family val="2"/>
    </font>
    <font>
      <b/>
      <sz val="10"/>
      <color theme="0"/>
      <name val="Arial Narrow"/>
      <family val="2"/>
    </font>
    <font>
      <b/>
      <sz val="10"/>
      <color theme="0"/>
      <name val="Arial"/>
      <family val="2"/>
    </font>
    <font>
      <i/>
      <sz val="10"/>
      <name val="Arial"/>
      <family val="2"/>
    </font>
    <font>
      <b/>
      <sz val="18"/>
      <color theme="1"/>
      <name val="Arial"/>
      <family val="2"/>
    </font>
    <font>
      <i/>
      <sz val="10"/>
      <color theme="1"/>
      <name val="Arial"/>
      <family val="2"/>
    </font>
  </fonts>
  <fills count="36">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1A1D5D"/>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34">
    <border>
      <left/>
      <right/>
      <top/>
      <bottom/>
      <diagonal/>
    </border>
    <border>
      <left/>
      <right/>
      <top/>
      <bottom style="medium">
        <color indexed="6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theme="1"/>
      </left>
      <right style="medium">
        <color theme="1"/>
      </right>
      <top style="medium">
        <color theme="1"/>
      </top>
      <bottom style="thin">
        <color theme="1"/>
      </bottom>
      <diagonal/>
    </border>
    <border>
      <left style="medium">
        <color theme="1"/>
      </left>
      <right style="medium">
        <color theme="1"/>
      </right>
      <top style="thin">
        <color theme="1"/>
      </top>
      <bottom style="thin">
        <color theme="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diagonal/>
    </border>
    <border>
      <left style="medium">
        <color theme="1"/>
      </left>
      <right style="medium">
        <color theme="1"/>
      </right>
      <top style="thin">
        <color theme="1"/>
      </top>
      <bottom/>
      <diagonal/>
    </border>
    <border>
      <left style="medium">
        <color theme="1"/>
      </left>
      <right style="medium">
        <color theme="1"/>
      </right>
      <top/>
      <bottom/>
      <diagonal/>
    </border>
    <border>
      <left style="medium">
        <color theme="1"/>
      </left>
      <right style="medium">
        <color theme="1"/>
      </right>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theme="1"/>
      </bottom>
      <diagonal/>
    </border>
    <border>
      <left style="medium">
        <color indexed="64"/>
      </left>
      <right style="medium">
        <color indexed="64"/>
      </right>
      <top style="thin">
        <color theme="1"/>
      </top>
      <bottom style="thin">
        <color theme="1"/>
      </bottom>
      <diagonal/>
    </border>
    <border>
      <left style="medium">
        <color indexed="64"/>
      </left>
      <right style="medium">
        <color theme="1"/>
      </right>
      <top style="medium">
        <color indexed="64"/>
      </top>
      <bottom style="thin">
        <color theme="1"/>
      </bottom>
      <diagonal/>
    </border>
    <border>
      <left style="medium">
        <color theme="1"/>
      </left>
      <right style="medium">
        <color theme="1"/>
      </right>
      <top style="medium">
        <color indexed="64"/>
      </top>
      <bottom style="thin">
        <color theme="1"/>
      </bottom>
      <diagonal/>
    </border>
    <border>
      <left style="medium">
        <color indexed="64"/>
      </left>
      <right style="medium">
        <color theme="1"/>
      </right>
      <top style="thin">
        <color theme="1"/>
      </top>
      <bottom style="thin">
        <color theme="1"/>
      </bottom>
      <diagonal/>
    </border>
    <border>
      <left style="medium">
        <color theme="1"/>
      </left>
      <right style="medium">
        <color indexed="64"/>
      </right>
      <top style="thin">
        <color theme="1"/>
      </top>
      <bottom style="thin">
        <color theme="1"/>
      </bottom>
      <diagonal/>
    </border>
    <border>
      <left style="medium">
        <color indexed="64"/>
      </left>
      <right style="medium">
        <color theme="1"/>
      </right>
      <top style="thin">
        <color theme="1"/>
      </top>
      <bottom style="medium">
        <color indexed="64"/>
      </bottom>
      <diagonal/>
    </border>
    <border>
      <left style="medium">
        <color theme="1"/>
      </left>
      <right style="medium">
        <color theme="1"/>
      </right>
      <top style="thin">
        <color theme="1"/>
      </top>
      <bottom style="medium">
        <color indexed="64"/>
      </bottom>
      <diagonal/>
    </border>
    <border>
      <left style="medium">
        <color theme="1"/>
      </left>
      <right/>
      <top style="thin">
        <color theme="1"/>
      </top>
      <bottom style="medium">
        <color indexed="64"/>
      </bottom>
      <diagonal/>
    </border>
    <border>
      <left style="medium">
        <color theme="1"/>
      </left>
      <right style="medium">
        <color indexed="64"/>
      </right>
      <top style="thin">
        <color theme="1"/>
      </top>
      <bottom style="medium">
        <color indexed="64"/>
      </bottom>
      <diagonal/>
    </border>
    <border>
      <left style="medium">
        <color theme="1"/>
      </left>
      <right style="medium">
        <color indexed="64"/>
      </right>
      <top style="medium">
        <color indexed="64"/>
      </top>
      <bottom/>
      <diagonal/>
    </border>
    <border>
      <left style="medium">
        <color theme="1"/>
      </left>
      <right style="medium">
        <color indexed="64"/>
      </right>
      <top/>
      <bottom/>
      <diagonal/>
    </border>
    <border>
      <left style="medium">
        <color theme="1"/>
      </left>
      <right style="medium">
        <color indexed="64"/>
      </right>
      <top/>
      <bottom style="thin">
        <color theme="1"/>
      </bottom>
      <diagonal/>
    </border>
    <border>
      <left style="medium">
        <color theme="1"/>
      </left>
      <right style="medium">
        <color theme="1"/>
      </right>
      <top style="medium">
        <color indexed="64"/>
      </top>
      <bottom/>
      <diagonal/>
    </border>
  </borders>
  <cellStyleXfs count="90">
    <xf numFmtId="0" fontId="0" fillId="0" borderId="0"/>
    <xf numFmtId="0" fontId="1" fillId="0" borderId="0"/>
    <xf numFmtId="0" fontId="9" fillId="3" borderId="0" applyNumberFormat="0" applyBorder="0" applyAlignment="0" applyProtection="0"/>
    <xf numFmtId="43" fontId="10" fillId="0" borderId="0" applyFont="0" applyFill="0" applyBorder="0" applyAlignment="0" applyProtection="0"/>
    <xf numFmtId="0" fontId="14" fillId="0" borderId="6" applyNumberFormat="0" applyFill="0" applyAlignment="0" applyProtection="0"/>
    <xf numFmtId="0" fontId="15"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7" borderId="9" applyNumberFormat="0" applyAlignment="0" applyProtection="0"/>
    <xf numFmtId="0" fontId="19" fillId="8" borderId="10" applyNumberFormat="0" applyAlignment="0" applyProtection="0"/>
    <xf numFmtId="0" fontId="20" fillId="8" borderId="9" applyNumberFormat="0" applyAlignment="0" applyProtection="0"/>
    <xf numFmtId="0" fontId="21" fillId="0" borderId="11" applyNumberFormat="0" applyFill="0" applyAlignment="0" applyProtection="0"/>
    <xf numFmtId="0" fontId="22" fillId="9" borderId="12" applyNumberFormat="0" applyAlignment="0" applyProtection="0"/>
    <xf numFmtId="0" fontId="23" fillId="0" borderId="0" applyNumberFormat="0" applyFill="0" applyBorder="0" applyAlignment="0" applyProtection="0"/>
    <xf numFmtId="0" fontId="10" fillId="10" borderId="13" applyNumberFormat="0" applyFont="0" applyAlignment="0" applyProtection="0"/>
    <xf numFmtId="0" fontId="24" fillId="0" borderId="0" applyNumberFormat="0" applyFill="0" applyBorder="0" applyAlignment="0" applyProtection="0"/>
    <xf numFmtId="0" fontId="8" fillId="0" borderId="14" applyNumberFormat="0" applyFill="0" applyAlignment="0" applyProtection="0"/>
    <xf numFmtId="0" fontId="25"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25"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25"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25"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25" fillId="27"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25" fillId="31"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26" fillId="0" borderId="0" applyNumberFormat="0" applyFill="0" applyBorder="0" applyAlignment="0" applyProtection="0"/>
    <xf numFmtId="0" fontId="27" fillId="6" borderId="0" applyNumberFormat="0" applyBorder="0" applyAlignment="0" applyProtection="0"/>
    <xf numFmtId="0" fontId="25" fillId="14" borderId="0" applyNumberFormat="0" applyBorder="0" applyAlignment="0" applyProtection="0"/>
    <xf numFmtId="0" fontId="25" fillId="18" borderId="0" applyNumberFormat="0" applyBorder="0" applyAlignment="0" applyProtection="0"/>
    <xf numFmtId="0" fontId="25" fillId="22" borderId="0" applyNumberFormat="0" applyBorder="0" applyAlignment="0" applyProtection="0"/>
    <xf numFmtId="0" fontId="25" fillId="26" borderId="0" applyNumberFormat="0" applyBorder="0" applyAlignment="0" applyProtection="0"/>
    <xf numFmtId="0" fontId="25" fillId="30" borderId="0" applyNumberFormat="0" applyBorder="0" applyAlignment="0" applyProtection="0"/>
    <xf numFmtId="0" fontId="25" fillId="34" borderId="0" applyNumberFormat="0" applyBorder="0" applyAlignment="0" applyProtection="0"/>
    <xf numFmtId="0" fontId="28" fillId="0" borderId="0" applyNumberFormat="0" applyFill="0" applyBorder="0" applyAlignment="0" applyProtection="0"/>
    <xf numFmtId="0" fontId="29" fillId="6" borderId="0" applyNumberFormat="0" applyBorder="0" applyAlignment="0" applyProtection="0"/>
    <xf numFmtId="0" fontId="10" fillId="14"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 fillId="0" borderId="0"/>
    <xf numFmtId="43" fontId="1" fillId="0" borderId="0" applyFont="0" applyFill="0" applyBorder="0" applyAlignment="0" applyProtection="0"/>
    <xf numFmtId="169" fontId="1" fillId="0" borderId="0"/>
    <xf numFmtId="169" fontId="1" fillId="0" borderId="0"/>
    <xf numFmtId="0" fontId="4" fillId="0" borderId="0"/>
    <xf numFmtId="0" fontId="10"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0" fillId="0" borderId="0"/>
    <xf numFmtId="43" fontId="1" fillId="0" borderId="0" applyFont="0" applyFill="0" applyBorder="0" applyAlignment="0" applyProtection="0"/>
    <xf numFmtId="43" fontId="30" fillId="0" borderId="0" applyFont="0" applyFill="0" applyBorder="0" applyAlignment="0" applyProtection="0"/>
    <xf numFmtId="0" fontId="1" fillId="0" borderId="0"/>
    <xf numFmtId="0" fontId="30" fillId="0" borderId="0"/>
    <xf numFmtId="168" fontId="31" fillId="0" borderId="0"/>
    <xf numFmtId="0" fontId="1" fillId="0" borderId="0"/>
    <xf numFmtId="169" fontId="1" fillId="0" borderId="0"/>
    <xf numFmtId="43" fontId="1" fillId="0" borderId="0" applyFont="0" applyFill="0" applyBorder="0" applyAlignment="0" applyProtection="0"/>
    <xf numFmtId="168" fontId="1" fillId="0" borderId="0"/>
    <xf numFmtId="168" fontId="1" fillId="0" borderId="0"/>
    <xf numFmtId="168" fontId="1" fillId="0" borderId="0"/>
    <xf numFmtId="169" fontId="1" fillId="0" borderId="0"/>
    <xf numFmtId="0" fontId="10" fillId="0" borderId="0"/>
    <xf numFmtId="43" fontId="10" fillId="0" borderId="0" applyFont="0" applyFill="0" applyBorder="0" applyAlignment="0" applyProtection="0"/>
    <xf numFmtId="43" fontId="30" fillId="0" borderId="0" applyFont="0" applyFill="0" applyBorder="0" applyAlignment="0" applyProtection="0"/>
    <xf numFmtId="0" fontId="10" fillId="10" borderId="13" applyNumberFormat="0" applyFont="0" applyAlignment="0" applyProtection="0"/>
    <xf numFmtId="0" fontId="30" fillId="0" borderId="0"/>
    <xf numFmtId="9" fontId="10"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10" fillId="0" borderId="0"/>
    <xf numFmtId="0" fontId="10" fillId="0" borderId="0"/>
    <xf numFmtId="0" fontId="1" fillId="0" borderId="0">
      <alignment horizontal="left" wrapText="1"/>
    </xf>
    <xf numFmtId="9" fontId="10" fillId="0" borderId="0" applyFont="0" applyFill="0" applyBorder="0" applyAlignment="0" applyProtection="0"/>
  </cellStyleXfs>
  <cellXfs count="83">
    <xf numFmtId="0" fontId="0" fillId="0" borderId="0" xfId="0"/>
    <xf numFmtId="0" fontId="2" fillId="2" borderId="3" xfId="1" applyFont="1" applyFill="1" applyBorder="1" applyAlignment="1">
      <alignment horizontal="center" vertical="center" wrapText="1"/>
    </xf>
    <xf numFmtId="0" fontId="4" fillId="2" borderId="0" xfId="0" applyFont="1" applyFill="1" applyAlignment="1">
      <alignment vertical="center"/>
    </xf>
    <xf numFmtId="0" fontId="4" fillId="2" borderId="1" xfId="0" applyFont="1" applyFill="1" applyBorder="1" applyAlignment="1">
      <alignment vertical="center"/>
    </xf>
    <xf numFmtId="0" fontId="5" fillId="2" borderId="2" xfId="0" applyFont="1" applyFill="1" applyBorder="1" applyAlignment="1">
      <alignment horizontal="right" vertical="center"/>
    </xf>
    <xf numFmtId="0" fontId="5" fillId="2" borderId="0" xfId="0" applyFont="1" applyFill="1" applyAlignment="1">
      <alignment horizontal="right" vertical="center"/>
    </xf>
    <xf numFmtId="0" fontId="6" fillId="2" borderId="3" xfId="0" applyFont="1" applyFill="1" applyBorder="1" applyAlignment="1">
      <alignment horizontal="center" vertical="center"/>
    </xf>
    <xf numFmtId="0" fontId="5" fillId="2" borderId="0" xfId="0" applyFont="1" applyFill="1" applyAlignment="1">
      <alignment horizontal="center" vertical="center"/>
    </xf>
    <xf numFmtId="165" fontId="6" fillId="2" borderId="3" xfId="0" applyNumberFormat="1" applyFont="1" applyFill="1" applyBorder="1" applyAlignment="1">
      <alignment horizontal="center" vertical="center"/>
    </xf>
    <xf numFmtId="49" fontId="0" fillId="0" borderId="0" xfId="0" applyNumberFormat="1"/>
    <xf numFmtId="0" fontId="8" fillId="0" borderId="0" xfId="0" applyFont="1" applyAlignment="1">
      <alignment horizontal="center"/>
    </xf>
    <xf numFmtId="0" fontId="7" fillId="4" borderId="5" xfId="0" applyFont="1" applyFill="1" applyBorder="1" applyAlignment="1">
      <alignment horizontal="center"/>
    </xf>
    <xf numFmtId="0" fontId="3" fillId="2" borderId="5" xfId="0" applyFont="1" applyFill="1" applyBorder="1" applyAlignment="1">
      <alignment horizontal="center" vertical="center"/>
    </xf>
    <xf numFmtId="164" fontId="3" fillId="2" borderId="5" xfId="0" applyNumberFormat="1" applyFont="1" applyFill="1" applyBorder="1" applyAlignment="1">
      <alignment horizontal="center" vertical="center"/>
    </xf>
    <xf numFmtId="0" fontId="11" fillId="2" borderId="0" xfId="0" applyFont="1" applyFill="1" applyAlignment="1">
      <alignment vertical="center"/>
    </xf>
    <xf numFmtId="0" fontId="0" fillId="2" borderId="0" xfId="0" applyFill="1"/>
    <xf numFmtId="167" fontId="0" fillId="0" borderId="0" xfId="3" applyNumberFormat="1" applyFont="1"/>
    <xf numFmtId="0" fontId="12" fillId="0" borderId="0" xfId="0" applyFont="1"/>
    <xf numFmtId="166" fontId="12" fillId="0" borderId="0" xfId="0" applyNumberFormat="1" applyFont="1"/>
    <xf numFmtId="0" fontId="8" fillId="0" borderId="0" xfId="0" applyFont="1"/>
    <xf numFmtId="14" fontId="0" fillId="0" borderId="0" xfId="0" applyNumberFormat="1"/>
    <xf numFmtId="15" fontId="0" fillId="0" borderId="0" xfId="0" applyNumberFormat="1"/>
    <xf numFmtId="11" fontId="0" fillId="0" borderId="0" xfId="0" applyNumberFormat="1"/>
    <xf numFmtId="15" fontId="9" fillId="3" borderId="0" xfId="2" applyNumberFormat="1"/>
    <xf numFmtId="0" fontId="9" fillId="3" borderId="0" xfId="2"/>
    <xf numFmtId="0" fontId="25" fillId="2" borderId="0" xfId="0" applyFont="1" applyFill="1"/>
    <xf numFmtId="1" fontId="0" fillId="0" borderId="0" xfId="0" applyNumberFormat="1"/>
    <xf numFmtId="1" fontId="0" fillId="0" borderId="0" xfId="3" applyNumberFormat="1" applyFont="1"/>
    <xf numFmtId="3" fontId="6" fillId="2" borderId="3" xfId="0" applyNumberFormat="1" applyFont="1" applyFill="1" applyBorder="1" applyAlignment="1">
      <alignment horizontal="center" vertical="center"/>
    </xf>
    <xf numFmtId="0" fontId="33" fillId="2" borderId="0" xfId="0" applyFont="1" applyFill="1" applyAlignment="1">
      <alignment horizontal="center" vertical="center"/>
    </xf>
    <xf numFmtId="0" fontId="34" fillId="2" borderId="0" xfId="0" applyFont="1" applyFill="1" applyAlignment="1">
      <alignment horizontal="right" vertical="center"/>
    </xf>
    <xf numFmtId="3" fontId="33" fillId="2" borderId="0" xfId="0" applyNumberFormat="1" applyFont="1" applyFill="1" applyAlignment="1">
      <alignment horizontal="center" vertical="center"/>
    </xf>
    <xf numFmtId="9" fontId="4" fillId="2" borderId="0" xfId="89" applyFont="1" applyFill="1" applyAlignment="1">
      <alignment vertical="center"/>
    </xf>
    <xf numFmtId="1" fontId="0" fillId="35" borderId="0" xfId="0" applyNumberFormat="1" applyFill="1"/>
    <xf numFmtId="0" fontId="0" fillId="35" borderId="0" xfId="0" applyFill="1"/>
    <xf numFmtId="0" fontId="35" fillId="2" borderId="0" xfId="0" applyFont="1" applyFill="1" applyAlignment="1">
      <alignment vertical="center" wrapText="1"/>
    </xf>
    <xf numFmtId="0" fontId="35" fillId="2" borderId="0" xfId="0" applyFont="1" applyFill="1" applyAlignment="1">
      <alignment vertical="center"/>
    </xf>
    <xf numFmtId="0" fontId="7" fillId="4" borderId="5" xfId="0" applyFont="1" applyFill="1" applyBorder="1" applyAlignment="1">
      <alignment horizontal="center"/>
    </xf>
    <xf numFmtId="171" fontId="7" fillId="4" borderId="21" xfId="0" applyNumberFormat="1" applyFont="1" applyFill="1" applyBorder="1" applyAlignment="1">
      <alignment horizontal="center"/>
    </xf>
    <xf numFmtId="0" fontId="12" fillId="0" borderId="0" xfId="2" applyFont="1" applyFill="1"/>
    <xf numFmtId="0" fontId="9" fillId="0" borderId="0" xfId="2" applyFill="1"/>
    <xf numFmtId="0" fontId="33" fillId="2" borderId="0" xfId="0" applyFont="1" applyFill="1" applyAlignment="1">
      <alignment horizontal="left" vertical="center"/>
    </xf>
    <xf numFmtId="0" fontId="11" fillId="2" borderId="0" xfId="0" applyFont="1" applyFill="1" applyAlignment="1">
      <alignment horizontal="left" vertical="center"/>
    </xf>
    <xf numFmtId="4" fontId="3" fillId="2" borderId="5" xfId="0" applyNumberFormat="1" applyFont="1" applyFill="1" applyBorder="1" applyAlignment="1">
      <alignment horizontal="center" vertical="center"/>
    </xf>
    <xf numFmtId="0" fontId="7" fillId="4" borderId="5" xfId="0" applyFont="1" applyFill="1" applyBorder="1" applyAlignment="1">
      <alignment horizontal="center"/>
    </xf>
    <xf numFmtId="164" fontId="3" fillId="2" borderId="16" xfId="0" applyNumberFormat="1" applyFont="1" applyFill="1" applyBorder="1" applyAlignment="1">
      <alignment horizontal="center" vertical="center"/>
    </xf>
    <xf numFmtId="0" fontId="7" fillId="4" borderId="24" xfId="0" applyFont="1" applyFill="1" applyBorder="1" applyAlignment="1">
      <alignment horizontal="center"/>
    </xf>
    <xf numFmtId="164" fontId="3" fillId="2" borderId="24" xfId="0" applyNumberFormat="1" applyFont="1" applyFill="1" applyBorder="1" applyAlignment="1">
      <alignment horizontal="center" vertical="center"/>
    </xf>
    <xf numFmtId="164" fontId="3" fillId="2" borderId="25" xfId="0" applyNumberFormat="1" applyFont="1" applyFill="1" applyBorder="1" applyAlignment="1">
      <alignment horizontal="center" vertical="center"/>
    </xf>
    <xf numFmtId="164" fontId="3" fillId="2" borderId="26" xfId="0" applyNumberFormat="1" applyFont="1" applyFill="1" applyBorder="1" applyAlignment="1">
      <alignment horizontal="center" vertical="center"/>
    </xf>
    <xf numFmtId="164" fontId="3" fillId="2" borderId="27" xfId="0" applyNumberFormat="1" applyFont="1" applyFill="1" applyBorder="1" applyAlignment="1">
      <alignment horizontal="center" vertical="center"/>
    </xf>
    <xf numFmtId="164" fontId="3" fillId="2" borderId="28" xfId="0" applyNumberFormat="1" applyFont="1" applyFill="1" applyBorder="1" applyAlignment="1">
      <alignment horizontal="center" vertical="center"/>
    </xf>
    <xf numFmtId="164" fontId="3" fillId="2" borderId="29" xfId="0" applyNumberFormat="1" applyFont="1" applyFill="1" applyBorder="1" applyAlignment="1">
      <alignment horizontal="center" vertical="center"/>
    </xf>
    <xf numFmtId="0" fontId="3" fillId="2" borderId="16" xfId="0" applyFont="1" applyFill="1" applyBorder="1" applyAlignment="1">
      <alignment horizontal="center" vertical="center"/>
    </xf>
    <xf numFmtId="4" fontId="3" fillId="2" borderId="16" xfId="0" applyNumberFormat="1" applyFont="1" applyFill="1" applyBorder="1" applyAlignment="1">
      <alignment horizontal="center" vertical="center"/>
    </xf>
    <xf numFmtId="0" fontId="3" fillId="2" borderId="24" xfId="0" applyFont="1" applyFill="1" applyBorder="1" applyAlignment="1">
      <alignment horizontal="center" vertical="center"/>
    </xf>
    <xf numFmtId="0" fontId="3" fillId="2" borderId="26" xfId="0" applyFont="1" applyFill="1" applyBorder="1" applyAlignment="1">
      <alignment horizontal="center" vertical="center"/>
    </xf>
    <xf numFmtId="4" fontId="3" fillId="2" borderId="27" xfId="0" applyNumberFormat="1" applyFont="1" applyFill="1" applyBorder="1" applyAlignment="1">
      <alignment horizontal="center" vertical="center"/>
    </xf>
    <xf numFmtId="0" fontId="36" fillId="2" borderId="0" xfId="0" applyFont="1" applyFill="1" applyAlignment="1">
      <alignment horizontal="center" vertical="center"/>
    </xf>
    <xf numFmtId="0" fontId="37" fillId="2" borderId="0" xfId="0" applyFont="1" applyFill="1" applyAlignment="1">
      <alignment horizontal="center" vertical="center"/>
    </xf>
    <xf numFmtId="0" fontId="4" fillId="2" borderId="0" xfId="0" applyFont="1" applyFill="1" applyAlignment="1">
      <alignment horizontal="center" vertical="center" wrapText="1"/>
    </xf>
    <xf numFmtId="0" fontId="5" fillId="2" borderId="15"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1" xfId="0" applyFont="1" applyFill="1" applyBorder="1" applyAlignment="1">
      <alignment horizontal="center" vertical="center" wrapText="1"/>
    </xf>
    <xf numFmtId="0" fontId="4" fillId="2" borderId="0" xfId="0" applyFont="1" applyFill="1" applyAlignment="1">
      <alignment horizontal="center" vertical="center"/>
    </xf>
    <xf numFmtId="0" fontId="7" fillId="4" borderId="4" xfId="0" applyFont="1" applyFill="1" applyBorder="1" applyAlignment="1">
      <alignment horizontal="center"/>
    </xf>
    <xf numFmtId="0" fontId="7" fillId="4" borderId="5" xfId="0" applyFont="1" applyFill="1" applyBorder="1" applyAlignment="1">
      <alignment horizontal="center"/>
    </xf>
    <xf numFmtId="0" fontId="7" fillId="4" borderId="4" xfId="0" applyFont="1" applyFill="1" applyBorder="1" applyAlignment="1">
      <alignment horizontal="center" wrapText="1"/>
    </xf>
    <xf numFmtId="0" fontId="7" fillId="4" borderId="5" xfId="0" applyFont="1" applyFill="1" applyBorder="1" applyAlignment="1">
      <alignment horizontal="center" wrapText="1"/>
    </xf>
    <xf numFmtId="0" fontId="13" fillId="2" borderId="0" xfId="0" applyFont="1" applyFill="1" applyBorder="1" applyAlignment="1">
      <alignment horizontal="left" vertical="top" wrapText="1"/>
    </xf>
    <xf numFmtId="170" fontId="7" fillId="4" borderId="19" xfId="0" applyNumberFormat="1" applyFont="1" applyFill="1" applyBorder="1" applyAlignment="1">
      <alignment horizontal="center"/>
    </xf>
    <xf numFmtId="170" fontId="7" fillId="4" borderId="20" xfId="0" applyNumberFormat="1" applyFont="1" applyFill="1" applyBorder="1" applyAlignment="1">
      <alignment horizontal="center"/>
    </xf>
    <xf numFmtId="0" fontId="7" fillId="4" borderId="22" xfId="0" applyFont="1" applyFill="1" applyBorder="1" applyAlignment="1">
      <alignment horizontal="center"/>
    </xf>
    <xf numFmtId="0" fontId="7" fillId="4" borderId="24" xfId="0" applyFont="1" applyFill="1" applyBorder="1" applyAlignment="1">
      <alignment horizontal="center"/>
    </xf>
    <xf numFmtId="0" fontId="7" fillId="4" borderId="23" xfId="0" applyFont="1" applyFill="1" applyBorder="1" applyAlignment="1">
      <alignment horizontal="center" wrapText="1"/>
    </xf>
    <xf numFmtId="0" fontId="7" fillId="4" borderId="30" xfId="0" applyFont="1" applyFill="1" applyBorder="1" applyAlignment="1">
      <alignment horizontal="center" wrapText="1"/>
    </xf>
    <xf numFmtId="0" fontId="7" fillId="4" borderId="31" xfId="0" applyFont="1" applyFill="1" applyBorder="1" applyAlignment="1">
      <alignment horizontal="center" wrapText="1"/>
    </xf>
    <xf numFmtId="0" fontId="7" fillId="4" borderId="32" xfId="0" applyFont="1" applyFill="1" applyBorder="1" applyAlignment="1">
      <alignment horizontal="center" wrapText="1"/>
    </xf>
    <xf numFmtId="0" fontId="7" fillId="4" borderId="23" xfId="0" applyFont="1" applyFill="1" applyBorder="1" applyAlignment="1">
      <alignment horizontal="center"/>
    </xf>
    <xf numFmtId="0" fontId="7" fillId="4" borderId="33" xfId="0" applyFont="1" applyFill="1" applyBorder="1" applyAlignment="1">
      <alignment horizontal="center" wrapText="1"/>
    </xf>
    <xf numFmtId="0" fontId="7" fillId="4" borderId="17" xfId="0" applyFont="1" applyFill="1" applyBorder="1" applyAlignment="1">
      <alignment horizontal="center" wrapText="1"/>
    </xf>
    <xf numFmtId="0" fontId="7" fillId="4" borderId="18" xfId="0" applyFont="1" applyFill="1" applyBorder="1" applyAlignment="1">
      <alignment horizontal="center" wrapText="1"/>
    </xf>
    <xf numFmtId="0" fontId="4" fillId="2" borderId="0" xfId="0" applyFont="1" applyFill="1" applyBorder="1" applyAlignment="1">
      <alignment horizontal="center" vertical="center"/>
    </xf>
  </cellXfs>
  <cellStyles count="90">
    <cellStyle name="20% - Accent1" xfId="19" builtinId="30" customBuiltin="1"/>
    <cellStyle name="20% - Accent2" xfId="22" builtinId="34" customBuiltin="1"/>
    <cellStyle name="20% - Accent3" xfId="25" builtinId="38" customBuiltin="1"/>
    <cellStyle name="20% - Accent4" xfId="28" builtinId="42" customBuiltin="1"/>
    <cellStyle name="20% - Accent5" xfId="31" builtinId="46" customBuiltin="1"/>
    <cellStyle name="20% - Accent6" xfId="34" builtinId="50" customBuiltin="1"/>
    <cellStyle name="40% - Accent1" xfId="20" builtinId="31" customBuiltin="1"/>
    <cellStyle name="40% - Accent2" xfId="23" builtinId="35" customBuiltin="1"/>
    <cellStyle name="40% - Accent3" xfId="26" builtinId="39" customBuiltin="1"/>
    <cellStyle name="40% - Accent4" xfId="29" builtinId="43" customBuiltin="1"/>
    <cellStyle name="40% - Accent5" xfId="32" builtinId="47" customBuiltin="1"/>
    <cellStyle name="40% - Accent6" xfId="35" builtinId="51" customBuiltin="1"/>
    <cellStyle name="60% - Accent1" xfId="46" builtinId="32" customBuiltin="1"/>
    <cellStyle name="60% - Accent1 2" xfId="38" xr:uid="{00000000-0005-0000-0000-00000D000000}"/>
    <cellStyle name="60% - Accent2" xfId="47" builtinId="36" customBuiltin="1"/>
    <cellStyle name="60% - Accent2 2" xfId="39" xr:uid="{00000000-0005-0000-0000-00000F000000}"/>
    <cellStyle name="60% - Accent3" xfId="48" builtinId="40" customBuiltin="1"/>
    <cellStyle name="60% - Accent3 2" xfId="40" xr:uid="{00000000-0005-0000-0000-000011000000}"/>
    <cellStyle name="60% - Accent4" xfId="49" builtinId="44" customBuiltin="1"/>
    <cellStyle name="60% - Accent4 2" xfId="41" xr:uid="{00000000-0005-0000-0000-000013000000}"/>
    <cellStyle name="60% - Accent5" xfId="50" builtinId="48" customBuiltin="1"/>
    <cellStyle name="60% - Accent5 2" xfId="42" xr:uid="{00000000-0005-0000-0000-000015000000}"/>
    <cellStyle name="60% - Accent6" xfId="51" builtinId="52" customBuiltin="1"/>
    <cellStyle name="60% - Accent6 2" xfId="43" xr:uid="{00000000-0005-0000-0000-000017000000}"/>
    <cellStyle name="Accent1" xfId="18" builtinId="29" customBuiltin="1"/>
    <cellStyle name="Accent2" xfId="21" builtinId="33" customBuiltin="1"/>
    <cellStyle name="Accent3" xfId="24" builtinId="37" customBuiltin="1"/>
    <cellStyle name="Accent4" xfId="27" builtinId="41" customBuiltin="1"/>
    <cellStyle name="Accent5" xfId="30" builtinId="45" customBuiltin="1"/>
    <cellStyle name="Accent6" xfId="33" builtinId="49" customBuiltin="1"/>
    <cellStyle name="Bad" xfId="8" builtinId="27" customBuiltin="1"/>
    <cellStyle name="Calculation" xfId="11" builtinId="22" customBuiltin="1"/>
    <cellStyle name="Check Cell" xfId="13" builtinId="23" customBuiltin="1"/>
    <cellStyle name="Comma" xfId="3" builtinId="3"/>
    <cellStyle name="Comma 10" xfId="69" xr:uid="{00000000-0005-0000-0000-000022000000}"/>
    <cellStyle name="Comma 2" xfId="62" xr:uid="{00000000-0005-0000-0000-000023000000}"/>
    <cellStyle name="Comma 3" xfId="53" xr:uid="{00000000-0005-0000-0000-000024000000}"/>
    <cellStyle name="Comma 4" xfId="58" xr:uid="{00000000-0005-0000-0000-000025000000}"/>
    <cellStyle name="Comma 5" xfId="63" xr:uid="{00000000-0005-0000-0000-000026000000}"/>
    <cellStyle name="Comma 6" xfId="75" xr:uid="{00000000-0005-0000-0000-000027000000}"/>
    <cellStyle name="Comma 7" xfId="76" xr:uid="{00000000-0005-0000-0000-000028000000}"/>
    <cellStyle name="Comma 8" xfId="81" xr:uid="{00000000-0005-0000-0000-000029000000}"/>
    <cellStyle name="Comma 9" xfId="85" xr:uid="{00000000-0005-0000-0000-00002A000000}"/>
    <cellStyle name="Explanatory Text" xfId="16" builtinId="53" customBuiltin="1"/>
    <cellStyle name="Good" xfId="2"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9" builtinId="20" customBuiltin="1"/>
    <cellStyle name="Linked Cell" xfId="12" builtinId="24" customBuiltin="1"/>
    <cellStyle name="Neutral" xfId="45" builtinId="28" customBuiltin="1"/>
    <cellStyle name="Neutral 2" xfId="37" xr:uid="{00000000-0005-0000-0000-000034000000}"/>
    <cellStyle name="Normal" xfId="0" builtinId="0"/>
    <cellStyle name="Normal 10" xfId="67" xr:uid="{00000000-0005-0000-0000-000036000000}"/>
    <cellStyle name="Normal 11" xfId="65" xr:uid="{00000000-0005-0000-0000-000037000000}"/>
    <cellStyle name="Normal 12" xfId="74" xr:uid="{00000000-0005-0000-0000-000038000000}"/>
    <cellStyle name="Normal 13" xfId="78" xr:uid="{00000000-0005-0000-0000-000039000000}"/>
    <cellStyle name="Normal 14" xfId="80" xr:uid="{00000000-0005-0000-0000-00003A000000}"/>
    <cellStyle name="Normal 15" xfId="83" xr:uid="{00000000-0005-0000-0000-00003B000000}"/>
    <cellStyle name="Normal 16" xfId="84" xr:uid="{00000000-0005-0000-0000-00003C000000}"/>
    <cellStyle name="Normal 17" xfId="86" xr:uid="{00000000-0005-0000-0000-00003D000000}"/>
    <cellStyle name="Normal 18" xfId="87" xr:uid="{00000000-0005-0000-0000-00003E000000}"/>
    <cellStyle name="Normal 19" xfId="66" xr:uid="{00000000-0005-0000-0000-00003F000000}"/>
    <cellStyle name="Normal 2" xfId="1" xr:uid="{00000000-0005-0000-0000-000040000000}"/>
    <cellStyle name="Normal 2 2" xfId="56" xr:uid="{00000000-0005-0000-0000-000041000000}"/>
    <cellStyle name="Normal 2 2 2" xfId="64" xr:uid="{00000000-0005-0000-0000-000042000000}"/>
    <cellStyle name="Normal 2 3" xfId="52" xr:uid="{00000000-0005-0000-0000-000043000000}"/>
    <cellStyle name="Normal 2 4" xfId="72" xr:uid="{00000000-0005-0000-0000-000044000000}"/>
    <cellStyle name="Normal 23" xfId="88" xr:uid="{00000000-0005-0000-0000-000045000000}"/>
    <cellStyle name="Normal 3" xfId="70" xr:uid="{00000000-0005-0000-0000-000046000000}"/>
    <cellStyle name="Normal 3 2" xfId="71" xr:uid="{00000000-0005-0000-0000-000047000000}"/>
    <cellStyle name="Normal 4" xfId="73" xr:uid="{00000000-0005-0000-0000-000048000000}"/>
    <cellStyle name="Normal 5" xfId="61" xr:uid="{00000000-0005-0000-0000-000049000000}"/>
    <cellStyle name="Normal 6" xfId="57" xr:uid="{00000000-0005-0000-0000-00004A000000}"/>
    <cellStyle name="Normal 7" xfId="54" xr:uid="{00000000-0005-0000-0000-00004B000000}"/>
    <cellStyle name="Normal 8" xfId="68" xr:uid="{00000000-0005-0000-0000-00004C000000}"/>
    <cellStyle name="Normal 9" xfId="55" xr:uid="{00000000-0005-0000-0000-00004D000000}"/>
    <cellStyle name="Note" xfId="15" builtinId="10" customBuiltin="1"/>
    <cellStyle name="Note 2" xfId="77" xr:uid="{00000000-0005-0000-0000-00004F000000}"/>
    <cellStyle name="Output" xfId="10" builtinId="21" customBuiltin="1"/>
    <cellStyle name="Percent" xfId="89" builtinId="5"/>
    <cellStyle name="Percent 2" xfId="59" xr:uid="{00000000-0005-0000-0000-000051000000}"/>
    <cellStyle name="Percent 3" xfId="60" xr:uid="{00000000-0005-0000-0000-000052000000}"/>
    <cellStyle name="Percent 4" xfId="79" xr:uid="{00000000-0005-0000-0000-000053000000}"/>
    <cellStyle name="Percent 5" xfId="82" xr:uid="{00000000-0005-0000-0000-000054000000}"/>
    <cellStyle name="Title" xfId="44" builtinId="15" customBuiltin="1"/>
    <cellStyle name="Title 2" xfId="36" xr:uid="{00000000-0005-0000-0000-000056000000}"/>
    <cellStyle name="Total" xfId="17" builtinId="25" customBuiltin="1"/>
    <cellStyle name="Warning Text" xfId="14" builtinId="11" customBuiltin="1"/>
  </cellStyles>
  <dxfs count="29">
    <dxf>
      <fill>
        <patternFill>
          <bgColor rgb="FFBFBFBF"/>
        </patternFill>
      </fill>
    </dxf>
    <dxf>
      <fill>
        <patternFill>
          <bgColor theme="4" tint="0.59996337778862885"/>
        </patternFill>
      </fill>
    </dxf>
    <dxf>
      <fill>
        <patternFill>
          <bgColor theme="7" tint="0.79998168889431442"/>
        </patternFill>
      </fill>
    </dxf>
    <dxf>
      <fill>
        <patternFill>
          <bgColor rgb="FFBFBFBF"/>
        </patternFill>
      </fill>
    </dxf>
    <dxf>
      <fill>
        <patternFill>
          <bgColor theme="4" tint="0.59996337778862885"/>
        </patternFill>
      </fill>
    </dxf>
    <dxf>
      <fill>
        <patternFill>
          <bgColor theme="7" tint="0.79998168889431442"/>
        </patternFill>
      </fill>
    </dxf>
    <dxf>
      <font>
        <color theme="0"/>
      </font>
    </dxf>
    <dxf>
      <font>
        <color theme="0"/>
      </font>
    </dxf>
    <dxf>
      <font>
        <color theme="0"/>
      </font>
    </dxf>
    <dxf>
      <fill>
        <patternFill>
          <bgColor rgb="FFBFBFBF"/>
        </patternFill>
      </fill>
    </dxf>
    <dxf>
      <font>
        <color rgb="FF9C0006"/>
      </font>
      <fill>
        <patternFill>
          <bgColor rgb="FFFFC7CE"/>
        </patternFill>
      </fill>
    </dxf>
    <dxf>
      <font>
        <color rgb="FFFF0000"/>
      </font>
      <fill>
        <patternFill>
          <bgColor theme="7" tint="0.79998168889431442"/>
        </patternFill>
      </fill>
    </dxf>
    <dxf>
      <font>
        <b/>
        <i val="0"/>
        <color rgb="FFC00000"/>
      </font>
      <fill>
        <patternFill>
          <bgColor rgb="FFFF9999"/>
        </patternFill>
      </fill>
    </dxf>
    <dxf>
      <fill>
        <patternFill>
          <bgColor theme="4" tint="0.59996337778862885"/>
        </patternFill>
      </fill>
    </dxf>
    <dxf>
      <fill>
        <patternFill>
          <bgColor theme="4" tint="0.59996337778862885"/>
        </patternFill>
      </fill>
    </dxf>
    <dxf>
      <fill>
        <patternFill>
          <bgColor rgb="FFBFBFBF"/>
        </patternFill>
      </fill>
    </dxf>
    <dxf>
      <fill>
        <patternFill>
          <bgColor theme="4" tint="0.59996337778862885"/>
        </patternFill>
      </fill>
    </dxf>
    <dxf>
      <fill>
        <patternFill>
          <bgColor theme="7" tint="0.79998168889431442"/>
        </patternFill>
      </fill>
    </dxf>
    <dxf>
      <fill>
        <patternFill>
          <bgColor rgb="FFBFBFBF"/>
        </patternFill>
      </fill>
    </dxf>
    <dxf>
      <fill>
        <patternFill>
          <bgColor theme="4" tint="0.59996337778862885"/>
        </patternFill>
      </fill>
    </dxf>
    <dxf>
      <fill>
        <patternFill>
          <bgColor theme="7" tint="0.79998168889431442"/>
        </patternFill>
      </fill>
    </dxf>
    <dxf>
      <font>
        <color theme="0"/>
      </font>
    </dxf>
    <dxf>
      <font>
        <color theme="0"/>
      </font>
    </dxf>
    <dxf>
      <font>
        <color theme="0"/>
      </font>
    </dxf>
    <dxf>
      <fill>
        <patternFill>
          <bgColor rgb="FFBFBFBF"/>
        </patternFill>
      </fill>
    </dxf>
    <dxf>
      <font>
        <color rgb="FF9C0006"/>
      </font>
      <fill>
        <patternFill>
          <bgColor rgb="FFFFC7CE"/>
        </patternFill>
      </fill>
    </dxf>
    <dxf>
      <font>
        <color rgb="FFFF0000"/>
      </font>
      <fill>
        <patternFill>
          <bgColor theme="7" tint="0.79998168889431442"/>
        </patternFill>
      </fill>
    </dxf>
    <dxf>
      <font>
        <b/>
        <i val="0"/>
        <color rgb="FFC00000"/>
      </font>
      <fill>
        <patternFill>
          <bgColor rgb="FFFF9999"/>
        </patternFill>
      </fill>
    </dxf>
    <dxf>
      <fill>
        <patternFill>
          <bgColor theme="4" tint="0.59996337778862885"/>
        </patternFill>
      </fill>
    </dxf>
  </dxfs>
  <tableStyles count="0" defaultTableStyle="TableStyleMedium2" defaultPivotStyle="PivotStyleLight16"/>
  <colors>
    <mruColors>
      <color rgb="FFFFF8E5"/>
      <color rgb="FFBFBFBF"/>
      <color rgb="FF1A1D5D"/>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themeOverride" Target="../theme/themeOverride2.xml"/><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6.4510127826465313E-2"/>
          <c:y val="0.12200435729847495"/>
          <c:w val="0.89978039105420782"/>
          <c:h val="0.79535656082205397"/>
        </c:manualLayout>
      </c:layout>
      <c:scatterChart>
        <c:scatterStyle val="smoothMarker"/>
        <c:varyColors val="0"/>
        <c:ser>
          <c:idx val="0"/>
          <c:order val="0"/>
          <c:tx>
            <c:strRef>
              <c:f>'Table - Residential'!$F$12</c:f>
              <c:strCache>
                <c:ptCount val="1"/>
                <c:pt idx="0">
                  <c:v>Observed Event Day Load (MWh/hour)</c:v>
                </c:pt>
              </c:strCache>
            </c:strRef>
          </c:tx>
          <c:spPr>
            <a:ln w="28575" cap="rnd">
              <a:solidFill>
                <a:srgbClr val="4472C4">
                  <a:lumMod val="60000"/>
                  <a:lumOff val="40000"/>
                </a:srgbClr>
              </a:solidFill>
              <a:round/>
            </a:ln>
            <a:effectLst/>
          </c:spPr>
          <c:marker>
            <c:symbol val="none"/>
          </c:marker>
          <c:xVal>
            <c:numRef>
              <c:f>'Table - Residential'!$D$15:$D$38</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xVal>
          <c:yVal>
            <c:numRef>
              <c:f>'Table - Residential'!$F$15:$F$38</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1"/>
          <c:extLst>
            <c:ext xmlns:c16="http://schemas.microsoft.com/office/drawing/2014/chart" uri="{C3380CC4-5D6E-409C-BE32-E72D297353CC}">
              <c16:uniqueId val="{00000000-027B-4A03-87E2-9458298A7BF0}"/>
            </c:ext>
          </c:extLst>
        </c:ser>
        <c:ser>
          <c:idx val="2"/>
          <c:order val="1"/>
          <c:tx>
            <c:strRef>
              <c:f>'Table - Residential'!$E$12</c:f>
              <c:strCache>
                <c:ptCount val="1"/>
                <c:pt idx="0">
                  <c:v>Estimated Reference Load (MWh/hour)</c:v>
                </c:pt>
              </c:strCache>
            </c:strRef>
          </c:tx>
          <c:spPr>
            <a:ln w="38100" cap="rnd">
              <a:solidFill>
                <a:srgbClr val="1A1D5D"/>
              </a:solidFill>
              <a:prstDash val="sysDot"/>
              <a:round/>
            </a:ln>
            <a:effectLst/>
          </c:spPr>
          <c:marker>
            <c:symbol val="none"/>
          </c:marker>
          <c:xVal>
            <c:numRef>
              <c:f>'Table - Residential'!$D$15:$D$38</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xVal>
          <c:yVal>
            <c:numRef>
              <c:f>'Table - Residential'!$E$15:$E$38</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1"/>
          <c:extLst>
            <c:ext xmlns:c16="http://schemas.microsoft.com/office/drawing/2014/chart" uri="{C3380CC4-5D6E-409C-BE32-E72D297353CC}">
              <c16:uniqueId val="{00000001-027B-4A03-87E2-9458298A7BF0}"/>
            </c:ext>
          </c:extLst>
        </c:ser>
        <c:ser>
          <c:idx val="1"/>
          <c:order val="4"/>
          <c:tx>
            <c:strRef>
              <c:f>'Table - Residential'!$G$12</c:f>
              <c:strCache>
                <c:ptCount val="1"/>
                <c:pt idx="0">
                  <c:v>Estimated Load Impact (MWh/hour)</c:v>
                </c:pt>
              </c:strCache>
            </c:strRef>
          </c:tx>
          <c:spPr>
            <a:ln w="28575" cap="rnd">
              <a:solidFill>
                <a:srgbClr val="1A1D5D"/>
              </a:solidFill>
              <a:round/>
            </a:ln>
            <a:effectLst/>
          </c:spPr>
          <c:marker>
            <c:symbol val="none"/>
          </c:marker>
          <c:xVal>
            <c:numRef>
              <c:f>'Table - Residential'!$D$15:$D$38</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xVal>
          <c:yVal>
            <c:numRef>
              <c:f>'Table - Residential'!$G$15:$G$38</c:f>
              <c:numCache>
                <c:formatCode>#,##0.00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1"/>
          <c:extLst>
            <c:ext xmlns:c16="http://schemas.microsoft.com/office/drawing/2014/chart" uri="{C3380CC4-5D6E-409C-BE32-E72D297353CC}">
              <c16:uniqueId val="{00000002-027B-4A03-87E2-9458298A7BF0}"/>
            </c:ext>
          </c:extLst>
        </c:ser>
        <c:dLbls>
          <c:showLegendKey val="0"/>
          <c:showVal val="0"/>
          <c:showCatName val="0"/>
          <c:showSerName val="0"/>
          <c:showPercent val="0"/>
          <c:showBubbleSize val="0"/>
        </c:dLbls>
        <c:axId val="480612448"/>
        <c:axId val="486495584"/>
      </c:scatterChart>
      <c:scatterChart>
        <c:scatterStyle val="smoothMarker"/>
        <c:varyColors val="0"/>
        <c:ser>
          <c:idx val="3"/>
          <c:order val="2"/>
          <c:tx>
            <c:v>Hour Start</c:v>
          </c:tx>
          <c:spPr>
            <a:ln w="19050" cap="rnd">
              <a:solidFill>
                <a:schemeClr val="accent4"/>
              </a:solidFill>
              <a:round/>
            </a:ln>
            <a:effectLst/>
          </c:spPr>
          <c:marker>
            <c:symbol val="none"/>
          </c:marker>
          <c:errBars>
            <c:errDir val="y"/>
            <c:errBarType val="both"/>
            <c:errValType val="cust"/>
            <c:noEndCap val="1"/>
            <c:plus>
              <c:numLit>
                <c:formatCode>General</c:formatCode>
                <c:ptCount val="1"/>
                <c:pt idx="0">
                  <c:v>2.5</c:v>
                </c:pt>
              </c:numLit>
            </c:plus>
            <c:minus>
              <c:numLit>
                <c:formatCode>General</c:formatCode>
                <c:ptCount val="1"/>
                <c:pt idx="0">
                  <c:v>2.5</c:v>
                </c:pt>
              </c:numLit>
            </c:minus>
            <c:spPr>
              <a:noFill/>
              <a:ln w="12700" cap="flat" cmpd="sng" algn="ctr">
                <a:solidFill>
                  <a:schemeClr val="bg1">
                    <a:lumMod val="50000"/>
                  </a:schemeClr>
                </a:solidFill>
                <a:prstDash val="dash"/>
                <a:round/>
              </a:ln>
              <a:effectLst/>
            </c:spPr>
          </c:errBars>
          <c:errBars>
            <c:errDir val="x"/>
            <c:errBarType val="both"/>
            <c:errValType val="fixedVal"/>
            <c:noEndCap val="0"/>
            <c:val val="1"/>
            <c:spPr>
              <a:noFill/>
              <a:ln w="9525" cap="flat" cmpd="sng" algn="ctr">
                <a:noFill/>
                <a:round/>
              </a:ln>
              <a:effectLst/>
            </c:spPr>
          </c:errBars>
          <c:xVal>
            <c:numRef>
              <c:f>'Table - Residential'!$F$7</c:f>
              <c:numCache>
                <c:formatCode>General</c:formatCode>
                <c:ptCount val="1"/>
                <c:pt idx="0">
                  <c:v>20</c:v>
                </c:pt>
              </c:numCache>
            </c:numRef>
          </c:xVal>
          <c:yVal>
            <c:numLit>
              <c:formatCode>General</c:formatCode>
              <c:ptCount val="1"/>
              <c:pt idx="0">
                <c:v>1</c:v>
              </c:pt>
            </c:numLit>
          </c:yVal>
          <c:smooth val="1"/>
          <c:extLst>
            <c:ext xmlns:c16="http://schemas.microsoft.com/office/drawing/2014/chart" uri="{C3380CC4-5D6E-409C-BE32-E72D297353CC}">
              <c16:uniqueId val="{00000003-027B-4A03-87E2-9458298A7BF0}"/>
            </c:ext>
          </c:extLst>
        </c:ser>
        <c:ser>
          <c:idx val="4"/>
          <c:order val="3"/>
          <c:tx>
            <c:v>Hour End</c:v>
          </c:tx>
          <c:spPr>
            <a:ln w="19050" cap="rnd">
              <a:solidFill>
                <a:schemeClr val="accent5"/>
              </a:solidFill>
              <a:round/>
            </a:ln>
            <a:effectLst/>
          </c:spPr>
          <c:marker>
            <c:symbol val="none"/>
          </c:marker>
          <c:errBars>
            <c:errDir val="y"/>
            <c:errBarType val="both"/>
            <c:errValType val="cust"/>
            <c:noEndCap val="1"/>
            <c:plus>
              <c:numLit>
                <c:formatCode>General</c:formatCode>
                <c:ptCount val="1"/>
                <c:pt idx="0">
                  <c:v>2.5</c:v>
                </c:pt>
              </c:numLit>
            </c:plus>
            <c:minus>
              <c:numLit>
                <c:formatCode>General</c:formatCode>
                <c:ptCount val="1"/>
                <c:pt idx="0">
                  <c:v>2.5</c:v>
                </c:pt>
              </c:numLit>
            </c:minus>
            <c:spPr>
              <a:noFill/>
              <a:ln w="12700" cap="flat" cmpd="sng" algn="ctr">
                <a:solidFill>
                  <a:schemeClr val="bg1">
                    <a:lumMod val="50000"/>
                  </a:schemeClr>
                </a:solidFill>
                <a:prstDash val="dash"/>
                <a:round/>
              </a:ln>
              <a:effectLst/>
            </c:spPr>
          </c:errBars>
          <c:errBars>
            <c:errDir val="x"/>
            <c:errBarType val="both"/>
            <c:errValType val="fixedVal"/>
            <c:noEndCap val="0"/>
            <c:val val="1"/>
            <c:spPr>
              <a:noFill/>
              <a:ln w="9525" cap="flat" cmpd="sng" algn="ctr">
                <a:noFill/>
                <a:round/>
              </a:ln>
              <a:effectLst/>
            </c:spPr>
          </c:errBars>
          <c:xVal>
            <c:numRef>
              <c:f>'Table - Residential'!$H$7</c:f>
              <c:numCache>
                <c:formatCode>General</c:formatCode>
                <c:ptCount val="1"/>
                <c:pt idx="0">
                  <c:v>20</c:v>
                </c:pt>
              </c:numCache>
            </c:numRef>
          </c:xVal>
          <c:yVal>
            <c:numLit>
              <c:formatCode>General</c:formatCode>
              <c:ptCount val="1"/>
              <c:pt idx="0">
                <c:v>1</c:v>
              </c:pt>
            </c:numLit>
          </c:yVal>
          <c:smooth val="1"/>
          <c:extLst>
            <c:ext xmlns:c16="http://schemas.microsoft.com/office/drawing/2014/chart" uri="{C3380CC4-5D6E-409C-BE32-E72D297353CC}">
              <c16:uniqueId val="{00000004-027B-4A03-87E2-9458298A7BF0}"/>
            </c:ext>
          </c:extLst>
        </c:ser>
        <c:dLbls>
          <c:showLegendKey val="0"/>
          <c:showVal val="0"/>
          <c:showCatName val="0"/>
          <c:showSerName val="0"/>
          <c:showPercent val="0"/>
          <c:showBubbleSize val="0"/>
        </c:dLbls>
        <c:axId val="421186880"/>
        <c:axId val="421186320"/>
      </c:scatterChart>
      <c:valAx>
        <c:axId val="480612448"/>
        <c:scaling>
          <c:orientation val="minMax"/>
          <c:max val="24"/>
          <c:min val="1"/>
        </c:scaling>
        <c:delete val="0"/>
        <c:axPos val="b"/>
        <c:majorGridlines>
          <c:spPr>
            <a:ln w="9525" cap="flat" cmpd="sng" algn="ctr">
              <a:noFill/>
              <a:round/>
            </a:ln>
            <a:effectLst/>
          </c:spPr>
        </c:majorGridlines>
        <c:title>
          <c:tx>
            <c:rich>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US"/>
                  <a:t>Hour-Ending</a:t>
                </a:r>
              </a:p>
            </c:rich>
          </c:tx>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486495584"/>
        <c:crosses val="autoZero"/>
        <c:crossBetween val="midCat"/>
        <c:majorUnit val="1"/>
      </c:valAx>
      <c:valAx>
        <c:axId val="486495584"/>
        <c:scaling>
          <c:orientation val="minMax"/>
          <c:min val="0"/>
        </c:scaling>
        <c:delete val="0"/>
        <c:axPos val="l"/>
        <c:majorGridlines>
          <c:spPr>
            <a:ln w="9525" cap="flat" cmpd="sng" algn="ctr">
              <a:solidFill>
                <a:schemeClr val="bg1">
                  <a:lumMod val="65000"/>
                </a:schemeClr>
              </a:solidFill>
              <a:round/>
            </a:ln>
            <a:effectLst/>
          </c:spPr>
        </c:majorGridlines>
        <c:title>
          <c:tx>
            <c:strRef>
              <c:f>"kW"</c:f>
              <c:strCache>
                <c:ptCount val="1"/>
                <c:pt idx="0">
                  <c:v>kW</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0.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480612448"/>
        <c:crosses val="autoZero"/>
        <c:crossBetween val="midCat"/>
      </c:valAx>
      <c:valAx>
        <c:axId val="421186320"/>
        <c:scaling>
          <c:orientation val="minMax"/>
          <c:max val="2.5"/>
          <c:min val="0"/>
        </c:scaling>
        <c:delete val="0"/>
        <c:axPos val="r"/>
        <c:minorGridlines>
          <c:spPr>
            <a:ln w="9525" cap="flat" cmpd="sng" algn="ctr">
              <a:solidFill>
                <a:schemeClr val="tx1">
                  <a:lumMod val="5000"/>
                  <a:lumOff val="95000"/>
                </a:schemeClr>
              </a:solidFill>
              <a:round/>
            </a:ln>
            <a:effectLst/>
          </c:spPr>
        </c:min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noFill/>
                <a:latin typeface="+mn-lt"/>
                <a:ea typeface="+mn-ea"/>
                <a:cs typeface="+mn-cs"/>
              </a:defRPr>
            </a:pPr>
            <a:endParaRPr lang="en-US"/>
          </a:p>
        </c:txPr>
        <c:crossAx val="421186880"/>
        <c:crosses val="max"/>
        <c:crossBetween val="midCat"/>
      </c:valAx>
      <c:valAx>
        <c:axId val="421186880"/>
        <c:scaling>
          <c:orientation val="minMax"/>
        </c:scaling>
        <c:delete val="1"/>
        <c:axPos val="b"/>
        <c:numFmt formatCode="General" sourceLinked="1"/>
        <c:majorTickMark val="out"/>
        <c:minorTickMark val="none"/>
        <c:tickLblPos val="nextTo"/>
        <c:crossAx val="421186320"/>
        <c:crosses val="autoZero"/>
        <c:crossBetween val="midCat"/>
      </c:valAx>
      <c:spPr>
        <a:solidFill>
          <a:schemeClr val="bg1"/>
        </a:solidFill>
        <a:ln>
          <a:noFill/>
        </a:ln>
        <a:effectLst/>
      </c:spPr>
    </c:plotArea>
    <c:legend>
      <c:legendPos val="b"/>
      <c:legendEntry>
        <c:idx val="3"/>
        <c:delete val="1"/>
      </c:legendEntry>
      <c:legendEntry>
        <c:idx val="4"/>
        <c:delete val="1"/>
      </c:legendEntry>
      <c:layout>
        <c:manualLayout>
          <c:xMode val="edge"/>
          <c:yMode val="edge"/>
          <c:x val="0.53900800869709597"/>
          <c:y val="1.1618776411118543E-2"/>
          <c:w val="0.46099192918707971"/>
          <c:h val="8.2920715156700422E-2"/>
        </c:manualLayout>
      </c:layout>
      <c:overlay val="0"/>
      <c:spPr>
        <a:solidFill>
          <a:schemeClr val="bg1"/>
        </a:solid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lumMod val="85000"/>
      </a:schemeClr>
    </a:solidFill>
    <a:ln w="9525" cap="flat" cmpd="sng" algn="ctr">
      <a:solidFill>
        <a:schemeClr val="tx1">
          <a:lumMod val="15000"/>
          <a:lumOff val="85000"/>
        </a:schemeClr>
      </a:solidFill>
      <a:round/>
    </a:ln>
    <a:effectLst/>
  </c:spPr>
  <c:txPr>
    <a:bodyPr/>
    <a:lstStyle/>
    <a:p>
      <a:pPr>
        <a:defRPr baseline="0">
          <a:solidFill>
            <a:sysClr val="windowText" lastClr="000000"/>
          </a:solidFill>
        </a:defRPr>
      </a:pPr>
      <a:endParaRPr lang="en-US"/>
    </a:p>
  </c:txPr>
  <c:printSettings>
    <c:headerFooter/>
    <c:pageMargins b="0.7500000000000131" l="0.70000000000000062" r="0.70000000000000062" t="0.7500000000000131"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6.4510127826465313E-2"/>
          <c:y val="0.12200435729847495"/>
          <c:w val="0.89978039105420782"/>
          <c:h val="0.79535656082205397"/>
        </c:manualLayout>
      </c:layout>
      <c:scatterChart>
        <c:scatterStyle val="smoothMarker"/>
        <c:varyColors val="0"/>
        <c:ser>
          <c:idx val="0"/>
          <c:order val="0"/>
          <c:tx>
            <c:strRef>
              <c:f>'Table - Non-Residential'!$F$12</c:f>
              <c:strCache>
                <c:ptCount val="1"/>
                <c:pt idx="0">
                  <c:v>Observed Event Day Load (kWh/hour)</c:v>
                </c:pt>
              </c:strCache>
            </c:strRef>
          </c:tx>
          <c:spPr>
            <a:ln w="28575" cap="rnd">
              <a:solidFill>
                <a:srgbClr val="4472C4">
                  <a:lumMod val="60000"/>
                  <a:lumOff val="40000"/>
                </a:srgbClr>
              </a:solidFill>
              <a:round/>
            </a:ln>
            <a:effectLst/>
          </c:spPr>
          <c:marker>
            <c:symbol val="none"/>
          </c:marker>
          <c:xVal>
            <c:numRef>
              <c:f>'Table - Non-Residential'!$D$15:$D$38</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xVal>
          <c:yVal>
            <c:numRef>
              <c:f>'Table - Non-Residential'!$F$15:$F$38</c:f>
              <c:numCache>
                <c:formatCode>#,##0.0</c:formatCode>
                <c:ptCount val="24"/>
                <c:pt idx="0">
                  <c:v>63.512933333333329</c:v>
                </c:pt>
                <c:pt idx="1">
                  <c:v>62.666339393939396</c:v>
                </c:pt>
                <c:pt idx="2">
                  <c:v>62.105636363636364</c:v>
                </c:pt>
                <c:pt idx="3">
                  <c:v>63.032896969696971</c:v>
                </c:pt>
                <c:pt idx="4">
                  <c:v>66.078060606060603</c:v>
                </c:pt>
                <c:pt idx="5">
                  <c:v>68.059090909090912</c:v>
                </c:pt>
                <c:pt idx="6">
                  <c:v>75.253696969696975</c:v>
                </c:pt>
                <c:pt idx="7">
                  <c:v>82.141321212121213</c:v>
                </c:pt>
                <c:pt idx="8">
                  <c:v>92.363927272727281</c:v>
                </c:pt>
                <c:pt idx="9">
                  <c:v>98.275721212121212</c:v>
                </c:pt>
                <c:pt idx="10">
                  <c:v>103.47186666666666</c:v>
                </c:pt>
                <c:pt idx="11">
                  <c:v>111.81888484848486</c:v>
                </c:pt>
                <c:pt idx="12">
                  <c:v>116.72905454545455</c:v>
                </c:pt>
                <c:pt idx="13">
                  <c:v>120.73864242424243</c:v>
                </c:pt>
                <c:pt idx="14">
                  <c:v>124.94896969696968</c:v>
                </c:pt>
                <c:pt idx="15">
                  <c:v>128.73103030303031</c:v>
                </c:pt>
                <c:pt idx="16">
                  <c:v>129.232</c:v>
                </c:pt>
                <c:pt idx="17">
                  <c:v>109.51184242424243</c:v>
                </c:pt>
                <c:pt idx="18">
                  <c:v>109.9628606060606</c:v>
                </c:pt>
                <c:pt idx="19">
                  <c:v>101.78683636363637</c:v>
                </c:pt>
                <c:pt idx="20">
                  <c:v>95.293575757575752</c:v>
                </c:pt>
                <c:pt idx="21">
                  <c:v>94.046654545454558</c:v>
                </c:pt>
                <c:pt idx="22">
                  <c:v>78.096521212121203</c:v>
                </c:pt>
                <c:pt idx="23">
                  <c:v>72.567854545454551</c:v>
                </c:pt>
              </c:numCache>
            </c:numRef>
          </c:yVal>
          <c:smooth val="1"/>
          <c:extLst>
            <c:ext xmlns:c16="http://schemas.microsoft.com/office/drawing/2014/chart" uri="{C3380CC4-5D6E-409C-BE32-E72D297353CC}">
              <c16:uniqueId val="{00000000-F894-42F4-B36B-1986F6160401}"/>
            </c:ext>
          </c:extLst>
        </c:ser>
        <c:ser>
          <c:idx val="2"/>
          <c:order val="1"/>
          <c:tx>
            <c:strRef>
              <c:f>'Table - Non-Residential'!$E$12</c:f>
              <c:strCache>
                <c:ptCount val="1"/>
                <c:pt idx="0">
                  <c:v>Estimated Reference Load (kWh/hour)</c:v>
                </c:pt>
              </c:strCache>
            </c:strRef>
          </c:tx>
          <c:spPr>
            <a:ln w="38100" cap="rnd">
              <a:solidFill>
                <a:srgbClr val="1A1D5D"/>
              </a:solidFill>
              <a:prstDash val="sysDot"/>
              <a:round/>
            </a:ln>
            <a:effectLst/>
          </c:spPr>
          <c:marker>
            <c:symbol val="none"/>
          </c:marker>
          <c:xVal>
            <c:numRef>
              <c:f>'Table - Non-Residential'!$D$15:$D$38</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xVal>
          <c:yVal>
            <c:numRef>
              <c:f>'Table - Non-Residential'!$E$15:$E$38</c:f>
              <c:numCache>
                <c:formatCode>#,##0.0</c:formatCode>
                <c:ptCount val="24"/>
                <c:pt idx="0">
                  <c:v>65.029597575757577</c:v>
                </c:pt>
                <c:pt idx="1">
                  <c:v>64.003488484848489</c:v>
                </c:pt>
                <c:pt idx="2">
                  <c:v>62.732384484848488</c:v>
                </c:pt>
                <c:pt idx="3">
                  <c:v>63.839950424242424</c:v>
                </c:pt>
                <c:pt idx="4">
                  <c:v>67.133666303030296</c:v>
                </c:pt>
                <c:pt idx="5">
                  <c:v>68.566595636363644</c:v>
                </c:pt>
                <c:pt idx="6">
                  <c:v>74.962853696969702</c:v>
                </c:pt>
                <c:pt idx="7">
                  <c:v>81.024755393939401</c:v>
                </c:pt>
                <c:pt idx="8">
                  <c:v>92.260765503030314</c:v>
                </c:pt>
                <c:pt idx="9">
                  <c:v>98.77715357575758</c:v>
                </c:pt>
                <c:pt idx="10">
                  <c:v>102.51090206060606</c:v>
                </c:pt>
                <c:pt idx="11">
                  <c:v>111.28716012121212</c:v>
                </c:pt>
                <c:pt idx="12">
                  <c:v>117.03310424242424</c:v>
                </c:pt>
                <c:pt idx="13">
                  <c:v>122.23208606060606</c:v>
                </c:pt>
                <c:pt idx="14">
                  <c:v>126.9007418181818</c:v>
                </c:pt>
                <c:pt idx="15">
                  <c:v>130.90542424242426</c:v>
                </c:pt>
                <c:pt idx="16">
                  <c:v>133.43795636363637</c:v>
                </c:pt>
                <c:pt idx="17">
                  <c:v>134.44692121212123</c:v>
                </c:pt>
                <c:pt idx="18">
                  <c:v>130.87780606060605</c:v>
                </c:pt>
                <c:pt idx="19">
                  <c:v>121.62949090909092</c:v>
                </c:pt>
                <c:pt idx="20">
                  <c:v>108.52202424242424</c:v>
                </c:pt>
                <c:pt idx="21">
                  <c:v>94.508628242424251</c:v>
                </c:pt>
                <c:pt idx="22">
                  <c:v>76.610606060606045</c:v>
                </c:pt>
                <c:pt idx="23">
                  <c:v>71.236106666666672</c:v>
                </c:pt>
              </c:numCache>
            </c:numRef>
          </c:yVal>
          <c:smooth val="1"/>
          <c:extLst>
            <c:ext xmlns:c16="http://schemas.microsoft.com/office/drawing/2014/chart" uri="{C3380CC4-5D6E-409C-BE32-E72D297353CC}">
              <c16:uniqueId val="{00000001-F894-42F4-B36B-1986F6160401}"/>
            </c:ext>
          </c:extLst>
        </c:ser>
        <c:ser>
          <c:idx val="1"/>
          <c:order val="4"/>
          <c:tx>
            <c:strRef>
              <c:f>'Table - Non-Residential'!$G$12</c:f>
              <c:strCache>
                <c:ptCount val="1"/>
                <c:pt idx="0">
                  <c:v>Estimated Load Impact (kWh/hour)</c:v>
                </c:pt>
              </c:strCache>
            </c:strRef>
          </c:tx>
          <c:spPr>
            <a:ln w="28575" cap="rnd">
              <a:solidFill>
                <a:srgbClr val="1A1D5D"/>
              </a:solidFill>
              <a:round/>
            </a:ln>
            <a:effectLst/>
          </c:spPr>
          <c:marker>
            <c:symbol val="none"/>
          </c:marker>
          <c:xVal>
            <c:numRef>
              <c:f>'Table - Non-Residential'!$D$15:$D$38</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xVal>
          <c:yVal>
            <c:numRef>
              <c:f>'Table - Non-Residential'!$G$15:$G$38</c:f>
              <c:numCache>
                <c:formatCode>#,##0.0</c:formatCode>
                <c:ptCount val="24"/>
                <c:pt idx="0">
                  <c:v>1.5166642424242425</c:v>
                </c:pt>
                <c:pt idx="1">
                  <c:v>1.3371490909090908</c:v>
                </c:pt>
                <c:pt idx="2">
                  <c:v>0.6267481212121212</c:v>
                </c:pt>
                <c:pt idx="3">
                  <c:v>0.80705345454545463</c:v>
                </c:pt>
                <c:pt idx="4">
                  <c:v>1.055605696969697</c:v>
                </c:pt>
                <c:pt idx="5">
                  <c:v>0.50750472727272722</c:v>
                </c:pt>
                <c:pt idx="6">
                  <c:v>-0.29084327272727273</c:v>
                </c:pt>
                <c:pt idx="7">
                  <c:v>-1.1165658181818181</c:v>
                </c:pt>
                <c:pt idx="8">
                  <c:v>-0.10316176969696969</c:v>
                </c:pt>
                <c:pt idx="9">
                  <c:v>0.50143236363636357</c:v>
                </c:pt>
                <c:pt idx="10">
                  <c:v>-0.96096460606060607</c:v>
                </c:pt>
                <c:pt idx="11">
                  <c:v>-0.53172472727272735</c:v>
                </c:pt>
                <c:pt idx="12">
                  <c:v>0.30404969696969697</c:v>
                </c:pt>
                <c:pt idx="13">
                  <c:v>1.4934436363636363</c:v>
                </c:pt>
                <c:pt idx="14">
                  <c:v>1.9517721212121213</c:v>
                </c:pt>
                <c:pt idx="15">
                  <c:v>2.1743939393939393</c:v>
                </c:pt>
                <c:pt idx="16">
                  <c:v>4.2059563636363642</c:v>
                </c:pt>
                <c:pt idx="17">
                  <c:v>24.935078787878787</c:v>
                </c:pt>
                <c:pt idx="18">
                  <c:v>20.914945454545457</c:v>
                </c:pt>
                <c:pt idx="19">
                  <c:v>19.842654545454547</c:v>
                </c:pt>
                <c:pt idx="20">
                  <c:v>13.228448484848483</c:v>
                </c:pt>
                <c:pt idx="21">
                  <c:v>0.46197369696969698</c:v>
                </c:pt>
                <c:pt idx="22">
                  <c:v>-1.4859151515151516</c:v>
                </c:pt>
                <c:pt idx="23">
                  <c:v>-1.3317478787878787</c:v>
                </c:pt>
              </c:numCache>
            </c:numRef>
          </c:yVal>
          <c:smooth val="1"/>
          <c:extLst>
            <c:ext xmlns:c16="http://schemas.microsoft.com/office/drawing/2014/chart" uri="{C3380CC4-5D6E-409C-BE32-E72D297353CC}">
              <c16:uniqueId val="{00000000-2E63-4D76-8C30-BA4E5F360C5E}"/>
            </c:ext>
          </c:extLst>
        </c:ser>
        <c:dLbls>
          <c:showLegendKey val="0"/>
          <c:showVal val="0"/>
          <c:showCatName val="0"/>
          <c:showSerName val="0"/>
          <c:showPercent val="0"/>
          <c:showBubbleSize val="0"/>
        </c:dLbls>
        <c:axId val="480612448"/>
        <c:axId val="486495584"/>
      </c:scatterChart>
      <c:scatterChart>
        <c:scatterStyle val="smoothMarker"/>
        <c:varyColors val="0"/>
        <c:ser>
          <c:idx val="3"/>
          <c:order val="2"/>
          <c:tx>
            <c:v>Hour Start</c:v>
          </c:tx>
          <c:spPr>
            <a:ln w="19050" cap="rnd">
              <a:solidFill>
                <a:schemeClr val="accent4"/>
              </a:solidFill>
              <a:round/>
            </a:ln>
            <a:effectLst/>
          </c:spPr>
          <c:marker>
            <c:symbol val="none"/>
          </c:marker>
          <c:errBars>
            <c:errDir val="y"/>
            <c:errBarType val="both"/>
            <c:errValType val="cust"/>
            <c:noEndCap val="1"/>
            <c:plus>
              <c:numLit>
                <c:formatCode>General</c:formatCode>
                <c:ptCount val="1"/>
                <c:pt idx="0">
                  <c:v>2.5</c:v>
                </c:pt>
              </c:numLit>
            </c:plus>
            <c:minus>
              <c:numLit>
                <c:formatCode>General</c:formatCode>
                <c:ptCount val="1"/>
                <c:pt idx="0">
                  <c:v>2.5</c:v>
                </c:pt>
              </c:numLit>
            </c:minus>
            <c:spPr>
              <a:noFill/>
              <a:ln w="12700" cap="flat" cmpd="sng" algn="ctr">
                <a:solidFill>
                  <a:schemeClr val="bg1">
                    <a:lumMod val="50000"/>
                  </a:schemeClr>
                </a:solidFill>
                <a:prstDash val="dash"/>
                <a:round/>
              </a:ln>
              <a:effectLst/>
            </c:spPr>
          </c:errBars>
          <c:errBars>
            <c:errDir val="x"/>
            <c:errBarType val="both"/>
            <c:errValType val="fixedVal"/>
            <c:noEndCap val="0"/>
            <c:val val="1"/>
            <c:spPr>
              <a:noFill/>
              <a:ln w="9525" cap="flat" cmpd="sng" algn="ctr">
                <a:noFill/>
                <a:round/>
              </a:ln>
              <a:effectLst/>
            </c:spPr>
          </c:errBars>
          <c:xVal>
            <c:numRef>
              <c:f>'Table - Non-Residential'!$F$7</c:f>
              <c:numCache>
                <c:formatCode>General</c:formatCode>
                <c:ptCount val="1"/>
                <c:pt idx="0">
                  <c:v>19</c:v>
                </c:pt>
              </c:numCache>
            </c:numRef>
          </c:xVal>
          <c:yVal>
            <c:numLit>
              <c:formatCode>General</c:formatCode>
              <c:ptCount val="1"/>
              <c:pt idx="0">
                <c:v>1</c:v>
              </c:pt>
            </c:numLit>
          </c:yVal>
          <c:smooth val="1"/>
          <c:extLst>
            <c:ext xmlns:c16="http://schemas.microsoft.com/office/drawing/2014/chart" uri="{C3380CC4-5D6E-409C-BE32-E72D297353CC}">
              <c16:uniqueId val="{00000003-F894-42F4-B36B-1986F6160401}"/>
            </c:ext>
          </c:extLst>
        </c:ser>
        <c:ser>
          <c:idx val="4"/>
          <c:order val="3"/>
          <c:tx>
            <c:v>Hour End</c:v>
          </c:tx>
          <c:spPr>
            <a:ln w="19050" cap="rnd">
              <a:solidFill>
                <a:schemeClr val="accent5"/>
              </a:solidFill>
              <a:round/>
            </a:ln>
            <a:effectLst/>
          </c:spPr>
          <c:marker>
            <c:symbol val="none"/>
          </c:marker>
          <c:errBars>
            <c:errDir val="y"/>
            <c:errBarType val="both"/>
            <c:errValType val="cust"/>
            <c:noEndCap val="1"/>
            <c:plus>
              <c:numLit>
                <c:formatCode>General</c:formatCode>
                <c:ptCount val="1"/>
                <c:pt idx="0">
                  <c:v>2.5</c:v>
                </c:pt>
              </c:numLit>
            </c:plus>
            <c:minus>
              <c:numLit>
                <c:formatCode>General</c:formatCode>
                <c:ptCount val="1"/>
                <c:pt idx="0">
                  <c:v>2.5</c:v>
                </c:pt>
              </c:numLit>
            </c:minus>
            <c:spPr>
              <a:noFill/>
              <a:ln w="12700" cap="flat" cmpd="sng" algn="ctr">
                <a:solidFill>
                  <a:schemeClr val="bg1">
                    <a:lumMod val="50000"/>
                  </a:schemeClr>
                </a:solidFill>
                <a:prstDash val="dash"/>
                <a:round/>
              </a:ln>
              <a:effectLst/>
            </c:spPr>
          </c:errBars>
          <c:errBars>
            <c:errDir val="x"/>
            <c:errBarType val="both"/>
            <c:errValType val="fixedVal"/>
            <c:noEndCap val="0"/>
            <c:val val="1"/>
            <c:spPr>
              <a:noFill/>
              <a:ln w="9525" cap="flat" cmpd="sng" algn="ctr">
                <a:noFill/>
                <a:round/>
              </a:ln>
              <a:effectLst/>
            </c:spPr>
          </c:errBars>
          <c:xVal>
            <c:numRef>
              <c:f>'Table - Non-Residential'!$H$7</c:f>
              <c:numCache>
                <c:formatCode>General</c:formatCode>
                <c:ptCount val="1"/>
                <c:pt idx="0">
                  <c:v>20</c:v>
                </c:pt>
              </c:numCache>
            </c:numRef>
          </c:xVal>
          <c:yVal>
            <c:numLit>
              <c:formatCode>General</c:formatCode>
              <c:ptCount val="1"/>
              <c:pt idx="0">
                <c:v>1</c:v>
              </c:pt>
            </c:numLit>
          </c:yVal>
          <c:smooth val="1"/>
          <c:extLst>
            <c:ext xmlns:c16="http://schemas.microsoft.com/office/drawing/2014/chart" uri="{C3380CC4-5D6E-409C-BE32-E72D297353CC}">
              <c16:uniqueId val="{00000004-F894-42F4-B36B-1986F6160401}"/>
            </c:ext>
          </c:extLst>
        </c:ser>
        <c:dLbls>
          <c:showLegendKey val="0"/>
          <c:showVal val="0"/>
          <c:showCatName val="0"/>
          <c:showSerName val="0"/>
          <c:showPercent val="0"/>
          <c:showBubbleSize val="0"/>
        </c:dLbls>
        <c:axId val="421186880"/>
        <c:axId val="421186320"/>
      </c:scatterChart>
      <c:valAx>
        <c:axId val="480612448"/>
        <c:scaling>
          <c:orientation val="minMax"/>
          <c:max val="24"/>
          <c:min val="1"/>
        </c:scaling>
        <c:delete val="0"/>
        <c:axPos val="b"/>
        <c:majorGridlines>
          <c:spPr>
            <a:ln w="9525" cap="flat" cmpd="sng" algn="ctr">
              <a:noFill/>
              <a:round/>
            </a:ln>
            <a:effectLst/>
          </c:spPr>
        </c:majorGridlines>
        <c:title>
          <c:tx>
            <c:rich>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US"/>
                  <a:t>Hour-Ending</a:t>
                </a:r>
              </a:p>
            </c:rich>
          </c:tx>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486495584"/>
        <c:crosses val="autoZero"/>
        <c:crossBetween val="midCat"/>
        <c:majorUnit val="1"/>
      </c:valAx>
      <c:valAx>
        <c:axId val="486495584"/>
        <c:scaling>
          <c:orientation val="minMax"/>
          <c:min val="0"/>
        </c:scaling>
        <c:delete val="0"/>
        <c:axPos val="l"/>
        <c:majorGridlines>
          <c:spPr>
            <a:ln w="9525" cap="flat" cmpd="sng" algn="ctr">
              <a:solidFill>
                <a:schemeClr val="bg1">
                  <a:lumMod val="65000"/>
                </a:schemeClr>
              </a:solidFill>
              <a:round/>
            </a:ln>
            <a:effectLst/>
          </c:spPr>
        </c:majorGridlines>
        <c:title>
          <c:tx>
            <c:strRef>
              <c:f>'Table - Non-Residential'!$A$3</c:f>
              <c:strCache>
                <c:ptCount val="1"/>
                <c:pt idx="0">
                  <c:v>kW</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480612448"/>
        <c:crosses val="autoZero"/>
        <c:crossBetween val="midCat"/>
      </c:valAx>
      <c:valAx>
        <c:axId val="421186320"/>
        <c:scaling>
          <c:orientation val="minMax"/>
          <c:max val="2.5"/>
          <c:min val="0"/>
        </c:scaling>
        <c:delete val="0"/>
        <c:axPos val="r"/>
        <c:minorGridlines>
          <c:spPr>
            <a:ln w="9525" cap="flat" cmpd="sng" algn="ctr">
              <a:solidFill>
                <a:schemeClr val="tx1">
                  <a:lumMod val="5000"/>
                  <a:lumOff val="95000"/>
                </a:schemeClr>
              </a:solidFill>
              <a:round/>
            </a:ln>
            <a:effectLst/>
          </c:spPr>
        </c:min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noFill/>
                <a:latin typeface="+mn-lt"/>
                <a:ea typeface="+mn-ea"/>
                <a:cs typeface="+mn-cs"/>
              </a:defRPr>
            </a:pPr>
            <a:endParaRPr lang="en-US"/>
          </a:p>
        </c:txPr>
        <c:crossAx val="421186880"/>
        <c:crosses val="max"/>
        <c:crossBetween val="midCat"/>
      </c:valAx>
      <c:valAx>
        <c:axId val="421186880"/>
        <c:scaling>
          <c:orientation val="minMax"/>
        </c:scaling>
        <c:delete val="1"/>
        <c:axPos val="b"/>
        <c:numFmt formatCode="General" sourceLinked="1"/>
        <c:majorTickMark val="out"/>
        <c:minorTickMark val="none"/>
        <c:tickLblPos val="nextTo"/>
        <c:crossAx val="421186320"/>
        <c:crosses val="autoZero"/>
        <c:crossBetween val="midCat"/>
      </c:valAx>
      <c:spPr>
        <a:solidFill>
          <a:schemeClr val="bg1"/>
        </a:solidFill>
        <a:ln>
          <a:noFill/>
        </a:ln>
        <a:effectLst/>
      </c:spPr>
    </c:plotArea>
    <c:legend>
      <c:legendPos val="b"/>
      <c:legendEntry>
        <c:idx val="3"/>
        <c:delete val="1"/>
      </c:legendEntry>
      <c:legendEntry>
        <c:idx val="4"/>
        <c:delete val="1"/>
      </c:legendEntry>
      <c:layout>
        <c:manualLayout>
          <c:xMode val="edge"/>
          <c:yMode val="edge"/>
          <c:x val="0.53900800869709597"/>
          <c:y val="1.1618776411118543E-2"/>
          <c:w val="0.46099192918707971"/>
          <c:h val="8.2920715156700422E-2"/>
        </c:manualLayout>
      </c:layout>
      <c:overlay val="0"/>
      <c:spPr>
        <a:solidFill>
          <a:schemeClr val="bg1"/>
        </a:solid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lumMod val="85000"/>
      </a:schemeClr>
    </a:solidFill>
    <a:ln w="9525" cap="flat" cmpd="sng" algn="ctr">
      <a:solidFill>
        <a:schemeClr val="tx1">
          <a:lumMod val="15000"/>
          <a:lumOff val="85000"/>
        </a:schemeClr>
      </a:solidFill>
      <a:round/>
    </a:ln>
    <a:effectLst/>
  </c:spPr>
  <c:txPr>
    <a:bodyPr/>
    <a:lstStyle/>
    <a:p>
      <a:pPr>
        <a:defRPr baseline="0">
          <a:solidFill>
            <a:sysClr val="windowText" lastClr="000000"/>
          </a:solidFill>
        </a:defRPr>
      </a:pPr>
      <a:endParaRPr lang="en-US"/>
    </a:p>
  </c:txPr>
  <c:printSettings>
    <c:headerFooter/>
    <c:pageMargins b="0.7500000000000131" l="0.70000000000000062" r="0.70000000000000062" t="0.7500000000000131" header="0.30000000000000032" footer="0.30000000000000032"/>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0</xdr:col>
      <xdr:colOff>0</xdr:colOff>
      <xdr:row>18</xdr:row>
      <xdr:rowOff>190499</xdr:rowOff>
    </xdr:from>
    <xdr:to>
      <xdr:col>2</xdr:col>
      <xdr:colOff>2247899</xdr:colOff>
      <xdr:row>43</xdr:row>
      <xdr:rowOff>0</xdr:rowOff>
    </xdr:to>
    <xdr:graphicFrame macro="">
      <xdr:nvGraphicFramePr>
        <xdr:cNvPr id="2" name="Chart 1">
          <a:extLst>
            <a:ext uri="{FF2B5EF4-FFF2-40B4-BE49-F238E27FC236}">
              <a16:creationId xmlns:a16="http://schemas.microsoft.com/office/drawing/2014/main" id="{E755FA53-BC8C-44D4-B9C9-F5F589E570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18</xdr:row>
      <xdr:rowOff>190499</xdr:rowOff>
    </xdr:from>
    <xdr:to>
      <xdr:col>2</xdr:col>
      <xdr:colOff>2247899</xdr:colOff>
      <xdr:row>43</xdr:row>
      <xdr:rowOff>0</xdr:rowOff>
    </xdr:to>
    <xdr:graphicFrame macro="">
      <xdr:nvGraphicFramePr>
        <xdr:cNvPr id="3" name="Chart 2">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696922-380E-4F13-BE2F-1FBB0D59D507}">
  <sheetPr>
    <tabColor rgb="FFC00000"/>
  </sheetPr>
  <dimension ref="A1:O51"/>
  <sheetViews>
    <sheetView tabSelected="1" zoomScale="85" zoomScaleNormal="85" workbookViewId="0">
      <selection activeCell="C14" sqref="C14"/>
    </sheetView>
  </sheetViews>
  <sheetFormatPr defaultColWidth="9.140625" defaultRowHeight="15" customHeight="1" x14ac:dyDescent="0.25"/>
  <cols>
    <col min="1" max="1" width="29" style="2" customWidth="1"/>
    <col min="2" max="2" width="36.28515625" style="2" customWidth="1"/>
    <col min="3" max="3" width="34" style="2" customWidth="1"/>
    <col min="4" max="4" width="16.5703125" style="2" customWidth="1"/>
    <col min="5" max="14" width="15.7109375" style="2" customWidth="1"/>
    <col min="15" max="15" width="9.140625" style="2" hidden="1" customWidth="1"/>
    <col min="16" max="16" width="12.7109375" style="2" customWidth="1"/>
    <col min="17" max="16384" width="9.140625" style="2"/>
  </cols>
  <sheetData>
    <row r="1" spans="1:15" ht="45" customHeight="1" x14ac:dyDescent="0.25">
      <c r="A1" s="58" t="s">
        <v>249</v>
      </c>
      <c r="B1" s="58"/>
      <c r="C1" s="58"/>
      <c r="D1" s="58"/>
      <c r="E1" s="58"/>
      <c r="F1" s="58"/>
      <c r="G1" s="58"/>
      <c r="H1" s="58"/>
      <c r="I1" s="58"/>
      <c r="J1" s="58"/>
      <c r="K1" s="58"/>
      <c r="L1" s="58"/>
      <c r="M1" s="58"/>
    </row>
    <row r="2" spans="1:15" ht="15" customHeight="1" x14ac:dyDescent="0.25">
      <c r="A2" s="59" t="s">
        <v>254</v>
      </c>
      <c r="B2" s="59"/>
      <c r="C2" s="59"/>
      <c r="D2" s="59"/>
      <c r="E2" s="59"/>
      <c r="F2" s="59"/>
      <c r="G2" s="59"/>
      <c r="H2" s="59"/>
      <c r="I2" s="59"/>
      <c r="J2" s="59"/>
      <c r="K2" s="59"/>
      <c r="L2" s="59"/>
      <c r="M2" s="59"/>
    </row>
    <row r="3" spans="1:15" ht="15" customHeight="1" thickBot="1" x14ac:dyDescent="0.3">
      <c r="A3" s="14" t="str">
        <f>IF(R_ResultType="Aggregate Impact","MW","kW")</f>
        <v>MW</v>
      </c>
      <c r="B3" s="3"/>
      <c r="E3" s="14" t="s">
        <v>190</v>
      </c>
      <c r="F3" s="14" t="s">
        <v>187</v>
      </c>
      <c r="G3" s="14" t="s">
        <v>188</v>
      </c>
      <c r="H3" s="14" t="s">
        <v>189</v>
      </c>
      <c r="I3" s="14">
        <v>10</v>
      </c>
      <c r="J3" s="14">
        <v>30</v>
      </c>
      <c r="K3" s="14">
        <v>50</v>
      </c>
      <c r="L3" s="14">
        <v>70</v>
      </c>
      <c r="M3" s="14">
        <v>90</v>
      </c>
      <c r="N3" s="14">
        <v>95</v>
      </c>
      <c r="O3" s="14" t="s">
        <v>190</v>
      </c>
    </row>
    <row r="4" spans="1:15" ht="15" customHeight="1" thickBot="1" x14ac:dyDescent="0.3">
      <c r="A4" s="4" t="s">
        <v>43</v>
      </c>
      <c r="B4" s="6" t="s">
        <v>44</v>
      </c>
      <c r="C4" s="15"/>
      <c r="H4" s="30" t="s">
        <v>192</v>
      </c>
      <c r="I4" s="31">
        <f ca="1">IFERROR(AVERAGEIFS(OFFSET('Res Data'!$A:$A, 0, MATCH($J4, 'Res Data'!$1:$1, 0)-1), 'Res Data'!$A:$A,"Sum",'Res Data'!$C:$C,R_LCA,'Res Data'!$D:$D,R_Aggregator, 'Res Data'!#REF!,_xlfn.SINGLE( SASize), 'Res Data'!$E:$E,_xlfn.SINGLE(Industry),'Res Data'!#REF!,_xlfn.SINGLE(AutoDR),'Res Data'!#REF!,_xlfn.SINGLE(DualDR),'Res Data'!$F:$F,R_Product,'Res Data'!$G:$G,R_Date, 'Res Data'!$H:$H, $F$7, 'Res Data'!$I:$I, $H$7,'Res Data'!$L:$L,IF(R_EventWindow="Combined",1,IF($C$8=1,$C$9,0))), 0)</f>
        <v>0</v>
      </c>
      <c r="J4" s="25" t="s">
        <v>107</v>
      </c>
    </row>
    <row r="5" spans="1:15" ht="15" customHeight="1" thickBot="1" x14ac:dyDescent="0.3">
      <c r="A5" s="5" t="s">
        <v>45</v>
      </c>
      <c r="B5" s="6" t="s">
        <v>115</v>
      </c>
      <c r="H5" s="4" t="s">
        <v>191</v>
      </c>
      <c r="I5" s="28">
        <f ca="1">IFERROR(AVERAGEIFS(OFFSET('Res Data'!$A:$A, 0, MATCH($J5, 'Res Data'!$1:$1, 0)-1), 'Res Data'!$C:$C,R_LCA,'Res Data'!$D:$D,R_Aggregator, 'Res Data'!$E:$E,R_CARE,'Res Data'!$F:$F,R_Product,'Res Data'!$G:$G,R_Date, 'Res Data'!$H:$H, $F$7, 'Res Data'!$I:$I, $H$7,'Res Data'!$L:$L,IF(R_EventWindow="Combined",1,IF($C$8=1,$C$9,0))), 0)</f>
        <v>210</v>
      </c>
      <c r="J5" s="25" t="s">
        <v>180</v>
      </c>
    </row>
    <row r="6" spans="1:15" ht="15" customHeight="1" thickBot="1" x14ac:dyDescent="0.3">
      <c r="A6" s="5" t="s">
        <v>46</v>
      </c>
      <c r="B6" s="1" t="s">
        <v>240</v>
      </c>
      <c r="F6" s="29">
        <f ca="1">IFERROR(IF(AND($C$8&gt;1,R_EventWindow&lt;&gt;"Combined"),0+MID(R_EventWindow, 4, 2),AVERAGEIFS(OFFSET('Res Data'!$A:$A, 0, MATCH("full_start", 'Res Data'!$1:$1, 0)-1), 'Res Data'!$C:$C,R_LCA,'Res Data'!$D:$D,R_Aggregator, 'Res Data'!$E:$E,R_CARE,'Res Data'!$F:$F,R_Product,'Res Data'!$G:$G,R_Date,'Res Data'!$L:$L,IF(R_EventWindow="Combined",1,IF($C$8=1,$C$9,0)))), 0)</f>
        <v>20</v>
      </c>
      <c r="H6" s="29">
        <f ca="1">IFERROR(IF(AND($C$8&gt;1,R_EventWindow&lt;&gt;"Combined"),0+MID(R_EventWindow, 13, 2),AVERAGEIFS(OFFSET('Res Data'!$A:$A, 0, MATCH("full_end", 'Res Data'!$1:$1, 0)-1),'Res Data'!$C:$C,R_LCA,'Res Data'!$D:$D,R_Aggregator, 'Res Data'!$E:$E,R_CARE,'Res Data'!$F:$F,R_Product,'Res Data'!$G:$G,R_Date,'Res Data'!$L:$L,IF(R_EventWindow="Combined",1,IF($C$8=1,$C$9,0)))), 0)</f>
        <v>20</v>
      </c>
      <c r="J6" s="15"/>
    </row>
    <row r="7" spans="1:15" ht="15" customHeight="1" thickBot="1" x14ac:dyDescent="0.3">
      <c r="A7" s="5" t="s">
        <v>47</v>
      </c>
      <c r="B7" s="6" t="s">
        <v>211</v>
      </c>
      <c r="E7" s="5" t="s">
        <v>55</v>
      </c>
      <c r="F7" s="6">
        <f ca="1">IFERROR(IF(AND($C$8&gt;1,R_EventWindow&lt;&gt;"Combined"),0+MID(R_EventWindow, 4, 2),AVERAGEIFS(OFFSET('Res Data'!$A:$A, 0, MATCH(F$8, 'Res Data'!$1:$1, 0)-1), 'Res Data'!$C:$C,R_LCA,'Res Data'!$D:$D,R_Aggregator, 'Res Data'!$E:$E,R_CARE,'Res Data'!$F:$F,R_Product,'Res Data'!$G:$G,R_Date,'Res Data'!$L:$L,IF(R_EventWindow="Combined",1,IF($C$8=1,$C$9,0)))), 0)</f>
        <v>20</v>
      </c>
      <c r="G7" s="7" t="s">
        <v>56</v>
      </c>
      <c r="H7" s="6">
        <f ca="1">IFERROR(IF(AND($C$8&gt;1,R_EventWindow&lt;&gt;"Combined"),0+MID(R_EventWindow, 13, 2),AVERAGEIFS(OFFSET('Res Data'!$A:$A, 0, MATCH(H$8, 'Res Data'!$1:$1, 0)-1), 'Res Data'!$C:$C,R_LCA,'Res Data'!$D:$D,R_Aggregator, 'Res Data'!$E:$E,R_CARE,'Res Data'!$F:$F,R_Product,'Res Data'!$G:$G,R_Date,'Res Data'!$L:$L,IF(R_EventWindow="Combined",1,IF($C$8=1,$C$9,0)))), 0)</f>
        <v>20</v>
      </c>
      <c r="I7" s="15"/>
      <c r="J7" s="15"/>
      <c r="K7" s="15"/>
      <c r="L7" s="15"/>
      <c r="M7" s="15"/>
    </row>
    <row r="8" spans="1:15" ht="15" customHeight="1" thickBot="1" x14ac:dyDescent="0.3">
      <c r="A8" s="5" t="s">
        <v>48</v>
      </c>
      <c r="B8" s="8">
        <v>43985</v>
      </c>
      <c r="C8" s="41">
        <f>IFERROR(COUNTIFS('Res Data'!$C:$C,R_LCA,'Res Data'!$D:$D,R_Aggregator, 'Res Data'!$E:$E,R_CARE,'Res Data'!$F:$F,R_Product,'Res Data'!$G:$G,R_Date), 0)</f>
        <v>3</v>
      </c>
      <c r="E8" s="5" t="s">
        <v>63</v>
      </c>
      <c r="F8" s="25" t="s">
        <v>178</v>
      </c>
      <c r="G8" s="15"/>
      <c r="H8" s="25" t="s">
        <v>179</v>
      </c>
      <c r="I8" s="15"/>
      <c r="J8" s="15"/>
      <c r="K8" s="15"/>
      <c r="L8" s="15"/>
      <c r="M8" s="15"/>
    </row>
    <row r="9" spans="1:15" ht="15" customHeight="1" thickBot="1" x14ac:dyDescent="0.3">
      <c r="A9" s="5" t="s">
        <v>49</v>
      </c>
      <c r="B9" s="8" t="s">
        <v>253</v>
      </c>
      <c r="C9" s="42">
        <f ca="1">IFERROR(AVERAGEIFS(OFFSET('Res Data'!$A:$A,0,MATCH("Combined",'Res Data'!1:1,0)-1),'Res Data'!$C:$C,R_LCA,'Res Data'!$D:$D,R_Aggregator, 'Res Data'!$E:$E,R_CARE,'Res Data'!$F:$F,R_Product,'Res Data'!$G:$G,R_Date),0)</f>
        <v>0.33333333333333331</v>
      </c>
      <c r="D9" s="60" t="str">
        <f ca="1">IF(AND(OR($C$9=1,R_EventWindow="Combined"),$F$7&lt;&gt;0),"Results for this combination is composed of different event windows. All nominated accounts were called during the hours highlighted in blue. Subgroups of the nominated accounts were called during the hours highlighted in yellow.",IF(AND(OR($C$9=1,R_EventWindow="Combined"),$F$7=0),"Results for this combination is composed of different event windows. Subgroups of the nominated accounts were called during the hours highlighted in yellow.",""))</f>
        <v/>
      </c>
      <c r="E9" s="60"/>
      <c r="F9" s="60"/>
      <c r="G9" s="60"/>
      <c r="H9" s="60"/>
      <c r="I9" s="60"/>
      <c r="J9" s="60"/>
      <c r="K9" s="60"/>
      <c r="L9" s="60"/>
      <c r="M9" s="60"/>
      <c r="N9" s="60"/>
    </row>
    <row r="10" spans="1:15" ht="15" customHeight="1" x14ac:dyDescent="0.25">
      <c r="A10" s="5"/>
      <c r="B10" s="61" t="str">
        <f>IF(AND(R_EventWindow="",$C$8&gt;1),"Day has multiple event windows. Please make a selection.",IF(AND(R_EventWindow&lt;&gt;"",$C$8=1),"Please clear/reset Event Window selection.",""))</f>
        <v/>
      </c>
      <c r="C10" s="14"/>
      <c r="D10" s="60"/>
      <c r="E10" s="60"/>
      <c r="F10" s="60"/>
      <c r="G10" s="60"/>
      <c r="H10" s="60"/>
      <c r="I10" s="60"/>
      <c r="J10" s="60"/>
      <c r="K10" s="60"/>
      <c r="L10" s="60"/>
      <c r="M10" s="60"/>
      <c r="N10" s="60"/>
    </row>
    <row r="11" spans="1:15" ht="15" customHeight="1" thickBot="1" x14ac:dyDescent="0.3">
      <c r="A11" s="5"/>
      <c r="B11" s="62"/>
      <c r="D11" s="64" t="str">
        <f ca="1">IFERROR(IF(AVERAGEIFS(OFFSET('Res Data'!$A:$A, 0, MATCH("redact", 'Res Data'!$1:$1, 0)-1), 'Res Data'!$C:$C,R_LCA,'Res Data'!$D:$D,R_Aggregator, 'Res Data'!$E:$E,R_CARE,'Res Data'!$F:$F,R_Product,'Res Data'!$G:$G,R_Date, 'Res Data'!$H:$H, $F$7, 'Res Data'!$I:$I, $H$7,'Res Data'!$L:$L,IF(R_EventWindow="Combined",1,IF($C$8=1,$C$9,0)))=1,"Results are confidential for this combination.",""),"Unable to Display: There is no data available for this combination.")</f>
        <v>Results are confidential for this combination.</v>
      </c>
      <c r="E11" s="64"/>
      <c r="F11" s="64"/>
      <c r="G11" s="64"/>
      <c r="H11" s="64"/>
      <c r="I11" s="64"/>
      <c r="J11" s="64"/>
      <c r="K11" s="64"/>
      <c r="L11" s="64"/>
      <c r="M11" s="64"/>
      <c r="N11" s="64"/>
    </row>
    <row r="12" spans="1:15" ht="24.75" customHeight="1" thickBot="1" x14ac:dyDescent="0.3">
      <c r="B12" s="63"/>
      <c r="D12" s="65" t="s">
        <v>64</v>
      </c>
      <c r="E12" s="67" t="str">
        <f>"Estimated Reference Load ("&amp;IF(R_ResultType="Aggregate Impact","MWh","kWh")&amp;"/hour)"</f>
        <v>Estimated Reference Load (MWh/hour)</v>
      </c>
      <c r="F12" s="67" t="str">
        <f>"Observed Event Day Load ("&amp;IF(R_ResultType="Aggregate Impact","MWh","kWh")&amp;"/hour)"</f>
        <v>Observed Event Day Load (MWh/hour)</v>
      </c>
      <c r="G12" s="67" t="str">
        <f>"Estimated Load Impact ("&amp;IF(R_ResultType="Aggregate Impact","MWh","kWh")&amp;"/hour)"</f>
        <v>Estimated Load Impact (MWh/hour)</v>
      </c>
      <c r="H12" s="67" t="s">
        <v>72</v>
      </c>
      <c r="I12" s="65" t="str">
        <f>"Uncertainty Adjusted Impact ("&amp;IF(R_ResultType="Aggregate Impact","MWh/hr)- Percentiles","kWh/hr)- Percentiles")</f>
        <v>Uncertainty Adjusted Impact (MWh/hr)- Percentiles</v>
      </c>
      <c r="J12" s="65"/>
      <c r="K12" s="65"/>
      <c r="L12" s="65"/>
      <c r="M12" s="65"/>
      <c r="N12" s="70" t="s">
        <v>251</v>
      </c>
    </row>
    <row r="13" spans="1:15" ht="15" customHeight="1" thickBot="1" x14ac:dyDescent="0.3">
      <c r="A13" s="4" t="s">
        <v>52</v>
      </c>
      <c r="B13" s="6" t="s">
        <v>61</v>
      </c>
      <c r="D13" s="66"/>
      <c r="E13" s="68"/>
      <c r="F13" s="68"/>
      <c r="G13" s="68"/>
      <c r="H13" s="68"/>
      <c r="I13" s="66"/>
      <c r="J13" s="66"/>
      <c r="K13" s="66"/>
      <c r="L13" s="66"/>
      <c r="M13" s="66"/>
      <c r="N13" s="71"/>
    </row>
    <row r="14" spans="1:15" ht="15" customHeight="1" thickBot="1" x14ac:dyDescent="0.25">
      <c r="A14" s="4" t="s">
        <v>54</v>
      </c>
      <c r="B14" s="6" t="s">
        <v>245</v>
      </c>
      <c r="C14" s="32"/>
      <c r="D14" s="66"/>
      <c r="E14" s="68"/>
      <c r="F14" s="68"/>
      <c r="G14" s="68"/>
      <c r="H14" s="68"/>
      <c r="I14" s="37" t="s">
        <v>65</v>
      </c>
      <c r="J14" s="37" t="s">
        <v>66</v>
      </c>
      <c r="K14" s="37" t="s">
        <v>67</v>
      </c>
      <c r="L14" s="37" t="s">
        <v>68</v>
      </c>
      <c r="M14" s="37" t="s">
        <v>69</v>
      </c>
      <c r="N14" s="38" t="s">
        <v>242</v>
      </c>
      <c r="O14" s="2" t="s">
        <v>199</v>
      </c>
    </row>
    <row r="15" spans="1:15" ht="15" customHeight="1" thickBot="1" x14ac:dyDescent="0.3">
      <c r="A15" s="4" t="s">
        <v>244</v>
      </c>
      <c r="B15" s="6" t="s">
        <v>61</v>
      </c>
      <c r="D15" s="12">
        <v>1</v>
      </c>
      <c r="E15" s="13">
        <f ca="1">F15+G15</f>
        <v>0</v>
      </c>
      <c r="F15" s="13">
        <f ca="1">IFERROR(AVERAGEIFS(OFFSET('Res Data'!$A:$A, 0, MATCH(F$3&amp;'Table - Residential'!$D15, 'Res Data'!$1:$1, 0)-1),'Res Data'!$C:$C,R_LCA,'Res Data'!$D:$D,R_Aggregator, 'Res Data'!$E:$E,R_CARE,'Res Data'!$F:$F,R_Product,'Res Data'!$G:$G,R_Date, 'Res Data'!$H:$H, $F$7, 'Res Data'!$I:$I, $H$7,'Res Data'!$L:$L,IF(R_EventWindow="Combined",1,IF($C$8=1,$C$9,0)))*IF(R_ResultType="Aggregate Impact",1/1000,1/$I$5), 0)</f>
        <v>0</v>
      </c>
      <c r="G15" s="43">
        <f ca="1">IFERROR(AVERAGEIFS(OFFSET('Res Data'!$A:$A, 0, MATCH(G$3&amp;'Table - Residential'!$D15, 'Res Data'!$1:$1, 0)-1), 'Res Data'!$C:$C,R_LCA,'Res Data'!$D:$D,R_Aggregator, 'Res Data'!$E:$E,R_CARE,'Res Data'!$F:$F,R_Product,'Res Data'!$G:$G,R_Date, 'Res Data'!$H:$H, $F$7, 'Res Data'!$I:$I, $H$7,'Res Data'!$L:$L,IF(R_EventWindow="Combined",1,IF($C$8=1,$C$9,0)))*IF(R_ResultType="Aggregate Impact",1/1000,1/$I$5), 0)</f>
        <v>0</v>
      </c>
      <c r="H15" s="13">
        <f ca="1">IFERROR(AVERAGEIFS(OFFSET('Res Data'!$A:$A, 0, MATCH(H$3&amp;'Table - Residential'!$D15, 'Res Data'!$1:$1, 0)-1), 'Res Data'!$C:$C,R_LCA,'Res Data'!$D:$D,R_Aggregator, 'Res Data'!$E:$E,R_CARE,'Res Data'!$F:$F,R_Product,'Res Data'!$G:$G,R_Date, 'Res Data'!$H:$H, $F$7, 'Res Data'!$I:$I, $H$7,'Res Data'!$L:$L,IF(R_EventWindow="Combined",1,IF($C$8=1,$C$9,0))), 0)</f>
        <v>76.851780000000005</v>
      </c>
      <c r="I15" s="13">
        <f t="shared" ref="I15:M30" ca="1" si="0">IFERROR($G15+(SQRT($O15)*IF(R_ResultType="Aggregate Impact",1/1000,1/$I$5)*_xlfn.NORM.S.INV(I$3/100)), 0)</f>
        <v>0</v>
      </c>
      <c r="J15" s="13">
        <f t="shared" ca="1" si="0"/>
        <v>0</v>
      </c>
      <c r="K15" s="13">
        <f t="shared" ca="1" si="0"/>
        <v>0</v>
      </c>
      <c r="L15" s="13">
        <f t="shared" ca="1" si="0"/>
        <v>0</v>
      </c>
      <c r="M15" s="13">
        <f t="shared" ca="1" si="0"/>
        <v>0</v>
      </c>
      <c r="N15" s="13" t="str">
        <f t="shared" ref="N15:N38" ca="1" si="1">IF(ABS(G15)&gt;(SQRT($O15)*IF(R_ResultType="Aggregate Impact",1/1000,1/$I$5)*_xlfn.NORM.S.INV(N$3/100)),"Yes","No")</f>
        <v>No</v>
      </c>
      <c r="O15" s="2">
        <f ca="1">IFERROR(AVERAGEIFS(OFFSET('Res Data'!$A:$A, 0, MATCH(O$3&amp;'Table - Residential'!$D15, 'Res Data'!$1:$1, 0)-1), 'Res Data'!$C:$C,R_LCA,'Res Data'!$D:$D,R_Aggregator, 'Res Data'!$E:$E,R_CARE,'Res Data'!$F:$F,R_Product,'Res Data'!$G:$G,R_Date, 'Res Data'!$H:$H, $F$7, 'Res Data'!$I:$I, $H$7,'Res Data'!$L:$L,IF(R_EventWindow="Combined",1,IF($C$8=1,$C$9,0))), 0)</f>
        <v>0</v>
      </c>
    </row>
    <row r="16" spans="1:15" ht="15" customHeight="1" x14ac:dyDescent="0.25">
      <c r="A16" s="15"/>
      <c r="B16" s="15"/>
      <c r="D16" s="12">
        <v>2</v>
      </c>
      <c r="E16" s="13">
        <f t="shared" ref="E16:E38" ca="1" si="2">F16+G16</f>
        <v>0</v>
      </c>
      <c r="F16" s="13">
        <f ca="1">IFERROR(AVERAGEIFS(OFFSET('Res Data'!$A:$A, 0, MATCH(F$3&amp;'Table - Residential'!$D16, 'Res Data'!$1:$1, 0)-1),'Res Data'!$C:$C,R_LCA,'Res Data'!$D:$D,R_Aggregator, 'Res Data'!$E:$E,R_CARE,'Res Data'!$F:$F,R_Product,'Res Data'!$G:$G,R_Date, 'Res Data'!$H:$H, $F$7, 'Res Data'!$I:$I, $H$7,'Res Data'!$L:$L,IF(R_EventWindow="Combined",1,IF($C$8=1,$C$9,0)))*IF(R_ResultType="Aggregate Impact",1/1000,1/$I$5), 0)</f>
        <v>0</v>
      </c>
      <c r="G16" s="43">
        <f ca="1">IFERROR(AVERAGEIFS(OFFSET('Res Data'!$A:$A, 0, MATCH(G$3&amp;'Table - Residential'!$D16, 'Res Data'!$1:$1, 0)-1), 'Res Data'!$C:$C,R_LCA,'Res Data'!$D:$D,R_Aggregator, 'Res Data'!$E:$E,R_CARE,'Res Data'!$F:$F,R_Product,'Res Data'!$G:$G,R_Date, 'Res Data'!$H:$H, $F$7, 'Res Data'!$I:$I, $H$7,'Res Data'!$L:$L,IF(R_EventWindow="Combined",1,IF($C$8=1,$C$9,0)))*IF(R_ResultType="Aggregate Impact",1/1000,1/$I$5), 0)</f>
        <v>0</v>
      </c>
      <c r="H16" s="13">
        <f ca="1">IFERROR(AVERAGEIFS(OFFSET('Res Data'!$A:$A, 0, MATCH(H$3&amp;'Table - Residential'!$D16, 'Res Data'!$1:$1, 0)-1), 'Res Data'!$C:$C,R_LCA,'Res Data'!$D:$D,R_Aggregator, 'Res Data'!$E:$E,R_CARE,'Res Data'!$F:$F,R_Product,'Res Data'!$G:$G,R_Date, 'Res Data'!$H:$H, $F$7, 'Res Data'!$I:$I, $H$7,'Res Data'!$L:$L,IF(R_EventWindow="Combined",1,IF($C$8=1,$C$9,0))), 0)</f>
        <v>73.218699999999998</v>
      </c>
      <c r="I16" s="13">
        <f t="shared" ca="1" si="0"/>
        <v>0</v>
      </c>
      <c r="J16" s="13">
        <f t="shared" ca="1" si="0"/>
        <v>0</v>
      </c>
      <c r="K16" s="13">
        <f t="shared" ca="1" si="0"/>
        <v>0</v>
      </c>
      <c r="L16" s="13">
        <f t="shared" ca="1" si="0"/>
        <v>0</v>
      </c>
      <c r="M16" s="13">
        <f t="shared" ca="1" si="0"/>
        <v>0</v>
      </c>
      <c r="N16" s="13" t="str">
        <f t="shared" ca="1" si="1"/>
        <v>No</v>
      </c>
      <c r="O16" s="2">
        <f ca="1">IFERROR(AVERAGEIFS(OFFSET('Res Data'!$A:$A, 0, MATCH(O$3&amp;'Table - Residential'!$D16, 'Res Data'!$1:$1, 0)-1), 'Res Data'!$C:$C,R_LCA,'Res Data'!$D:$D,R_Aggregator, 'Res Data'!$E:$E,R_CARE,'Res Data'!$F:$F,R_Product,'Res Data'!$G:$G,R_Date, 'Res Data'!$H:$H, $F$7, 'Res Data'!$I:$I, $H$7,'Res Data'!$L:$L,IF(R_EventWindow="Combined",1,IF($C$8=1,$C$9,0))), 0)</f>
        <v>0</v>
      </c>
    </row>
    <row r="17" spans="1:15" ht="15" customHeight="1" x14ac:dyDescent="0.25">
      <c r="A17" s="15"/>
      <c r="B17" s="15"/>
      <c r="D17" s="12">
        <v>3</v>
      </c>
      <c r="E17" s="13">
        <f t="shared" ca="1" si="2"/>
        <v>0</v>
      </c>
      <c r="F17" s="13">
        <f ca="1">IFERROR(AVERAGEIFS(OFFSET('Res Data'!$A:$A, 0, MATCH(F$3&amp;'Table - Residential'!$D17, 'Res Data'!$1:$1, 0)-1),'Res Data'!$C:$C,R_LCA,'Res Data'!$D:$D,R_Aggregator, 'Res Data'!$E:$E,R_CARE,'Res Data'!$F:$F,R_Product,'Res Data'!$G:$G,R_Date, 'Res Data'!$H:$H, $F$7, 'Res Data'!$I:$I, $H$7,'Res Data'!$L:$L,IF(R_EventWindow="Combined",1,IF($C$8=1,$C$9,0)))*IF(R_ResultType="Aggregate Impact",1/1000,1/$I$5), 0)</f>
        <v>0</v>
      </c>
      <c r="G17" s="43">
        <f ca="1">IFERROR(AVERAGEIFS(OFFSET('Res Data'!$A:$A, 0, MATCH(G$3&amp;'Table - Residential'!$D17, 'Res Data'!$1:$1, 0)-1), 'Res Data'!$C:$C,R_LCA,'Res Data'!$D:$D,R_Aggregator, 'Res Data'!$E:$E,R_CARE,'Res Data'!$F:$F,R_Product,'Res Data'!$G:$G,R_Date, 'Res Data'!$H:$H, $F$7, 'Res Data'!$I:$I, $H$7,'Res Data'!$L:$L,IF(R_EventWindow="Combined",1,IF($C$8=1,$C$9,0)))*IF(R_ResultType="Aggregate Impact",1/1000,1/$I$5), 0)</f>
        <v>0</v>
      </c>
      <c r="H17" s="13">
        <f ca="1">IFERROR(AVERAGEIFS(OFFSET('Res Data'!$A:$A, 0, MATCH(H$3&amp;'Table - Residential'!$D17, 'Res Data'!$1:$1, 0)-1), 'Res Data'!$C:$C,R_LCA,'Res Data'!$D:$D,R_Aggregator, 'Res Data'!$E:$E,R_CARE,'Res Data'!$F:$F,R_Product,'Res Data'!$G:$G,R_Date, 'Res Data'!$H:$H, $F$7, 'Res Data'!$I:$I, $H$7,'Res Data'!$L:$L,IF(R_EventWindow="Combined",1,IF($C$8=1,$C$9,0))), 0)</f>
        <v>71.325869999999995</v>
      </c>
      <c r="I17" s="13">
        <f t="shared" ca="1" si="0"/>
        <v>0</v>
      </c>
      <c r="J17" s="13">
        <f t="shared" ca="1" si="0"/>
        <v>0</v>
      </c>
      <c r="K17" s="13">
        <f t="shared" ca="1" si="0"/>
        <v>0</v>
      </c>
      <c r="L17" s="13">
        <f t="shared" ca="1" si="0"/>
        <v>0</v>
      </c>
      <c r="M17" s="13">
        <f t="shared" ca="1" si="0"/>
        <v>0</v>
      </c>
      <c r="N17" s="13" t="str">
        <f t="shared" ca="1" si="1"/>
        <v>No</v>
      </c>
      <c r="O17" s="2">
        <f ca="1">IFERROR(AVERAGEIFS(OFFSET('Res Data'!$A:$A, 0, MATCH(O$3&amp;'Table - Residential'!$D17, 'Res Data'!$1:$1, 0)-1), 'Res Data'!$C:$C,R_LCA,'Res Data'!$D:$D,R_Aggregator, 'Res Data'!$E:$E,R_CARE,'Res Data'!$F:$F,R_Product,'Res Data'!$G:$G,R_Date, 'Res Data'!$H:$H, $F$7, 'Res Data'!$I:$I, $H$7,'Res Data'!$L:$L,IF(R_EventWindow="Combined",1,IF($C$8=1,$C$9,0))), 0)</f>
        <v>0</v>
      </c>
    </row>
    <row r="18" spans="1:15" ht="15" customHeight="1" x14ac:dyDescent="0.25">
      <c r="A18" s="15"/>
      <c r="B18" s="15"/>
      <c r="D18" s="12">
        <v>4</v>
      </c>
      <c r="E18" s="13">
        <f t="shared" ca="1" si="2"/>
        <v>0</v>
      </c>
      <c r="F18" s="13">
        <f ca="1">IFERROR(AVERAGEIFS(OFFSET('Res Data'!$A:$A, 0, MATCH(F$3&amp;'Table - Residential'!$D18, 'Res Data'!$1:$1, 0)-1),'Res Data'!$C:$C,R_LCA,'Res Data'!$D:$D,R_Aggregator, 'Res Data'!$E:$E,R_CARE,'Res Data'!$F:$F,R_Product,'Res Data'!$G:$G,R_Date, 'Res Data'!$H:$H, $F$7, 'Res Data'!$I:$I, $H$7,'Res Data'!$L:$L,IF(R_EventWindow="Combined",1,IF($C$8=1,$C$9,0)))*IF(R_ResultType="Aggregate Impact",1/1000,1/$I$5), 0)</f>
        <v>0</v>
      </c>
      <c r="G18" s="43">
        <f ca="1">IFERROR(AVERAGEIFS(OFFSET('Res Data'!$A:$A, 0, MATCH(G$3&amp;'Table - Residential'!$D18, 'Res Data'!$1:$1, 0)-1), 'Res Data'!$C:$C,R_LCA,'Res Data'!$D:$D,R_Aggregator, 'Res Data'!$E:$E,R_CARE,'Res Data'!$F:$F,R_Product,'Res Data'!$G:$G,R_Date, 'Res Data'!$H:$H, $F$7, 'Res Data'!$I:$I, $H$7,'Res Data'!$L:$L,IF(R_EventWindow="Combined",1,IF($C$8=1,$C$9,0)))*IF(R_ResultType="Aggregate Impact",1/1000,1/$I$5), 0)</f>
        <v>0</v>
      </c>
      <c r="H18" s="13">
        <f ca="1">IFERROR(AVERAGEIFS(OFFSET('Res Data'!$A:$A, 0, MATCH(H$3&amp;'Table - Residential'!$D18, 'Res Data'!$1:$1, 0)-1), 'Res Data'!$C:$C,R_LCA,'Res Data'!$D:$D,R_Aggregator, 'Res Data'!$E:$E,R_CARE,'Res Data'!$F:$F,R_Product,'Res Data'!$G:$G,R_Date, 'Res Data'!$H:$H, $F$7, 'Res Data'!$I:$I, $H$7,'Res Data'!$L:$L,IF(R_EventWindow="Combined",1,IF($C$8=1,$C$9,0))), 0)</f>
        <v>69.635090000000005</v>
      </c>
      <c r="I18" s="13">
        <f t="shared" ca="1" si="0"/>
        <v>0</v>
      </c>
      <c r="J18" s="13">
        <f t="shared" ca="1" si="0"/>
        <v>0</v>
      </c>
      <c r="K18" s="13">
        <f t="shared" ca="1" si="0"/>
        <v>0</v>
      </c>
      <c r="L18" s="13">
        <f t="shared" ca="1" si="0"/>
        <v>0</v>
      </c>
      <c r="M18" s="13">
        <f t="shared" ca="1" si="0"/>
        <v>0</v>
      </c>
      <c r="N18" s="13" t="str">
        <f t="shared" ca="1" si="1"/>
        <v>No</v>
      </c>
      <c r="O18" s="2">
        <f ca="1">IFERROR(AVERAGEIFS(OFFSET('Res Data'!$A:$A, 0, MATCH(O$3&amp;'Table - Residential'!$D18, 'Res Data'!$1:$1, 0)-1), 'Res Data'!$C:$C,R_LCA,'Res Data'!$D:$D,R_Aggregator, 'Res Data'!$E:$E,R_CARE,'Res Data'!$F:$F,R_Product,'Res Data'!$G:$G,R_Date, 'Res Data'!$H:$H, $F$7, 'Res Data'!$I:$I, $H$7,'Res Data'!$L:$L,IF(R_EventWindow="Combined",1,IF($C$8=1,$C$9,0))), 0)</f>
        <v>0</v>
      </c>
    </row>
    <row r="19" spans="1:15" ht="15" customHeight="1" x14ac:dyDescent="0.25">
      <c r="D19" s="12">
        <v>5</v>
      </c>
      <c r="E19" s="13">
        <f t="shared" ca="1" si="2"/>
        <v>0</v>
      </c>
      <c r="F19" s="13">
        <f ca="1">IFERROR(AVERAGEIFS(OFFSET('Res Data'!$A:$A, 0, MATCH(F$3&amp;'Table - Residential'!$D19, 'Res Data'!$1:$1, 0)-1),'Res Data'!$C:$C,R_LCA,'Res Data'!$D:$D,R_Aggregator, 'Res Data'!$E:$E,R_CARE,'Res Data'!$F:$F,R_Product,'Res Data'!$G:$G,R_Date, 'Res Data'!$H:$H, $F$7, 'Res Data'!$I:$I, $H$7,'Res Data'!$L:$L,IF(R_EventWindow="Combined",1,IF($C$8=1,$C$9,0)))*IF(R_ResultType="Aggregate Impact",1/1000,1/$I$5), 0)</f>
        <v>0</v>
      </c>
      <c r="G19" s="43">
        <f ca="1">IFERROR(AVERAGEIFS(OFFSET('Res Data'!$A:$A, 0, MATCH(G$3&amp;'Table - Residential'!$D19, 'Res Data'!$1:$1, 0)-1), 'Res Data'!$C:$C,R_LCA,'Res Data'!$D:$D,R_Aggregator, 'Res Data'!$E:$E,R_CARE,'Res Data'!$F:$F,R_Product,'Res Data'!$G:$G,R_Date, 'Res Data'!$H:$H, $F$7, 'Res Data'!$I:$I, $H$7,'Res Data'!$L:$L,IF(R_EventWindow="Combined",1,IF($C$8=1,$C$9,0)))*IF(R_ResultType="Aggregate Impact",1/1000,1/$I$5), 0)</f>
        <v>0</v>
      </c>
      <c r="H19" s="13">
        <f ca="1">IFERROR(AVERAGEIFS(OFFSET('Res Data'!$A:$A, 0, MATCH(H$3&amp;'Table - Residential'!$D19, 'Res Data'!$1:$1, 0)-1), 'Res Data'!$C:$C,R_LCA,'Res Data'!$D:$D,R_Aggregator, 'Res Data'!$E:$E,R_CARE,'Res Data'!$F:$F,R_Product,'Res Data'!$G:$G,R_Date, 'Res Data'!$H:$H, $F$7, 'Res Data'!$I:$I, $H$7,'Res Data'!$L:$L,IF(R_EventWindow="Combined",1,IF($C$8=1,$C$9,0))), 0)</f>
        <v>68.179950000000005</v>
      </c>
      <c r="I19" s="13">
        <f t="shared" ca="1" si="0"/>
        <v>0</v>
      </c>
      <c r="J19" s="13">
        <f t="shared" ca="1" si="0"/>
        <v>0</v>
      </c>
      <c r="K19" s="13">
        <f t="shared" ca="1" si="0"/>
        <v>0</v>
      </c>
      <c r="L19" s="13">
        <f t="shared" ca="1" si="0"/>
        <v>0</v>
      </c>
      <c r="M19" s="13">
        <f t="shared" ca="1" si="0"/>
        <v>0</v>
      </c>
      <c r="N19" s="13" t="str">
        <f t="shared" ca="1" si="1"/>
        <v>No</v>
      </c>
      <c r="O19" s="2">
        <f ca="1">IFERROR(AVERAGEIFS(OFFSET('Res Data'!$A:$A, 0, MATCH(O$3&amp;'Table - Residential'!$D19, 'Res Data'!$1:$1, 0)-1), 'Res Data'!$C:$C,R_LCA,'Res Data'!$D:$D,R_Aggregator, 'Res Data'!$E:$E,R_CARE,'Res Data'!$F:$F,R_Product,'Res Data'!$G:$G,R_Date, 'Res Data'!$H:$H, $F$7, 'Res Data'!$I:$I, $H$7,'Res Data'!$L:$L,IF(R_EventWindow="Combined",1,IF($C$8=1,$C$9,0))), 0)</f>
        <v>0</v>
      </c>
    </row>
    <row r="20" spans="1:15" ht="15" customHeight="1" x14ac:dyDescent="0.25">
      <c r="D20" s="12">
        <v>6</v>
      </c>
      <c r="E20" s="13">
        <f t="shared" ca="1" si="2"/>
        <v>0</v>
      </c>
      <c r="F20" s="13">
        <f ca="1">IFERROR(AVERAGEIFS(OFFSET('Res Data'!$A:$A, 0, MATCH(F$3&amp;'Table - Residential'!$D20, 'Res Data'!$1:$1, 0)-1),'Res Data'!$C:$C,R_LCA,'Res Data'!$D:$D,R_Aggregator, 'Res Data'!$E:$E,R_CARE,'Res Data'!$F:$F,R_Product,'Res Data'!$G:$G,R_Date, 'Res Data'!$H:$H, $F$7, 'Res Data'!$I:$I, $H$7,'Res Data'!$L:$L,IF(R_EventWindow="Combined",1,IF($C$8=1,$C$9,0)))*IF(R_ResultType="Aggregate Impact",1/1000,1/$I$5), 0)</f>
        <v>0</v>
      </c>
      <c r="G20" s="43">
        <f ca="1">IFERROR(AVERAGEIFS(OFFSET('Res Data'!$A:$A, 0, MATCH(G$3&amp;'Table - Residential'!$D20, 'Res Data'!$1:$1, 0)-1), 'Res Data'!$C:$C,R_LCA,'Res Data'!$D:$D,R_Aggregator, 'Res Data'!$E:$E,R_CARE,'Res Data'!$F:$F,R_Product,'Res Data'!$G:$G,R_Date, 'Res Data'!$H:$H, $F$7, 'Res Data'!$I:$I, $H$7,'Res Data'!$L:$L,IF(R_EventWindow="Combined",1,IF($C$8=1,$C$9,0)))*IF(R_ResultType="Aggregate Impact",1/1000,1/$I$5), 0)</f>
        <v>0</v>
      </c>
      <c r="H20" s="13">
        <f ca="1">IFERROR(AVERAGEIFS(OFFSET('Res Data'!$A:$A, 0, MATCH(H$3&amp;'Table - Residential'!$D20, 'Res Data'!$1:$1, 0)-1), 'Res Data'!$C:$C,R_LCA,'Res Data'!$D:$D,R_Aggregator, 'Res Data'!$E:$E,R_CARE,'Res Data'!$F:$F,R_Product,'Res Data'!$G:$G,R_Date, 'Res Data'!$H:$H, $F$7, 'Res Data'!$I:$I, $H$7,'Res Data'!$L:$L,IF(R_EventWindow="Combined",1,IF($C$8=1,$C$9,0))), 0)</f>
        <v>67.431880000000007</v>
      </c>
      <c r="I20" s="13">
        <f t="shared" ca="1" si="0"/>
        <v>0</v>
      </c>
      <c r="J20" s="13">
        <f t="shared" ca="1" si="0"/>
        <v>0</v>
      </c>
      <c r="K20" s="13">
        <f t="shared" ca="1" si="0"/>
        <v>0</v>
      </c>
      <c r="L20" s="13">
        <f t="shared" ca="1" si="0"/>
        <v>0</v>
      </c>
      <c r="M20" s="13">
        <f t="shared" ca="1" si="0"/>
        <v>0</v>
      </c>
      <c r="N20" s="13" t="str">
        <f t="shared" ca="1" si="1"/>
        <v>No</v>
      </c>
      <c r="O20" s="2">
        <f ca="1">IFERROR(AVERAGEIFS(OFFSET('Res Data'!$A:$A, 0, MATCH(O$3&amp;'Table - Residential'!$D20, 'Res Data'!$1:$1, 0)-1), 'Res Data'!$C:$C,R_LCA,'Res Data'!$D:$D,R_Aggregator, 'Res Data'!$E:$E,R_CARE,'Res Data'!$F:$F,R_Product,'Res Data'!$G:$G,R_Date, 'Res Data'!$H:$H, $F$7, 'Res Data'!$I:$I, $H$7,'Res Data'!$L:$L,IF(R_EventWindow="Combined",1,IF($C$8=1,$C$9,0))), 0)</f>
        <v>0</v>
      </c>
    </row>
    <row r="21" spans="1:15" ht="15" customHeight="1" x14ac:dyDescent="0.25">
      <c r="D21" s="12">
        <v>7</v>
      </c>
      <c r="E21" s="13">
        <f t="shared" ca="1" si="2"/>
        <v>0</v>
      </c>
      <c r="F21" s="13">
        <f ca="1">IFERROR(AVERAGEIFS(OFFSET('Res Data'!$A:$A, 0, MATCH(F$3&amp;'Table - Residential'!$D21, 'Res Data'!$1:$1, 0)-1),'Res Data'!$C:$C,R_LCA,'Res Data'!$D:$D,R_Aggregator, 'Res Data'!$E:$E,R_CARE,'Res Data'!$F:$F,R_Product,'Res Data'!$G:$G,R_Date, 'Res Data'!$H:$H, $F$7, 'Res Data'!$I:$I, $H$7,'Res Data'!$L:$L,IF(R_EventWindow="Combined",1,IF($C$8=1,$C$9,0)))*IF(R_ResultType="Aggregate Impact",1/1000,1/$I$5), 0)</f>
        <v>0</v>
      </c>
      <c r="G21" s="43">
        <f ca="1">IFERROR(AVERAGEIFS(OFFSET('Res Data'!$A:$A, 0, MATCH(G$3&amp;'Table - Residential'!$D21, 'Res Data'!$1:$1, 0)-1), 'Res Data'!$C:$C,R_LCA,'Res Data'!$D:$D,R_Aggregator, 'Res Data'!$E:$E,R_CARE,'Res Data'!$F:$F,R_Product,'Res Data'!$G:$G,R_Date, 'Res Data'!$H:$H, $F$7, 'Res Data'!$I:$I, $H$7,'Res Data'!$L:$L,IF(R_EventWindow="Combined",1,IF($C$8=1,$C$9,0)))*IF(R_ResultType="Aggregate Impact",1/1000,1/$I$5), 0)</f>
        <v>0</v>
      </c>
      <c r="H21" s="13">
        <f ca="1">IFERROR(AVERAGEIFS(OFFSET('Res Data'!$A:$A, 0, MATCH(H$3&amp;'Table - Residential'!$D21, 'Res Data'!$1:$1, 0)-1), 'Res Data'!$C:$C,R_LCA,'Res Data'!$D:$D,R_Aggregator, 'Res Data'!$E:$E,R_CARE,'Res Data'!$F:$F,R_Product,'Res Data'!$G:$G,R_Date, 'Res Data'!$H:$H, $F$7, 'Res Data'!$I:$I, $H$7,'Res Data'!$L:$L,IF(R_EventWindow="Combined",1,IF($C$8=1,$C$9,0))), 0)</f>
        <v>66.960880000000003</v>
      </c>
      <c r="I21" s="13">
        <f t="shared" ca="1" si="0"/>
        <v>0</v>
      </c>
      <c r="J21" s="13">
        <f t="shared" ca="1" si="0"/>
        <v>0</v>
      </c>
      <c r="K21" s="13">
        <f t="shared" ca="1" si="0"/>
        <v>0</v>
      </c>
      <c r="L21" s="13">
        <f t="shared" ca="1" si="0"/>
        <v>0</v>
      </c>
      <c r="M21" s="13">
        <f t="shared" ca="1" si="0"/>
        <v>0</v>
      </c>
      <c r="N21" s="13" t="str">
        <f t="shared" ca="1" si="1"/>
        <v>No</v>
      </c>
      <c r="O21" s="2">
        <f ca="1">IFERROR(AVERAGEIFS(OFFSET('Res Data'!$A:$A, 0, MATCH(O$3&amp;'Table - Residential'!$D21, 'Res Data'!$1:$1, 0)-1), 'Res Data'!$C:$C,R_LCA,'Res Data'!$D:$D,R_Aggregator, 'Res Data'!$E:$E,R_CARE,'Res Data'!$F:$F,R_Product,'Res Data'!$G:$G,R_Date, 'Res Data'!$H:$H, $F$7, 'Res Data'!$I:$I, $H$7,'Res Data'!$L:$L,IF(R_EventWindow="Combined",1,IF($C$8=1,$C$9,0))), 0)</f>
        <v>0</v>
      </c>
    </row>
    <row r="22" spans="1:15" ht="15" customHeight="1" x14ac:dyDescent="0.25">
      <c r="D22" s="12">
        <v>8</v>
      </c>
      <c r="E22" s="13">
        <f t="shared" ca="1" si="2"/>
        <v>0</v>
      </c>
      <c r="F22" s="13">
        <f ca="1">IFERROR(AVERAGEIFS(OFFSET('Res Data'!$A:$A, 0, MATCH(F$3&amp;'Table - Residential'!$D22, 'Res Data'!$1:$1, 0)-1),'Res Data'!$C:$C,R_LCA,'Res Data'!$D:$D,R_Aggregator, 'Res Data'!$E:$E,R_CARE,'Res Data'!$F:$F,R_Product,'Res Data'!$G:$G,R_Date, 'Res Data'!$H:$H, $F$7, 'Res Data'!$I:$I, $H$7,'Res Data'!$L:$L,IF(R_EventWindow="Combined",1,IF($C$8=1,$C$9,0)))*IF(R_ResultType="Aggregate Impact",1/1000,1/$I$5), 0)</f>
        <v>0</v>
      </c>
      <c r="G22" s="43">
        <f ca="1">IFERROR(AVERAGEIFS(OFFSET('Res Data'!$A:$A, 0, MATCH(G$3&amp;'Table - Residential'!$D22, 'Res Data'!$1:$1, 0)-1), 'Res Data'!$C:$C,R_LCA,'Res Data'!$D:$D,R_Aggregator, 'Res Data'!$E:$E,R_CARE,'Res Data'!$F:$F,R_Product,'Res Data'!$G:$G,R_Date, 'Res Data'!$H:$H, $F$7, 'Res Data'!$I:$I, $H$7,'Res Data'!$L:$L,IF(R_EventWindow="Combined",1,IF($C$8=1,$C$9,0)))*IF(R_ResultType="Aggregate Impact",1/1000,1/$I$5), 0)</f>
        <v>0</v>
      </c>
      <c r="H22" s="13">
        <f ca="1">IFERROR(AVERAGEIFS(OFFSET('Res Data'!$A:$A, 0, MATCH(H$3&amp;'Table - Residential'!$D22, 'Res Data'!$1:$1, 0)-1), 'Res Data'!$C:$C,R_LCA,'Res Data'!$D:$D,R_Aggregator, 'Res Data'!$E:$E,R_CARE,'Res Data'!$F:$F,R_Product,'Res Data'!$G:$G,R_Date, 'Res Data'!$H:$H, $F$7, 'Res Data'!$I:$I, $H$7,'Res Data'!$L:$L,IF(R_EventWindow="Combined",1,IF($C$8=1,$C$9,0))), 0)</f>
        <v>70.232349999999997</v>
      </c>
      <c r="I22" s="13">
        <f t="shared" ca="1" si="0"/>
        <v>0</v>
      </c>
      <c r="J22" s="13">
        <f t="shared" ca="1" si="0"/>
        <v>0</v>
      </c>
      <c r="K22" s="13">
        <f t="shared" ca="1" si="0"/>
        <v>0</v>
      </c>
      <c r="L22" s="13">
        <f t="shared" ca="1" si="0"/>
        <v>0</v>
      </c>
      <c r="M22" s="13">
        <f t="shared" ca="1" si="0"/>
        <v>0</v>
      </c>
      <c r="N22" s="13" t="str">
        <f t="shared" ca="1" si="1"/>
        <v>No</v>
      </c>
      <c r="O22" s="2">
        <f ca="1">IFERROR(AVERAGEIFS(OFFSET('Res Data'!$A:$A, 0, MATCH(O$3&amp;'Table - Residential'!$D22, 'Res Data'!$1:$1, 0)-1), 'Res Data'!$C:$C,R_LCA,'Res Data'!$D:$D,R_Aggregator, 'Res Data'!$E:$E,R_CARE,'Res Data'!$F:$F,R_Product,'Res Data'!$G:$G,R_Date, 'Res Data'!$H:$H, $F$7, 'Res Data'!$I:$I, $H$7,'Res Data'!$L:$L,IF(R_EventWindow="Combined",1,IF($C$8=1,$C$9,0))), 0)</f>
        <v>0</v>
      </c>
    </row>
    <row r="23" spans="1:15" ht="15" customHeight="1" x14ac:dyDescent="0.25">
      <c r="D23" s="12">
        <v>9</v>
      </c>
      <c r="E23" s="13">
        <f t="shared" ca="1" si="2"/>
        <v>0</v>
      </c>
      <c r="F23" s="13">
        <f ca="1">IFERROR(AVERAGEIFS(OFFSET('Res Data'!$A:$A, 0, MATCH(F$3&amp;'Table - Residential'!$D23, 'Res Data'!$1:$1, 0)-1),'Res Data'!$C:$C,R_LCA,'Res Data'!$D:$D,R_Aggregator, 'Res Data'!$E:$E,R_CARE,'Res Data'!$F:$F,R_Product,'Res Data'!$G:$G,R_Date, 'Res Data'!$H:$H, $F$7, 'Res Data'!$I:$I, $H$7,'Res Data'!$L:$L,IF(R_EventWindow="Combined",1,IF($C$8=1,$C$9,0)))*IF(R_ResultType="Aggregate Impact",1/1000,1/$I$5), 0)</f>
        <v>0</v>
      </c>
      <c r="G23" s="43">
        <f ca="1">IFERROR(AVERAGEIFS(OFFSET('Res Data'!$A:$A, 0, MATCH(G$3&amp;'Table - Residential'!$D23, 'Res Data'!$1:$1, 0)-1), 'Res Data'!$C:$C,R_LCA,'Res Data'!$D:$D,R_Aggregator, 'Res Data'!$E:$E,R_CARE,'Res Data'!$F:$F,R_Product,'Res Data'!$G:$G,R_Date, 'Res Data'!$H:$H, $F$7, 'Res Data'!$I:$I, $H$7,'Res Data'!$L:$L,IF(R_EventWindow="Combined",1,IF($C$8=1,$C$9,0)))*IF(R_ResultType="Aggregate Impact",1/1000,1/$I$5), 0)</f>
        <v>0</v>
      </c>
      <c r="H23" s="13">
        <f ca="1">IFERROR(AVERAGEIFS(OFFSET('Res Data'!$A:$A, 0, MATCH(H$3&amp;'Table - Residential'!$D23, 'Res Data'!$1:$1, 0)-1), 'Res Data'!$C:$C,R_LCA,'Res Data'!$D:$D,R_Aggregator, 'Res Data'!$E:$E,R_CARE,'Res Data'!$F:$F,R_Product,'Res Data'!$G:$G,R_Date, 'Res Data'!$H:$H, $F$7, 'Res Data'!$I:$I, $H$7,'Res Data'!$L:$L,IF(R_EventWindow="Combined",1,IF($C$8=1,$C$9,0))), 0)</f>
        <v>75.891620000000003</v>
      </c>
      <c r="I23" s="13">
        <f t="shared" ca="1" si="0"/>
        <v>0</v>
      </c>
      <c r="J23" s="13">
        <f t="shared" ca="1" si="0"/>
        <v>0</v>
      </c>
      <c r="K23" s="13">
        <f t="shared" ca="1" si="0"/>
        <v>0</v>
      </c>
      <c r="L23" s="13">
        <f t="shared" ca="1" si="0"/>
        <v>0</v>
      </c>
      <c r="M23" s="13">
        <f t="shared" ca="1" si="0"/>
        <v>0</v>
      </c>
      <c r="N23" s="13" t="str">
        <f t="shared" ca="1" si="1"/>
        <v>No</v>
      </c>
      <c r="O23" s="2">
        <f ca="1">IFERROR(AVERAGEIFS(OFFSET('Res Data'!$A:$A, 0, MATCH(O$3&amp;'Table - Residential'!$D23, 'Res Data'!$1:$1, 0)-1), 'Res Data'!$C:$C,R_LCA,'Res Data'!$D:$D,R_Aggregator, 'Res Data'!$E:$E,R_CARE,'Res Data'!$F:$F,R_Product,'Res Data'!$G:$G,R_Date, 'Res Data'!$H:$H, $F$7, 'Res Data'!$I:$I, $H$7,'Res Data'!$L:$L,IF(R_EventWindow="Combined",1,IF($C$8=1,$C$9,0))), 0)</f>
        <v>0</v>
      </c>
    </row>
    <row r="24" spans="1:15" ht="15" customHeight="1" x14ac:dyDescent="0.25">
      <c r="D24" s="12">
        <v>10</v>
      </c>
      <c r="E24" s="13">
        <f t="shared" ca="1" si="2"/>
        <v>0</v>
      </c>
      <c r="F24" s="13">
        <f ca="1">IFERROR(AVERAGEIFS(OFFSET('Res Data'!$A:$A, 0, MATCH(F$3&amp;'Table - Residential'!$D24, 'Res Data'!$1:$1, 0)-1),'Res Data'!$C:$C,R_LCA,'Res Data'!$D:$D,R_Aggregator, 'Res Data'!$E:$E,R_CARE,'Res Data'!$F:$F,R_Product,'Res Data'!$G:$G,R_Date, 'Res Data'!$H:$H, $F$7, 'Res Data'!$I:$I, $H$7,'Res Data'!$L:$L,IF(R_EventWindow="Combined",1,IF($C$8=1,$C$9,0)))*IF(R_ResultType="Aggregate Impact",1/1000,1/$I$5), 0)</f>
        <v>0</v>
      </c>
      <c r="G24" s="43">
        <f ca="1">IFERROR(AVERAGEIFS(OFFSET('Res Data'!$A:$A, 0, MATCH(G$3&amp;'Table - Residential'!$D24, 'Res Data'!$1:$1, 0)-1), 'Res Data'!$C:$C,R_LCA,'Res Data'!$D:$D,R_Aggregator, 'Res Data'!$E:$E,R_CARE,'Res Data'!$F:$F,R_Product,'Res Data'!$G:$G,R_Date, 'Res Data'!$H:$H, $F$7, 'Res Data'!$I:$I, $H$7,'Res Data'!$L:$L,IF(R_EventWindow="Combined",1,IF($C$8=1,$C$9,0)))*IF(R_ResultType="Aggregate Impact",1/1000,1/$I$5), 0)</f>
        <v>0</v>
      </c>
      <c r="H24" s="13">
        <f ca="1">IFERROR(AVERAGEIFS(OFFSET('Res Data'!$A:$A, 0, MATCH(H$3&amp;'Table - Residential'!$D24, 'Res Data'!$1:$1, 0)-1), 'Res Data'!$C:$C,R_LCA,'Res Data'!$D:$D,R_Aggregator, 'Res Data'!$E:$E,R_CARE,'Res Data'!$F:$F,R_Product,'Res Data'!$G:$G,R_Date, 'Res Data'!$H:$H, $F$7, 'Res Data'!$I:$I, $H$7,'Res Data'!$L:$L,IF(R_EventWindow="Combined",1,IF($C$8=1,$C$9,0))), 0)</f>
        <v>80.451980000000006</v>
      </c>
      <c r="I24" s="13">
        <f t="shared" ca="1" si="0"/>
        <v>0</v>
      </c>
      <c r="J24" s="13">
        <f t="shared" ca="1" si="0"/>
        <v>0</v>
      </c>
      <c r="K24" s="13">
        <f t="shared" ca="1" si="0"/>
        <v>0</v>
      </c>
      <c r="L24" s="13">
        <f t="shared" ca="1" si="0"/>
        <v>0</v>
      </c>
      <c r="M24" s="13">
        <f t="shared" ca="1" si="0"/>
        <v>0</v>
      </c>
      <c r="N24" s="13" t="str">
        <f t="shared" ca="1" si="1"/>
        <v>No</v>
      </c>
      <c r="O24" s="2">
        <f ca="1">IFERROR(AVERAGEIFS(OFFSET('Res Data'!$A:$A, 0, MATCH(O$3&amp;'Table - Residential'!$D24, 'Res Data'!$1:$1, 0)-1), 'Res Data'!$C:$C,R_LCA,'Res Data'!$D:$D,R_Aggregator, 'Res Data'!$E:$E,R_CARE,'Res Data'!$F:$F,R_Product,'Res Data'!$G:$G,R_Date, 'Res Data'!$H:$H, $F$7, 'Res Data'!$I:$I, $H$7,'Res Data'!$L:$L,IF(R_EventWindow="Combined",1,IF($C$8=1,$C$9,0))), 0)</f>
        <v>0</v>
      </c>
    </row>
    <row r="25" spans="1:15" ht="15" customHeight="1" x14ac:dyDescent="0.25">
      <c r="D25" s="12">
        <v>11</v>
      </c>
      <c r="E25" s="13">
        <f t="shared" ca="1" si="2"/>
        <v>0</v>
      </c>
      <c r="F25" s="13">
        <f ca="1">IFERROR(AVERAGEIFS(OFFSET('Res Data'!$A:$A, 0, MATCH(F$3&amp;'Table - Residential'!$D25, 'Res Data'!$1:$1, 0)-1),'Res Data'!$C:$C,R_LCA,'Res Data'!$D:$D,R_Aggregator, 'Res Data'!$E:$E,R_CARE,'Res Data'!$F:$F,R_Product,'Res Data'!$G:$G,R_Date, 'Res Data'!$H:$H, $F$7, 'Res Data'!$I:$I, $H$7,'Res Data'!$L:$L,IF(R_EventWindow="Combined",1,IF($C$8=1,$C$9,0)))*IF(R_ResultType="Aggregate Impact",1/1000,1/$I$5), 0)</f>
        <v>0</v>
      </c>
      <c r="G25" s="43">
        <f ca="1">IFERROR(AVERAGEIFS(OFFSET('Res Data'!$A:$A, 0, MATCH(G$3&amp;'Table - Residential'!$D25, 'Res Data'!$1:$1, 0)-1), 'Res Data'!$C:$C,R_LCA,'Res Data'!$D:$D,R_Aggregator, 'Res Data'!$E:$E,R_CARE,'Res Data'!$F:$F,R_Product,'Res Data'!$G:$G,R_Date, 'Res Data'!$H:$H, $F$7, 'Res Data'!$I:$I, $H$7,'Res Data'!$L:$L,IF(R_EventWindow="Combined",1,IF($C$8=1,$C$9,0)))*IF(R_ResultType="Aggregate Impact",1/1000,1/$I$5), 0)</f>
        <v>0</v>
      </c>
      <c r="H25" s="13">
        <f ca="1">IFERROR(AVERAGEIFS(OFFSET('Res Data'!$A:$A, 0, MATCH(H$3&amp;'Table - Residential'!$D25, 'Res Data'!$1:$1, 0)-1), 'Res Data'!$C:$C,R_LCA,'Res Data'!$D:$D,R_Aggregator, 'Res Data'!$E:$E,R_CARE,'Res Data'!$F:$F,R_Product,'Res Data'!$G:$G,R_Date, 'Res Data'!$H:$H, $F$7, 'Res Data'!$I:$I, $H$7,'Res Data'!$L:$L,IF(R_EventWindow="Combined",1,IF($C$8=1,$C$9,0))), 0)</f>
        <v>84.306560000000005</v>
      </c>
      <c r="I25" s="13">
        <f t="shared" ca="1" si="0"/>
        <v>0</v>
      </c>
      <c r="J25" s="13">
        <f t="shared" ca="1" si="0"/>
        <v>0</v>
      </c>
      <c r="K25" s="13">
        <f t="shared" ca="1" si="0"/>
        <v>0</v>
      </c>
      <c r="L25" s="13">
        <f t="shared" ca="1" si="0"/>
        <v>0</v>
      </c>
      <c r="M25" s="13">
        <f t="shared" ca="1" si="0"/>
        <v>0</v>
      </c>
      <c r="N25" s="13" t="str">
        <f t="shared" ca="1" si="1"/>
        <v>No</v>
      </c>
      <c r="O25" s="2">
        <f ca="1">IFERROR(AVERAGEIFS(OFFSET('Res Data'!$A:$A, 0, MATCH(O$3&amp;'Table - Residential'!$D25, 'Res Data'!$1:$1, 0)-1), 'Res Data'!$C:$C,R_LCA,'Res Data'!$D:$D,R_Aggregator, 'Res Data'!$E:$E,R_CARE,'Res Data'!$F:$F,R_Product,'Res Data'!$G:$G,R_Date, 'Res Data'!$H:$H, $F$7, 'Res Data'!$I:$I, $H$7,'Res Data'!$L:$L,IF(R_EventWindow="Combined",1,IF($C$8=1,$C$9,0))), 0)</f>
        <v>0</v>
      </c>
    </row>
    <row r="26" spans="1:15" ht="15" customHeight="1" x14ac:dyDescent="0.25">
      <c r="D26" s="12">
        <v>12</v>
      </c>
      <c r="E26" s="13">
        <f t="shared" ca="1" si="2"/>
        <v>0</v>
      </c>
      <c r="F26" s="13">
        <f ca="1">IFERROR(AVERAGEIFS(OFFSET('Res Data'!$A:$A, 0, MATCH(F$3&amp;'Table - Residential'!$D26, 'Res Data'!$1:$1, 0)-1),'Res Data'!$C:$C,R_LCA,'Res Data'!$D:$D,R_Aggregator, 'Res Data'!$E:$E,R_CARE,'Res Data'!$F:$F,R_Product,'Res Data'!$G:$G,R_Date, 'Res Data'!$H:$H, $F$7, 'Res Data'!$I:$I, $H$7,'Res Data'!$L:$L,IF(R_EventWindow="Combined",1,IF($C$8=1,$C$9,0)))*IF(R_ResultType="Aggregate Impact",1/1000,1/$I$5), 0)</f>
        <v>0</v>
      </c>
      <c r="G26" s="43">
        <f ca="1">IFERROR(AVERAGEIFS(OFFSET('Res Data'!$A:$A, 0, MATCH(G$3&amp;'Table - Residential'!$D26, 'Res Data'!$1:$1, 0)-1), 'Res Data'!$C:$C,R_LCA,'Res Data'!$D:$D,R_Aggregator, 'Res Data'!$E:$E,R_CARE,'Res Data'!$F:$F,R_Product,'Res Data'!$G:$G,R_Date, 'Res Data'!$H:$H, $F$7, 'Res Data'!$I:$I, $H$7,'Res Data'!$L:$L,IF(R_EventWindow="Combined",1,IF($C$8=1,$C$9,0)))*IF(R_ResultType="Aggregate Impact",1/1000,1/$I$5), 0)</f>
        <v>0</v>
      </c>
      <c r="H26" s="13">
        <f ca="1">IFERROR(AVERAGEIFS(OFFSET('Res Data'!$A:$A, 0, MATCH(H$3&amp;'Table - Residential'!$D26, 'Res Data'!$1:$1, 0)-1), 'Res Data'!$C:$C,R_LCA,'Res Data'!$D:$D,R_Aggregator, 'Res Data'!$E:$E,R_CARE,'Res Data'!$F:$F,R_Product,'Res Data'!$G:$G,R_Date, 'Res Data'!$H:$H, $F$7, 'Res Data'!$I:$I, $H$7,'Res Data'!$L:$L,IF(R_EventWindow="Combined",1,IF($C$8=1,$C$9,0))), 0)</f>
        <v>88.214039999999997</v>
      </c>
      <c r="I26" s="13">
        <f t="shared" ca="1" si="0"/>
        <v>0</v>
      </c>
      <c r="J26" s="13">
        <f t="shared" ca="1" si="0"/>
        <v>0</v>
      </c>
      <c r="K26" s="13">
        <f t="shared" ca="1" si="0"/>
        <v>0</v>
      </c>
      <c r="L26" s="13">
        <f t="shared" ca="1" si="0"/>
        <v>0</v>
      </c>
      <c r="M26" s="13">
        <f t="shared" ca="1" si="0"/>
        <v>0</v>
      </c>
      <c r="N26" s="13" t="str">
        <f t="shared" ca="1" si="1"/>
        <v>No</v>
      </c>
      <c r="O26" s="2">
        <f ca="1">IFERROR(AVERAGEIFS(OFFSET('Res Data'!$A:$A, 0, MATCH(O$3&amp;'Table - Residential'!$D26, 'Res Data'!$1:$1, 0)-1), 'Res Data'!$C:$C,R_LCA,'Res Data'!$D:$D,R_Aggregator, 'Res Data'!$E:$E,R_CARE,'Res Data'!$F:$F,R_Product,'Res Data'!$G:$G,R_Date, 'Res Data'!$H:$H, $F$7, 'Res Data'!$I:$I, $H$7,'Res Data'!$L:$L,IF(R_EventWindow="Combined",1,IF($C$8=1,$C$9,0))), 0)</f>
        <v>0</v>
      </c>
    </row>
    <row r="27" spans="1:15" ht="15" customHeight="1" x14ac:dyDescent="0.25">
      <c r="D27" s="12">
        <v>13</v>
      </c>
      <c r="E27" s="13">
        <f t="shared" ca="1" si="2"/>
        <v>0</v>
      </c>
      <c r="F27" s="13">
        <f ca="1">IFERROR(AVERAGEIFS(OFFSET('Res Data'!$A:$A, 0, MATCH(F$3&amp;'Table - Residential'!$D27, 'Res Data'!$1:$1, 0)-1),'Res Data'!$C:$C,R_LCA,'Res Data'!$D:$D,R_Aggregator, 'Res Data'!$E:$E,R_CARE,'Res Data'!$F:$F,R_Product,'Res Data'!$G:$G,R_Date, 'Res Data'!$H:$H, $F$7, 'Res Data'!$I:$I, $H$7,'Res Data'!$L:$L,IF(R_EventWindow="Combined",1,IF($C$8=1,$C$9,0)))*IF(R_ResultType="Aggregate Impact",1/1000,1/$I$5), 0)</f>
        <v>0</v>
      </c>
      <c r="G27" s="43">
        <f ca="1">IFERROR(AVERAGEIFS(OFFSET('Res Data'!$A:$A, 0, MATCH(G$3&amp;'Table - Residential'!$D27, 'Res Data'!$1:$1, 0)-1), 'Res Data'!$C:$C,R_LCA,'Res Data'!$D:$D,R_Aggregator, 'Res Data'!$E:$E,R_CARE,'Res Data'!$F:$F,R_Product,'Res Data'!$G:$G,R_Date, 'Res Data'!$H:$H, $F$7, 'Res Data'!$I:$I, $H$7,'Res Data'!$L:$L,IF(R_EventWindow="Combined",1,IF($C$8=1,$C$9,0)))*IF(R_ResultType="Aggregate Impact",1/1000,1/$I$5), 0)</f>
        <v>0</v>
      </c>
      <c r="H27" s="13">
        <f ca="1">IFERROR(AVERAGEIFS(OFFSET('Res Data'!$A:$A, 0, MATCH(H$3&amp;'Table - Residential'!$D27, 'Res Data'!$1:$1, 0)-1), 'Res Data'!$C:$C,R_LCA,'Res Data'!$D:$D,R_Aggregator, 'Res Data'!$E:$E,R_CARE,'Res Data'!$F:$F,R_Product,'Res Data'!$G:$G,R_Date, 'Res Data'!$H:$H, $F$7, 'Res Data'!$I:$I, $H$7,'Res Data'!$L:$L,IF(R_EventWindow="Combined",1,IF($C$8=1,$C$9,0))), 0)</f>
        <v>91.220349999999996</v>
      </c>
      <c r="I27" s="13">
        <f t="shared" ca="1" si="0"/>
        <v>0</v>
      </c>
      <c r="J27" s="13">
        <f t="shared" ca="1" si="0"/>
        <v>0</v>
      </c>
      <c r="K27" s="13">
        <f t="shared" ca="1" si="0"/>
        <v>0</v>
      </c>
      <c r="L27" s="13">
        <f t="shared" ca="1" si="0"/>
        <v>0</v>
      </c>
      <c r="M27" s="13">
        <f t="shared" ca="1" si="0"/>
        <v>0</v>
      </c>
      <c r="N27" s="13" t="str">
        <f t="shared" ca="1" si="1"/>
        <v>No</v>
      </c>
      <c r="O27" s="2">
        <f ca="1">IFERROR(AVERAGEIFS(OFFSET('Res Data'!$A:$A, 0, MATCH(O$3&amp;'Table - Residential'!$D27, 'Res Data'!$1:$1, 0)-1), 'Res Data'!$C:$C,R_LCA,'Res Data'!$D:$D,R_Aggregator, 'Res Data'!$E:$E,R_CARE,'Res Data'!$F:$F,R_Product,'Res Data'!$G:$G,R_Date, 'Res Data'!$H:$H, $F$7, 'Res Data'!$I:$I, $H$7,'Res Data'!$L:$L,IF(R_EventWindow="Combined",1,IF($C$8=1,$C$9,0))), 0)</f>
        <v>0</v>
      </c>
    </row>
    <row r="28" spans="1:15" ht="15" customHeight="1" x14ac:dyDescent="0.25">
      <c r="D28" s="12">
        <v>14</v>
      </c>
      <c r="E28" s="13">
        <f t="shared" ca="1" si="2"/>
        <v>0</v>
      </c>
      <c r="F28" s="13">
        <f ca="1">IFERROR(AVERAGEIFS(OFFSET('Res Data'!$A:$A, 0, MATCH(F$3&amp;'Table - Residential'!$D28, 'Res Data'!$1:$1, 0)-1),'Res Data'!$C:$C,R_LCA,'Res Data'!$D:$D,R_Aggregator, 'Res Data'!$E:$E,R_CARE,'Res Data'!$F:$F,R_Product,'Res Data'!$G:$G,R_Date, 'Res Data'!$H:$H, $F$7, 'Res Data'!$I:$I, $H$7,'Res Data'!$L:$L,IF(R_EventWindow="Combined",1,IF($C$8=1,$C$9,0)))*IF(R_ResultType="Aggregate Impact",1/1000,1/$I$5), 0)</f>
        <v>0</v>
      </c>
      <c r="G28" s="43">
        <f ca="1">IFERROR(AVERAGEIFS(OFFSET('Res Data'!$A:$A, 0, MATCH(G$3&amp;'Table - Residential'!$D28, 'Res Data'!$1:$1, 0)-1), 'Res Data'!$C:$C,R_LCA,'Res Data'!$D:$D,R_Aggregator, 'Res Data'!$E:$E,R_CARE,'Res Data'!$F:$F,R_Product,'Res Data'!$G:$G,R_Date, 'Res Data'!$H:$H, $F$7, 'Res Data'!$I:$I, $H$7,'Res Data'!$L:$L,IF(R_EventWindow="Combined",1,IF($C$8=1,$C$9,0)))*IF(R_ResultType="Aggregate Impact",1/1000,1/$I$5), 0)</f>
        <v>0</v>
      </c>
      <c r="H28" s="13">
        <f ca="1">IFERROR(AVERAGEIFS(OFFSET('Res Data'!$A:$A, 0, MATCH(H$3&amp;'Table - Residential'!$D28, 'Res Data'!$1:$1, 0)-1), 'Res Data'!$C:$C,R_LCA,'Res Data'!$D:$D,R_Aggregator, 'Res Data'!$E:$E,R_CARE,'Res Data'!$F:$F,R_Product,'Res Data'!$G:$G,R_Date, 'Res Data'!$H:$H, $F$7, 'Res Data'!$I:$I, $H$7,'Res Data'!$L:$L,IF(R_EventWindow="Combined",1,IF($C$8=1,$C$9,0))), 0)</f>
        <v>93.867500000000007</v>
      </c>
      <c r="I28" s="13">
        <f t="shared" ca="1" si="0"/>
        <v>0</v>
      </c>
      <c r="J28" s="13">
        <f t="shared" ca="1" si="0"/>
        <v>0</v>
      </c>
      <c r="K28" s="13">
        <f t="shared" ca="1" si="0"/>
        <v>0</v>
      </c>
      <c r="L28" s="13">
        <f t="shared" ca="1" si="0"/>
        <v>0</v>
      </c>
      <c r="M28" s="13">
        <f t="shared" ca="1" si="0"/>
        <v>0</v>
      </c>
      <c r="N28" s="13" t="str">
        <f t="shared" ca="1" si="1"/>
        <v>No</v>
      </c>
      <c r="O28" s="2">
        <f ca="1">IFERROR(AVERAGEIFS(OFFSET('Res Data'!$A:$A, 0, MATCH(O$3&amp;'Table - Residential'!$D28, 'Res Data'!$1:$1, 0)-1), 'Res Data'!$C:$C,R_LCA,'Res Data'!$D:$D,R_Aggregator, 'Res Data'!$E:$E,R_CARE,'Res Data'!$F:$F,R_Product,'Res Data'!$G:$G,R_Date, 'Res Data'!$H:$H, $F$7, 'Res Data'!$I:$I, $H$7,'Res Data'!$L:$L,IF(R_EventWindow="Combined",1,IF($C$8=1,$C$9,0))), 0)</f>
        <v>0</v>
      </c>
    </row>
    <row r="29" spans="1:15" ht="15" customHeight="1" x14ac:dyDescent="0.25">
      <c r="D29" s="12">
        <v>15</v>
      </c>
      <c r="E29" s="13">
        <f t="shared" ca="1" si="2"/>
        <v>0</v>
      </c>
      <c r="F29" s="13">
        <f ca="1">IFERROR(AVERAGEIFS(OFFSET('Res Data'!$A:$A, 0, MATCH(F$3&amp;'Table - Residential'!$D29, 'Res Data'!$1:$1, 0)-1),'Res Data'!$C:$C,R_LCA,'Res Data'!$D:$D,R_Aggregator, 'Res Data'!$E:$E,R_CARE,'Res Data'!$F:$F,R_Product,'Res Data'!$G:$G,R_Date, 'Res Data'!$H:$H, $F$7, 'Res Data'!$I:$I, $H$7,'Res Data'!$L:$L,IF(R_EventWindow="Combined",1,IF($C$8=1,$C$9,0)))*IF(R_ResultType="Aggregate Impact",1/1000,1/$I$5), 0)</f>
        <v>0</v>
      </c>
      <c r="G29" s="43">
        <f ca="1">IFERROR(AVERAGEIFS(OFFSET('Res Data'!$A:$A, 0, MATCH(G$3&amp;'Table - Residential'!$D29, 'Res Data'!$1:$1, 0)-1), 'Res Data'!$C:$C,R_LCA,'Res Data'!$D:$D,R_Aggregator, 'Res Data'!$E:$E,R_CARE,'Res Data'!$F:$F,R_Product,'Res Data'!$G:$G,R_Date, 'Res Data'!$H:$H, $F$7, 'Res Data'!$I:$I, $H$7,'Res Data'!$L:$L,IF(R_EventWindow="Combined",1,IF($C$8=1,$C$9,0)))*IF(R_ResultType="Aggregate Impact",1/1000,1/$I$5), 0)</f>
        <v>0</v>
      </c>
      <c r="H29" s="13">
        <f ca="1">IFERROR(AVERAGEIFS(OFFSET('Res Data'!$A:$A, 0, MATCH(H$3&amp;'Table - Residential'!$D29, 'Res Data'!$1:$1, 0)-1), 'Res Data'!$C:$C,R_LCA,'Res Data'!$D:$D,R_Aggregator, 'Res Data'!$E:$E,R_CARE,'Res Data'!$F:$F,R_Product,'Res Data'!$G:$G,R_Date, 'Res Data'!$H:$H, $F$7, 'Res Data'!$I:$I, $H$7,'Res Data'!$L:$L,IF(R_EventWindow="Combined",1,IF($C$8=1,$C$9,0))), 0)</f>
        <v>96.123170000000002</v>
      </c>
      <c r="I29" s="13">
        <f t="shared" ca="1" si="0"/>
        <v>0</v>
      </c>
      <c r="J29" s="13">
        <f t="shared" ca="1" si="0"/>
        <v>0</v>
      </c>
      <c r="K29" s="13">
        <f t="shared" ca="1" si="0"/>
        <v>0</v>
      </c>
      <c r="L29" s="13">
        <f t="shared" ca="1" si="0"/>
        <v>0</v>
      </c>
      <c r="M29" s="13">
        <f t="shared" ca="1" si="0"/>
        <v>0</v>
      </c>
      <c r="N29" s="13" t="str">
        <f t="shared" ca="1" si="1"/>
        <v>No</v>
      </c>
      <c r="O29" s="2">
        <f ca="1">IFERROR(AVERAGEIFS(OFFSET('Res Data'!$A:$A, 0, MATCH(O$3&amp;'Table - Residential'!$D29, 'Res Data'!$1:$1, 0)-1), 'Res Data'!$C:$C,R_LCA,'Res Data'!$D:$D,R_Aggregator, 'Res Data'!$E:$E,R_CARE,'Res Data'!$F:$F,R_Product,'Res Data'!$G:$G,R_Date, 'Res Data'!$H:$H, $F$7, 'Res Data'!$I:$I, $H$7,'Res Data'!$L:$L,IF(R_EventWindow="Combined",1,IF($C$8=1,$C$9,0))), 0)</f>
        <v>0</v>
      </c>
    </row>
    <row r="30" spans="1:15" ht="15" customHeight="1" x14ac:dyDescent="0.25">
      <c r="D30" s="12">
        <v>16</v>
      </c>
      <c r="E30" s="13">
        <f t="shared" ca="1" si="2"/>
        <v>0</v>
      </c>
      <c r="F30" s="13">
        <f ca="1">IFERROR(AVERAGEIFS(OFFSET('Res Data'!$A:$A, 0, MATCH(F$3&amp;'Table - Residential'!$D30, 'Res Data'!$1:$1, 0)-1),'Res Data'!$C:$C,R_LCA,'Res Data'!$D:$D,R_Aggregator, 'Res Data'!$E:$E,R_CARE,'Res Data'!$F:$F,R_Product,'Res Data'!$G:$G,R_Date, 'Res Data'!$H:$H, $F$7, 'Res Data'!$I:$I, $H$7,'Res Data'!$L:$L,IF(R_EventWindow="Combined",1,IF($C$8=1,$C$9,0)))*IF(R_ResultType="Aggregate Impact",1/1000,1/$I$5), 0)</f>
        <v>0</v>
      </c>
      <c r="G30" s="43">
        <f ca="1">IFERROR(AVERAGEIFS(OFFSET('Res Data'!$A:$A, 0, MATCH(G$3&amp;'Table - Residential'!$D30, 'Res Data'!$1:$1, 0)-1), 'Res Data'!$C:$C,R_LCA,'Res Data'!$D:$D,R_Aggregator, 'Res Data'!$E:$E,R_CARE,'Res Data'!$F:$F,R_Product,'Res Data'!$G:$G,R_Date, 'Res Data'!$H:$H, $F$7, 'Res Data'!$I:$I, $H$7,'Res Data'!$L:$L,IF(R_EventWindow="Combined",1,IF($C$8=1,$C$9,0)))*IF(R_ResultType="Aggregate Impact",1/1000,1/$I$5), 0)</f>
        <v>0</v>
      </c>
      <c r="H30" s="13">
        <f ca="1">IFERROR(AVERAGEIFS(OFFSET('Res Data'!$A:$A, 0, MATCH(H$3&amp;'Table - Residential'!$D30, 'Res Data'!$1:$1, 0)-1), 'Res Data'!$C:$C,R_LCA,'Res Data'!$D:$D,R_Aggregator, 'Res Data'!$E:$E,R_CARE,'Res Data'!$F:$F,R_Product,'Res Data'!$G:$G,R_Date, 'Res Data'!$H:$H, $F$7, 'Res Data'!$I:$I, $H$7,'Res Data'!$L:$L,IF(R_EventWindow="Combined",1,IF($C$8=1,$C$9,0))), 0)</f>
        <v>97.647499999999994</v>
      </c>
      <c r="I30" s="13">
        <f t="shared" ca="1" si="0"/>
        <v>0</v>
      </c>
      <c r="J30" s="13">
        <f t="shared" ca="1" si="0"/>
        <v>0</v>
      </c>
      <c r="K30" s="13">
        <f t="shared" ca="1" si="0"/>
        <v>0</v>
      </c>
      <c r="L30" s="13">
        <f t="shared" ca="1" si="0"/>
        <v>0</v>
      </c>
      <c r="M30" s="13">
        <f t="shared" ca="1" si="0"/>
        <v>0</v>
      </c>
      <c r="N30" s="13" t="str">
        <f t="shared" ca="1" si="1"/>
        <v>No</v>
      </c>
      <c r="O30" s="2">
        <f ca="1">IFERROR(AVERAGEIFS(OFFSET('Res Data'!$A:$A, 0, MATCH(O$3&amp;'Table - Residential'!$D30, 'Res Data'!$1:$1, 0)-1), 'Res Data'!$C:$C,R_LCA,'Res Data'!$D:$D,R_Aggregator, 'Res Data'!$E:$E,R_CARE,'Res Data'!$F:$F,R_Product,'Res Data'!$G:$G,R_Date, 'Res Data'!$H:$H, $F$7, 'Res Data'!$I:$I, $H$7,'Res Data'!$L:$L,IF(R_EventWindow="Combined",1,IF($C$8=1,$C$9,0))), 0)</f>
        <v>0</v>
      </c>
    </row>
    <row r="31" spans="1:15" ht="15" customHeight="1" x14ac:dyDescent="0.25">
      <c r="D31" s="12">
        <v>17</v>
      </c>
      <c r="E31" s="13">
        <f t="shared" ca="1" si="2"/>
        <v>0</v>
      </c>
      <c r="F31" s="13">
        <f ca="1">IFERROR(AVERAGEIFS(OFFSET('Res Data'!$A:$A, 0, MATCH(F$3&amp;'Table - Residential'!$D31, 'Res Data'!$1:$1, 0)-1),'Res Data'!$C:$C,R_LCA,'Res Data'!$D:$D,R_Aggregator, 'Res Data'!$E:$E,R_CARE,'Res Data'!$F:$F,R_Product,'Res Data'!$G:$G,R_Date, 'Res Data'!$H:$H, $F$7, 'Res Data'!$I:$I, $H$7,'Res Data'!$L:$L,IF(R_EventWindow="Combined",1,IF($C$8=1,$C$9,0)))*IF(R_ResultType="Aggregate Impact",1/1000,1/$I$5), 0)</f>
        <v>0</v>
      </c>
      <c r="G31" s="43">
        <f ca="1">IFERROR(AVERAGEIFS(OFFSET('Res Data'!$A:$A, 0, MATCH(G$3&amp;'Table - Residential'!$D31, 'Res Data'!$1:$1, 0)-1), 'Res Data'!$C:$C,R_LCA,'Res Data'!$D:$D,R_Aggregator, 'Res Data'!$E:$E,R_CARE,'Res Data'!$F:$F,R_Product,'Res Data'!$G:$G,R_Date, 'Res Data'!$H:$H, $F$7, 'Res Data'!$I:$I, $H$7,'Res Data'!$L:$L,IF(R_EventWindow="Combined",1,IF($C$8=1,$C$9,0)))*IF(R_ResultType="Aggregate Impact",1/1000,1/$I$5), 0)</f>
        <v>0</v>
      </c>
      <c r="H31" s="13">
        <f ca="1">IFERROR(AVERAGEIFS(OFFSET('Res Data'!$A:$A, 0, MATCH(H$3&amp;'Table - Residential'!$D31, 'Res Data'!$1:$1, 0)-1), 'Res Data'!$C:$C,R_LCA,'Res Data'!$D:$D,R_Aggregator, 'Res Data'!$E:$E,R_CARE,'Res Data'!$F:$F,R_Product,'Res Data'!$G:$G,R_Date, 'Res Data'!$H:$H, $F$7, 'Res Data'!$I:$I, $H$7,'Res Data'!$L:$L,IF(R_EventWindow="Combined",1,IF($C$8=1,$C$9,0))), 0)</f>
        <v>98.204570000000004</v>
      </c>
      <c r="I31" s="13">
        <f t="shared" ref="I31:M38" ca="1" si="3">IFERROR($G31+(SQRT($O31)*IF(R_ResultType="Aggregate Impact",1/1000,1/$I$5)*_xlfn.NORM.S.INV(I$3/100)), 0)</f>
        <v>0</v>
      </c>
      <c r="J31" s="13">
        <f t="shared" ca="1" si="3"/>
        <v>0</v>
      </c>
      <c r="K31" s="13">
        <f t="shared" ca="1" si="3"/>
        <v>0</v>
      </c>
      <c r="L31" s="13">
        <f t="shared" ca="1" si="3"/>
        <v>0</v>
      </c>
      <c r="M31" s="13">
        <f t="shared" ca="1" si="3"/>
        <v>0</v>
      </c>
      <c r="N31" s="13" t="str">
        <f t="shared" ca="1" si="1"/>
        <v>No</v>
      </c>
      <c r="O31" s="2">
        <f ca="1">IFERROR(AVERAGEIFS(OFFSET('Res Data'!$A:$A, 0, MATCH(O$3&amp;'Table - Residential'!$D31, 'Res Data'!$1:$1, 0)-1), 'Res Data'!$C:$C,R_LCA,'Res Data'!$D:$D,R_Aggregator, 'Res Data'!$E:$E,R_CARE,'Res Data'!$F:$F,R_Product,'Res Data'!$G:$G,R_Date, 'Res Data'!$H:$H, $F$7, 'Res Data'!$I:$I, $H$7,'Res Data'!$L:$L,IF(R_EventWindow="Combined",1,IF($C$8=1,$C$9,0))), 0)</f>
        <v>0</v>
      </c>
    </row>
    <row r="32" spans="1:15" ht="15" customHeight="1" x14ac:dyDescent="0.25">
      <c r="D32" s="12">
        <v>18</v>
      </c>
      <c r="E32" s="13">
        <f t="shared" ca="1" si="2"/>
        <v>0</v>
      </c>
      <c r="F32" s="13">
        <f ca="1">IFERROR(AVERAGEIFS(OFFSET('Res Data'!$A:$A, 0, MATCH(F$3&amp;'Table - Residential'!$D32, 'Res Data'!$1:$1, 0)-1),'Res Data'!$C:$C,R_LCA,'Res Data'!$D:$D,R_Aggregator, 'Res Data'!$E:$E,R_CARE,'Res Data'!$F:$F,R_Product,'Res Data'!$G:$G,R_Date, 'Res Data'!$H:$H, $F$7, 'Res Data'!$I:$I, $H$7,'Res Data'!$L:$L,IF(R_EventWindow="Combined",1,IF($C$8=1,$C$9,0)))*IF(R_ResultType="Aggregate Impact",1/1000,1/$I$5), 0)</f>
        <v>0</v>
      </c>
      <c r="G32" s="43">
        <f ca="1">IFERROR(AVERAGEIFS(OFFSET('Res Data'!$A:$A, 0, MATCH(G$3&amp;'Table - Residential'!$D32, 'Res Data'!$1:$1, 0)-1), 'Res Data'!$C:$C,R_LCA,'Res Data'!$D:$D,R_Aggregator, 'Res Data'!$E:$E,R_CARE,'Res Data'!$F:$F,R_Product,'Res Data'!$G:$G,R_Date, 'Res Data'!$H:$H, $F$7, 'Res Data'!$I:$I, $H$7,'Res Data'!$L:$L,IF(R_EventWindow="Combined",1,IF($C$8=1,$C$9,0)))*IF(R_ResultType="Aggregate Impact",1/1000,1/$I$5), 0)</f>
        <v>0</v>
      </c>
      <c r="H32" s="13">
        <f ca="1">IFERROR(AVERAGEIFS(OFFSET('Res Data'!$A:$A, 0, MATCH(H$3&amp;'Table - Residential'!$D32, 'Res Data'!$1:$1, 0)-1), 'Res Data'!$C:$C,R_LCA,'Res Data'!$D:$D,R_Aggregator, 'Res Data'!$E:$E,R_CARE,'Res Data'!$F:$F,R_Product,'Res Data'!$G:$G,R_Date, 'Res Data'!$H:$H, $F$7, 'Res Data'!$I:$I, $H$7,'Res Data'!$L:$L,IF(R_EventWindow="Combined",1,IF($C$8=1,$C$9,0))), 0)</f>
        <v>98.239450000000005</v>
      </c>
      <c r="I32" s="13">
        <f t="shared" ca="1" si="3"/>
        <v>0</v>
      </c>
      <c r="J32" s="13">
        <f t="shared" ca="1" si="3"/>
        <v>0</v>
      </c>
      <c r="K32" s="13">
        <f t="shared" ca="1" si="3"/>
        <v>0</v>
      </c>
      <c r="L32" s="13">
        <f t="shared" ca="1" si="3"/>
        <v>0</v>
      </c>
      <c r="M32" s="13">
        <f t="shared" ca="1" si="3"/>
        <v>0</v>
      </c>
      <c r="N32" s="13" t="str">
        <f t="shared" ca="1" si="1"/>
        <v>No</v>
      </c>
      <c r="O32" s="2">
        <f ca="1">IFERROR(AVERAGEIFS(OFFSET('Res Data'!$A:$A, 0, MATCH(O$3&amp;'Table - Residential'!$D32, 'Res Data'!$1:$1, 0)-1), 'Res Data'!$C:$C,R_LCA,'Res Data'!$D:$D,R_Aggregator, 'Res Data'!$E:$E,R_CARE,'Res Data'!$F:$F,R_Product,'Res Data'!$G:$G,R_Date, 'Res Data'!$H:$H, $F$7, 'Res Data'!$I:$I, $H$7,'Res Data'!$L:$L,IF(R_EventWindow="Combined",1,IF($C$8=1,$C$9,0))), 0)</f>
        <v>0</v>
      </c>
    </row>
    <row r="33" spans="4:15" ht="15" customHeight="1" x14ac:dyDescent="0.25">
      <c r="D33" s="12">
        <v>19</v>
      </c>
      <c r="E33" s="13">
        <f t="shared" ca="1" si="2"/>
        <v>0</v>
      </c>
      <c r="F33" s="13">
        <f ca="1">IFERROR(AVERAGEIFS(OFFSET('Res Data'!$A:$A, 0, MATCH(F$3&amp;'Table - Residential'!$D33, 'Res Data'!$1:$1, 0)-1),'Res Data'!$C:$C,R_LCA,'Res Data'!$D:$D,R_Aggregator, 'Res Data'!$E:$E,R_CARE,'Res Data'!$F:$F,R_Product,'Res Data'!$G:$G,R_Date, 'Res Data'!$H:$H, $F$7, 'Res Data'!$I:$I, $H$7,'Res Data'!$L:$L,IF(R_EventWindow="Combined",1,IF($C$8=1,$C$9,0)))*IF(R_ResultType="Aggregate Impact",1/1000,1/$I$5), 0)</f>
        <v>0</v>
      </c>
      <c r="G33" s="43">
        <f ca="1">IFERROR(AVERAGEIFS(OFFSET('Res Data'!$A:$A, 0, MATCH(G$3&amp;'Table - Residential'!$D33, 'Res Data'!$1:$1, 0)-1), 'Res Data'!$C:$C,R_LCA,'Res Data'!$D:$D,R_Aggregator, 'Res Data'!$E:$E,R_CARE,'Res Data'!$F:$F,R_Product,'Res Data'!$G:$G,R_Date, 'Res Data'!$H:$H, $F$7, 'Res Data'!$I:$I, $H$7,'Res Data'!$L:$L,IF(R_EventWindow="Combined",1,IF($C$8=1,$C$9,0)))*IF(R_ResultType="Aggregate Impact",1/1000,1/$I$5), 0)</f>
        <v>0</v>
      </c>
      <c r="H33" s="13">
        <f ca="1">IFERROR(AVERAGEIFS(OFFSET('Res Data'!$A:$A, 0, MATCH(H$3&amp;'Table - Residential'!$D33, 'Res Data'!$1:$1, 0)-1), 'Res Data'!$C:$C,R_LCA,'Res Data'!$D:$D,R_Aggregator, 'Res Data'!$E:$E,R_CARE,'Res Data'!$F:$F,R_Product,'Res Data'!$G:$G,R_Date, 'Res Data'!$H:$H, $F$7, 'Res Data'!$I:$I, $H$7,'Res Data'!$L:$L,IF(R_EventWindow="Combined",1,IF($C$8=1,$C$9,0))), 0)</f>
        <v>97.583979999999997</v>
      </c>
      <c r="I33" s="13">
        <f t="shared" ca="1" si="3"/>
        <v>0</v>
      </c>
      <c r="J33" s="13">
        <f t="shared" ca="1" si="3"/>
        <v>0</v>
      </c>
      <c r="K33" s="13">
        <f t="shared" ca="1" si="3"/>
        <v>0</v>
      </c>
      <c r="L33" s="13">
        <f t="shared" ca="1" si="3"/>
        <v>0</v>
      </c>
      <c r="M33" s="13">
        <f t="shared" ca="1" si="3"/>
        <v>0</v>
      </c>
      <c r="N33" s="13" t="str">
        <f t="shared" ca="1" si="1"/>
        <v>No</v>
      </c>
      <c r="O33" s="2">
        <f ca="1">IFERROR(AVERAGEIFS(OFFSET('Res Data'!$A:$A, 0, MATCH(O$3&amp;'Table - Residential'!$D33, 'Res Data'!$1:$1, 0)-1), 'Res Data'!$C:$C,R_LCA,'Res Data'!$D:$D,R_Aggregator, 'Res Data'!$E:$E,R_CARE,'Res Data'!$F:$F,R_Product,'Res Data'!$G:$G,R_Date, 'Res Data'!$H:$H, $F$7, 'Res Data'!$I:$I, $H$7,'Res Data'!$L:$L,IF(R_EventWindow="Combined",1,IF($C$8=1,$C$9,0))), 0)</f>
        <v>0</v>
      </c>
    </row>
    <row r="34" spans="4:15" ht="15" customHeight="1" x14ac:dyDescent="0.25">
      <c r="D34" s="12">
        <v>20</v>
      </c>
      <c r="E34" s="13">
        <f t="shared" ca="1" si="2"/>
        <v>0</v>
      </c>
      <c r="F34" s="13">
        <f ca="1">IFERROR(AVERAGEIFS(OFFSET('Res Data'!$A:$A, 0, MATCH(F$3&amp;'Table - Residential'!$D34, 'Res Data'!$1:$1, 0)-1),'Res Data'!$C:$C,R_LCA,'Res Data'!$D:$D,R_Aggregator, 'Res Data'!$E:$E,R_CARE,'Res Data'!$F:$F,R_Product,'Res Data'!$G:$G,R_Date, 'Res Data'!$H:$H, $F$7, 'Res Data'!$I:$I, $H$7,'Res Data'!$L:$L,IF(R_EventWindow="Combined",1,IF($C$8=1,$C$9,0)))*IF(R_ResultType="Aggregate Impact",1/1000,1/$I$5), 0)</f>
        <v>0</v>
      </c>
      <c r="G34" s="43">
        <f ca="1">IFERROR(AVERAGEIFS(OFFSET('Res Data'!$A:$A, 0, MATCH(G$3&amp;'Table - Residential'!$D34, 'Res Data'!$1:$1, 0)-1), 'Res Data'!$C:$C,R_LCA,'Res Data'!$D:$D,R_Aggregator, 'Res Data'!$E:$E,R_CARE,'Res Data'!$F:$F,R_Product,'Res Data'!$G:$G,R_Date, 'Res Data'!$H:$H, $F$7, 'Res Data'!$I:$I, $H$7,'Res Data'!$L:$L,IF(R_EventWindow="Combined",1,IF($C$8=1,$C$9,0)))*IF(R_ResultType="Aggregate Impact",1/1000,1/$I$5), 0)</f>
        <v>0</v>
      </c>
      <c r="H34" s="13">
        <f ca="1">IFERROR(AVERAGEIFS(OFFSET('Res Data'!$A:$A, 0, MATCH(H$3&amp;'Table - Residential'!$D34, 'Res Data'!$1:$1, 0)-1), 'Res Data'!$C:$C,R_LCA,'Res Data'!$D:$D,R_Aggregator, 'Res Data'!$E:$E,R_CARE,'Res Data'!$F:$F,R_Product,'Res Data'!$G:$G,R_Date, 'Res Data'!$H:$H, $F$7, 'Res Data'!$I:$I, $H$7,'Res Data'!$L:$L,IF(R_EventWindow="Combined",1,IF($C$8=1,$C$9,0))), 0)</f>
        <v>95.752520000000004</v>
      </c>
      <c r="I34" s="13">
        <f t="shared" ca="1" si="3"/>
        <v>0</v>
      </c>
      <c r="J34" s="13">
        <f t="shared" ca="1" si="3"/>
        <v>0</v>
      </c>
      <c r="K34" s="13">
        <f t="shared" ca="1" si="3"/>
        <v>0</v>
      </c>
      <c r="L34" s="13">
        <f t="shared" ca="1" si="3"/>
        <v>0</v>
      </c>
      <c r="M34" s="13">
        <f t="shared" ca="1" si="3"/>
        <v>0</v>
      </c>
      <c r="N34" s="13" t="str">
        <f t="shared" ca="1" si="1"/>
        <v>No</v>
      </c>
      <c r="O34" s="2">
        <f ca="1">IFERROR(AVERAGEIFS(OFFSET('Res Data'!$A:$A, 0, MATCH(O$3&amp;'Table - Residential'!$D34, 'Res Data'!$1:$1, 0)-1), 'Res Data'!$C:$C,R_LCA,'Res Data'!$D:$D,R_Aggregator, 'Res Data'!$E:$E,R_CARE,'Res Data'!$F:$F,R_Product,'Res Data'!$G:$G,R_Date, 'Res Data'!$H:$H, $F$7, 'Res Data'!$I:$I, $H$7,'Res Data'!$L:$L,IF(R_EventWindow="Combined",1,IF($C$8=1,$C$9,0))), 0)</f>
        <v>0</v>
      </c>
    </row>
    <row r="35" spans="4:15" ht="15" customHeight="1" x14ac:dyDescent="0.25">
      <c r="D35" s="12">
        <v>21</v>
      </c>
      <c r="E35" s="13">
        <f t="shared" ca="1" si="2"/>
        <v>0</v>
      </c>
      <c r="F35" s="13">
        <f ca="1">IFERROR(AVERAGEIFS(OFFSET('Res Data'!$A:$A, 0, MATCH(F$3&amp;'Table - Residential'!$D35, 'Res Data'!$1:$1, 0)-1),'Res Data'!$C:$C,R_LCA,'Res Data'!$D:$D,R_Aggregator, 'Res Data'!$E:$E,R_CARE,'Res Data'!$F:$F,R_Product,'Res Data'!$G:$G,R_Date, 'Res Data'!$H:$H, $F$7, 'Res Data'!$I:$I, $H$7,'Res Data'!$L:$L,IF(R_EventWindow="Combined",1,IF($C$8=1,$C$9,0)))*IF(R_ResultType="Aggregate Impact",1/1000,1/$I$5), 0)</f>
        <v>0</v>
      </c>
      <c r="G35" s="43">
        <f ca="1">IFERROR(AVERAGEIFS(OFFSET('Res Data'!$A:$A, 0, MATCH(G$3&amp;'Table - Residential'!$D35, 'Res Data'!$1:$1, 0)-1), 'Res Data'!$C:$C,R_LCA,'Res Data'!$D:$D,R_Aggregator, 'Res Data'!$E:$E,R_CARE,'Res Data'!$F:$F,R_Product,'Res Data'!$G:$G,R_Date, 'Res Data'!$H:$H, $F$7, 'Res Data'!$I:$I, $H$7,'Res Data'!$L:$L,IF(R_EventWindow="Combined",1,IF($C$8=1,$C$9,0)))*IF(R_ResultType="Aggregate Impact",1/1000,1/$I$5), 0)</f>
        <v>0</v>
      </c>
      <c r="H35" s="13">
        <f ca="1">IFERROR(AVERAGEIFS(OFFSET('Res Data'!$A:$A, 0, MATCH(H$3&amp;'Table - Residential'!$D35, 'Res Data'!$1:$1, 0)-1), 'Res Data'!$C:$C,R_LCA,'Res Data'!$D:$D,R_Aggregator, 'Res Data'!$E:$E,R_CARE,'Res Data'!$F:$F,R_Product,'Res Data'!$G:$G,R_Date, 'Res Data'!$H:$H, $F$7, 'Res Data'!$I:$I, $H$7,'Res Data'!$L:$L,IF(R_EventWindow="Combined",1,IF($C$8=1,$C$9,0))), 0)</f>
        <v>91.098190000000002</v>
      </c>
      <c r="I35" s="13">
        <f t="shared" ca="1" si="3"/>
        <v>0</v>
      </c>
      <c r="J35" s="13">
        <f t="shared" ca="1" si="3"/>
        <v>0</v>
      </c>
      <c r="K35" s="13">
        <f t="shared" ca="1" si="3"/>
        <v>0</v>
      </c>
      <c r="L35" s="13">
        <f t="shared" ca="1" si="3"/>
        <v>0</v>
      </c>
      <c r="M35" s="13">
        <f t="shared" ca="1" si="3"/>
        <v>0</v>
      </c>
      <c r="N35" s="13" t="str">
        <f t="shared" ca="1" si="1"/>
        <v>No</v>
      </c>
      <c r="O35" s="2">
        <f ca="1">IFERROR(AVERAGEIFS(OFFSET('Res Data'!$A:$A, 0, MATCH(O$3&amp;'Table - Residential'!$D35, 'Res Data'!$1:$1, 0)-1), 'Res Data'!$C:$C,R_LCA,'Res Data'!$D:$D,R_Aggregator, 'Res Data'!$E:$E,R_CARE,'Res Data'!$F:$F,R_Product,'Res Data'!$G:$G,R_Date, 'Res Data'!$H:$H, $F$7, 'Res Data'!$I:$I, $H$7,'Res Data'!$L:$L,IF(R_EventWindow="Combined",1,IF($C$8=1,$C$9,0))), 0)</f>
        <v>0</v>
      </c>
    </row>
    <row r="36" spans="4:15" ht="15" customHeight="1" x14ac:dyDescent="0.25">
      <c r="D36" s="12">
        <v>22</v>
      </c>
      <c r="E36" s="13">
        <f t="shared" ca="1" si="2"/>
        <v>0</v>
      </c>
      <c r="F36" s="13">
        <f ca="1">IFERROR(AVERAGEIFS(OFFSET('Res Data'!$A:$A, 0, MATCH(F$3&amp;'Table - Residential'!$D36, 'Res Data'!$1:$1, 0)-1),'Res Data'!$C:$C,R_LCA,'Res Data'!$D:$D,R_Aggregator, 'Res Data'!$E:$E,R_CARE,'Res Data'!$F:$F,R_Product,'Res Data'!$G:$G,R_Date, 'Res Data'!$H:$H, $F$7, 'Res Data'!$I:$I, $H$7,'Res Data'!$L:$L,IF(R_EventWindow="Combined",1,IF($C$8=1,$C$9,0)))*IF(R_ResultType="Aggregate Impact",1/1000,1/$I$5), 0)</f>
        <v>0</v>
      </c>
      <c r="G36" s="43">
        <f ca="1">IFERROR(AVERAGEIFS(OFFSET('Res Data'!$A:$A, 0, MATCH(G$3&amp;'Table - Residential'!$D36, 'Res Data'!$1:$1, 0)-1), 'Res Data'!$C:$C,R_LCA,'Res Data'!$D:$D,R_Aggregator, 'Res Data'!$E:$E,R_CARE,'Res Data'!$F:$F,R_Product,'Res Data'!$G:$G,R_Date, 'Res Data'!$H:$H, $F$7, 'Res Data'!$I:$I, $H$7,'Res Data'!$L:$L,IF(R_EventWindow="Combined",1,IF($C$8=1,$C$9,0)))*IF(R_ResultType="Aggregate Impact",1/1000,1/$I$5), 0)</f>
        <v>0</v>
      </c>
      <c r="H36" s="13">
        <f ca="1">IFERROR(AVERAGEIFS(OFFSET('Res Data'!$A:$A, 0, MATCH(H$3&amp;'Table - Residential'!$D36, 'Res Data'!$1:$1, 0)-1), 'Res Data'!$C:$C,R_LCA,'Res Data'!$D:$D,R_Aggregator, 'Res Data'!$E:$E,R_CARE,'Res Data'!$F:$F,R_Product,'Res Data'!$G:$G,R_Date, 'Res Data'!$H:$H, $F$7, 'Res Data'!$I:$I, $H$7,'Res Data'!$L:$L,IF(R_EventWindow="Combined",1,IF($C$8=1,$C$9,0))), 0)</f>
        <v>86.402379999999994</v>
      </c>
      <c r="I36" s="13">
        <f t="shared" ca="1" si="3"/>
        <v>0</v>
      </c>
      <c r="J36" s="13">
        <f t="shared" ca="1" si="3"/>
        <v>0</v>
      </c>
      <c r="K36" s="13">
        <f t="shared" ca="1" si="3"/>
        <v>0</v>
      </c>
      <c r="L36" s="13">
        <f t="shared" ca="1" si="3"/>
        <v>0</v>
      </c>
      <c r="M36" s="13">
        <f t="shared" ca="1" si="3"/>
        <v>0</v>
      </c>
      <c r="N36" s="13" t="str">
        <f t="shared" ca="1" si="1"/>
        <v>No</v>
      </c>
      <c r="O36" s="2">
        <f ca="1">IFERROR(AVERAGEIFS(OFFSET('Res Data'!$A:$A, 0, MATCH(O$3&amp;'Table - Residential'!$D36, 'Res Data'!$1:$1, 0)-1), 'Res Data'!$C:$C,R_LCA,'Res Data'!$D:$D,R_Aggregator, 'Res Data'!$E:$E,R_CARE,'Res Data'!$F:$F,R_Product,'Res Data'!$G:$G,R_Date, 'Res Data'!$H:$H, $F$7, 'Res Data'!$I:$I, $H$7,'Res Data'!$L:$L,IF(R_EventWindow="Combined",1,IF($C$8=1,$C$9,0))), 0)</f>
        <v>0</v>
      </c>
    </row>
    <row r="37" spans="4:15" ht="15" customHeight="1" x14ac:dyDescent="0.25">
      <c r="D37" s="12">
        <v>23</v>
      </c>
      <c r="E37" s="13">
        <f t="shared" ca="1" si="2"/>
        <v>0</v>
      </c>
      <c r="F37" s="13">
        <f ca="1">IFERROR(AVERAGEIFS(OFFSET('Res Data'!$A:$A, 0, MATCH(F$3&amp;'Table - Residential'!$D37, 'Res Data'!$1:$1, 0)-1),'Res Data'!$C:$C,R_LCA,'Res Data'!$D:$D,R_Aggregator, 'Res Data'!$E:$E,R_CARE,'Res Data'!$F:$F,R_Product,'Res Data'!$G:$G,R_Date, 'Res Data'!$H:$H, $F$7, 'Res Data'!$I:$I, $H$7,'Res Data'!$L:$L,IF(R_EventWindow="Combined",1,IF($C$8=1,$C$9,0)))*IF(R_ResultType="Aggregate Impact",1/1000,1/$I$5), 0)</f>
        <v>0</v>
      </c>
      <c r="G37" s="43">
        <f ca="1">IFERROR(AVERAGEIFS(OFFSET('Res Data'!$A:$A, 0, MATCH(G$3&amp;'Table - Residential'!$D37, 'Res Data'!$1:$1, 0)-1), 'Res Data'!$C:$C,R_LCA,'Res Data'!$D:$D,R_Aggregator, 'Res Data'!$E:$E,R_CARE,'Res Data'!$F:$F,R_Product,'Res Data'!$G:$G,R_Date, 'Res Data'!$H:$H, $F$7, 'Res Data'!$I:$I, $H$7,'Res Data'!$L:$L,IF(R_EventWindow="Combined",1,IF($C$8=1,$C$9,0)))*IF(R_ResultType="Aggregate Impact",1/1000,1/$I$5), 0)</f>
        <v>0</v>
      </c>
      <c r="H37" s="13">
        <f ca="1">IFERROR(AVERAGEIFS(OFFSET('Res Data'!$A:$A, 0, MATCH(H$3&amp;'Table - Residential'!$D37, 'Res Data'!$1:$1, 0)-1), 'Res Data'!$C:$C,R_LCA,'Res Data'!$D:$D,R_Aggregator, 'Res Data'!$E:$E,R_CARE,'Res Data'!$F:$F,R_Product,'Res Data'!$G:$G,R_Date, 'Res Data'!$H:$H, $F$7, 'Res Data'!$I:$I, $H$7,'Res Data'!$L:$L,IF(R_EventWindow="Combined",1,IF($C$8=1,$C$9,0))), 0)</f>
        <v>82.832539999999995</v>
      </c>
      <c r="I37" s="13">
        <f t="shared" ca="1" si="3"/>
        <v>0</v>
      </c>
      <c r="J37" s="13">
        <f t="shared" ca="1" si="3"/>
        <v>0</v>
      </c>
      <c r="K37" s="13">
        <f t="shared" ca="1" si="3"/>
        <v>0</v>
      </c>
      <c r="L37" s="13">
        <f t="shared" ca="1" si="3"/>
        <v>0</v>
      </c>
      <c r="M37" s="13">
        <f t="shared" ca="1" si="3"/>
        <v>0</v>
      </c>
      <c r="N37" s="13" t="str">
        <f t="shared" ca="1" si="1"/>
        <v>No</v>
      </c>
      <c r="O37" s="2">
        <f ca="1">IFERROR(AVERAGEIFS(OFFSET('Res Data'!$A:$A, 0, MATCH(O$3&amp;'Table - Residential'!$D37, 'Res Data'!$1:$1, 0)-1), 'Res Data'!$C:$C,R_LCA,'Res Data'!$D:$D,R_Aggregator, 'Res Data'!$E:$E,R_CARE,'Res Data'!$F:$F,R_Product,'Res Data'!$G:$G,R_Date, 'Res Data'!$H:$H, $F$7, 'Res Data'!$I:$I, $H$7,'Res Data'!$L:$L,IF(R_EventWindow="Combined",1,IF($C$8=1,$C$9,0))), 0)</f>
        <v>0</v>
      </c>
    </row>
    <row r="38" spans="4:15" ht="15" customHeight="1" thickBot="1" x14ac:dyDescent="0.3">
      <c r="D38" s="53">
        <v>24</v>
      </c>
      <c r="E38" s="45">
        <f t="shared" ca="1" si="2"/>
        <v>0</v>
      </c>
      <c r="F38" s="45">
        <f ca="1">IFERROR(AVERAGEIFS(OFFSET('Res Data'!$A:$A, 0, MATCH(F$3&amp;'Table - Residential'!$D38, 'Res Data'!$1:$1, 0)-1),'Res Data'!$C:$C,R_LCA,'Res Data'!$D:$D,R_Aggregator, 'Res Data'!$E:$E,R_CARE,'Res Data'!$F:$F,R_Product,'Res Data'!$G:$G,R_Date, 'Res Data'!$H:$H, $F$7, 'Res Data'!$I:$I, $H$7,'Res Data'!$L:$L,IF(R_EventWindow="Combined",1,IF($C$8=1,$C$9,0)))*IF(R_ResultType="Aggregate Impact",1/1000,1/$I$5), 0)</f>
        <v>0</v>
      </c>
      <c r="G38" s="54">
        <f ca="1">IFERROR(AVERAGEIFS(OFFSET('Res Data'!$A:$A, 0, MATCH(G$3&amp;'Table - Residential'!$D38, 'Res Data'!$1:$1, 0)-1), 'Res Data'!$C:$C,R_LCA,'Res Data'!$D:$D,R_Aggregator, 'Res Data'!$E:$E,R_CARE,'Res Data'!$F:$F,R_Product,'Res Data'!$G:$G,R_Date, 'Res Data'!$H:$H, $F$7, 'Res Data'!$I:$I, $H$7,'Res Data'!$L:$L,IF(R_EventWindow="Combined",1,IF($C$8=1,$C$9,0)))*IF(R_ResultType="Aggregate Impact",1/1000,1/$I$5), 0)</f>
        <v>0</v>
      </c>
      <c r="H38" s="45">
        <f ca="1">IFERROR(AVERAGEIFS(OFFSET('Res Data'!$A:$A, 0, MATCH(H$3&amp;'Table - Residential'!$D38, 'Res Data'!$1:$1, 0)-1), 'Res Data'!$C:$C,R_LCA,'Res Data'!$D:$D,R_Aggregator, 'Res Data'!$E:$E,R_CARE,'Res Data'!$F:$F,R_Product,'Res Data'!$G:$G,R_Date, 'Res Data'!$H:$H, $F$7, 'Res Data'!$I:$I, $H$7,'Res Data'!$L:$L,IF(R_EventWindow="Combined",1,IF($C$8=1,$C$9,0))), 0)</f>
        <v>79.935550000000006</v>
      </c>
      <c r="I38" s="45">
        <f t="shared" ca="1" si="3"/>
        <v>0</v>
      </c>
      <c r="J38" s="45">
        <f t="shared" ca="1" si="3"/>
        <v>0</v>
      </c>
      <c r="K38" s="45">
        <f t="shared" ca="1" si="3"/>
        <v>0</v>
      </c>
      <c r="L38" s="45">
        <f t="shared" ca="1" si="3"/>
        <v>0</v>
      </c>
      <c r="M38" s="45">
        <f t="shared" ca="1" si="3"/>
        <v>0</v>
      </c>
      <c r="N38" s="45" t="str">
        <f t="shared" ca="1" si="1"/>
        <v>No</v>
      </c>
      <c r="O38" s="2">
        <f ca="1">IFERROR(AVERAGEIFS(OFFSET('Res Data'!$A:$A, 0, MATCH(O$3&amp;'Table - Residential'!$D38, 'Res Data'!$1:$1, 0)-1), 'Res Data'!$C:$C,R_LCA,'Res Data'!$D:$D,R_Aggregator, 'Res Data'!$E:$E,R_CARE,'Res Data'!$F:$F,R_Product,'Res Data'!$G:$G,R_Date, 'Res Data'!$H:$H, $F$7, 'Res Data'!$I:$I, $H$7,'Res Data'!$L:$L,IF(R_EventWindow="Combined",1,IF($C$8=1,$C$9,0))), 0)</f>
        <v>0</v>
      </c>
    </row>
    <row r="39" spans="4:15" ht="24.75" customHeight="1" x14ac:dyDescent="0.25">
      <c r="D39" s="72" t="s">
        <v>70</v>
      </c>
      <c r="E39" s="74" t="str">
        <f>"Estimated Reference Energy Use ("&amp;IF(R_ResultType="Aggregate Impact","MWh","kWh")&amp;"/hour)"</f>
        <v>Estimated Reference Energy Use (MWh/hour)</v>
      </c>
      <c r="F39" s="74" t="str">
        <f>"Observed Event Day Energy Use ("&amp;IF(R_ResultType="Aggregate Impact","MWh","kWh")&amp;"/hour)"</f>
        <v>Observed Event Day Energy Use (MWh/hour)</v>
      </c>
      <c r="G39" s="74" t="str">
        <f>"Estimated Change in Energy Use ("&amp;IF(R_ResultType="Aggregate Impact","MWh","kWh")&amp;"/hour)"</f>
        <v>Estimated Change in Energy Use (MWh/hour)</v>
      </c>
      <c r="H39" s="75" t="s">
        <v>72</v>
      </c>
      <c r="I39" s="72" t="str">
        <f>"Uncertainty Adjusted Impact ("&amp;IF(R_ResultType="Aggregate Impact","MWh/hr)- Percentiles","kWh/hr)- Percentiles")</f>
        <v>Uncertainty Adjusted Impact (MWh/hr)- Percentiles</v>
      </c>
      <c r="J39" s="78"/>
      <c r="K39" s="78"/>
      <c r="L39" s="78"/>
      <c r="M39" s="78"/>
      <c r="N39" s="70" t="s">
        <v>251</v>
      </c>
    </row>
    <row r="40" spans="4:15" ht="15" customHeight="1" x14ac:dyDescent="0.25">
      <c r="D40" s="73"/>
      <c r="E40" s="68"/>
      <c r="F40" s="68"/>
      <c r="G40" s="68"/>
      <c r="H40" s="76"/>
      <c r="I40" s="73"/>
      <c r="J40" s="66"/>
      <c r="K40" s="66"/>
      <c r="L40" s="66"/>
      <c r="M40" s="66"/>
      <c r="N40" s="71"/>
    </row>
    <row r="41" spans="4:15" ht="15" customHeight="1" x14ac:dyDescent="0.2">
      <c r="D41" s="73"/>
      <c r="E41" s="68"/>
      <c r="F41" s="68"/>
      <c r="G41" s="68"/>
      <c r="H41" s="77"/>
      <c r="I41" s="46" t="s">
        <v>65</v>
      </c>
      <c r="J41" s="44" t="s">
        <v>66</v>
      </c>
      <c r="K41" s="44" t="s">
        <v>67</v>
      </c>
      <c r="L41" s="44" t="s">
        <v>68</v>
      </c>
      <c r="M41" s="44" t="s">
        <v>69</v>
      </c>
      <c r="N41" s="38" t="s">
        <v>242</v>
      </c>
    </row>
    <row r="42" spans="4:15" ht="15" customHeight="1" x14ac:dyDescent="0.25">
      <c r="D42" s="55" t="s">
        <v>71</v>
      </c>
      <c r="E42" s="13">
        <f ca="1">SUM(E15:E38)</f>
        <v>0</v>
      </c>
      <c r="F42" s="13">
        <f ca="1">SUM(F15:F38)</f>
        <v>0</v>
      </c>
      <c r="G42" s="43">
        <f ca="1">SUM(G15:G38)</f>
        <v>0</v>
      </c>
      <c r="H42" s="48">
        <f ca="1">AVERAGE(H15:H38)</f>
        <v>83.400350000000017</v>
      </c>
      <c r="I42" s="47" t="s">
        <v>103</v>
      </c>
      <c r="J42" s="13" t="s">
        <v>103</v>
      </c>
      <c r="K42" s="13" t="s">
        <v>103</v>
      </c>
      <c r="L42" s="13" t="s">
        <v>103</v>
      </c>
      <c r="M42" s="13" t="s">
        <v>103</v>
      </c>
      <c r="N42" s="48" t="s">
        <v>103</v>
      </c>
    </row>
    <row r="43" spans="4:15" ht="15" customHeight="1" thickBot="1" x14ac:dyDescent="0.3">
      <c r="D43" s="56" t="s">
        <v>168</v>
      </c>
      <c r="E43" s="50">
        <f ca="1">IFERROR(IF($F$7=0,"n/a",AVERAGEIFS(E$15:E$38,$D$15:$D$38, "&gt;="&amp;$F$7,$D$15:$D$38,"&lt;="&amp;$H$7)),0)</f>
        <v>0</v>
      </c>
      <c r="F43" s="50">
        <f ca="1">IFERROR(IF($F$7=0,"n/a",AVERAGEIFS(F$15:F$38,$D$15:$D$38, "&gt;="&amp;$F$7,$D$15:$D$38,"&lt;="&amp;$H$7)),0)</f>
        <v>0</v>
      </c>
      <c r="G43" s="57">
        <f ca="1">IFERROR(IF($F$7=0,"n/a",AVERAGEIFS(G$15:G$38,$D$15:$D$38, "&gt;="&amp;$F$7,$D$15:$D$38,"&lt;="&amp;$H$7)),0)</f>
        <v>0</v>
      </c>
      <c r="H43" s="52">
        <f ca="1">IFERROR(IF($F$7=0,"n/a",AVERAGEIFS(H$15:H$38,$D$15:$D$38, "&gt;="&amp;$F$7,$D$15:$D$38,"&lt;="&amp;$H$7)),0)</f>
        <v>95.752520000000004</v>
      </c>
      <c r="I43" s="49">
        <f ca="1">IFERROR(IF($F$7=0,"n/a",$G43+(SQRT($O43)*IF(R_ResultType="Aggregate Impact",1/1000,1/$I$5)*_xlfn.NORM.S.INV(I$3/100))), 0)</f>
        <v>0</v>
      </c>
      <c r="J43" s="50">
        <f ca="1">IFERROR(IF($F$7=0,"n/a",$G43+(SQRT($O43)*IF(R_ResultType="Aggregate Impact",1/1000,1/$I$5)*_xlfn.NORM.S.INV(J$3/100))), 0)</f>
        <v>0</v>
      </c>
      <c r="K43" s="50">
        <f ca="1">IFERROR(IF($F$7=0,"n/a",$G43+(SQRT($O43)*IF(R_ResultType="Aggregate Impact",1/1000,1/$I$5)*_xlfn.NORM.S.INV(K$3/100))), 0)</f>
        <v>0</v>
      </c>
      <c r="L43" s="50">
        <f ca="1">IFERROR(IF($F$7=0,"n/a",$G43+(SQRT($O43)*IF(R_ResultType="Aggregate Impact",1/1000,1/$I$5)*_xlfn.NORM.S.INV(L$3/100))), 0)</f>
        <v>0</v>
      </c>
      <c r="M43" s="51">
        <f ca="1">IFERROR(IF($F$7=0,"n/a",$G43+(SQRT($O43)*IF(R_ResultType="Aggregate Impact",1/1000,1/$I$5)*_xlfn.NORM.S.INV(M$3/100))), 0)</f>
        <v>0</v>
      </c>
      <c r="N43" s="52" t="str">
        <f ca="1">IF(ABS(G43)&gt;(SQRT($O43)*IF(R_ResultType="Aggregate Impact",1/1000,1/$I$5)*_xlfn.NORM.S.INV(N$3/100)),"Yes","No")</f>
        <v>No</v>
      </c>
      <c r="O43" s="2">
        <f ca="1">IFERROR(IF($F$7=0,"n/a",AVERAGEIFS(O$15:O$38,$D$15:$D$38, "&gt;="&amp;$F$7,$D$15:$D$38,"&lt;="&amp;$H$7)),0)</f>
        <v>0</v>
      </c>
    </row>
    <row r="44" spans="4:15" ht="30" customHeight="1" x14ac:dyDescent="0.25">
      <c r="D44" s="69" t="s">
        <v>169</v>
      </c>
      <c r="E44" s="69"/>
      <c r="F44" s="69"/>
      <c r="G44" s="69"/>
      <c r="H44" s="69"/>
      <c r="I44" s="69"/>
      <c r="J44" s="69"/>
      <c r="K44" s="69"/>
      <c r="L44" s="69"/>
      <c r="M44" s="69"/>
    </row>
    <row r="45" spans="4:15" ht="15" customHeight="1" x14ac:dyDescent="0.25">
      <c r="G45" s="32"/>
    </row>
    <row r="46" spans="4:15" ht="15" customHeight="1" x14ac:dyDescent="0.25">
      <c r="D46" s="35"/>
      <c r="E46" s="36"/>
      <c r="F46" s="36"/>
      <c r="G46" s="36"/>
      <c r="H46" s="36"/>
      <c r="I46" s="36"/>
      <c r="J46" s="36"/>
      <c r="K46" s="36"/>
      <c r="L46" s="36"/>
      <c r="M46" s="36"/>
    </row>
    <row r="47" spans="4:15" ht="15" customHeight="1" x14ac:dyDescent="0.25">
      <c r="D47" s="36"/>
      <c r="E47" s="36"/>
      <c r="F47" s="36"/>
      <c r="G47" s="36"/>
      <c r="H47" s="36"/>
      <c r="I47" s="36"/>
      <c r="J47" s="36"/>
      <c r="K47" s="36"/>
      <c r="L47" s="36"/>
      <c r="M47" s="36"/>
    </row>
    <row r="48" spans="4:15" ht="15" customHeight="1" x14ac:dyDescent="0.25">
      <c r="D48" s="36"/>
      <c r="E48" s="36"/>
      <c r="F48" s="36"/>
      <c r="G48" s="36"/>
      <c r="H48" s="36"/>
      <c r="I48" s="36"/>
      <c r="J48" s="36"/>
      <c r="K48" s="36"/>
      <c r="L48" s="36"/>
      <c r="M48" s="36"/>
    </row>
    <row r="49" spans="4:13" ht="15" customHeight="1" x14ac:dyDescent="0.25">
      <c r="D49" s="36"/>
      <c r="E49" s="36"/>
      <c r="F49" s="36"/>
      <c r="G49" s="36"/>
      <c r="H49" s="36"/>
      <c r="I49" s="36"/>
      <c r="J49" s="36"/>
      <c r="K49" s="36"/>
      <c r="L49" s="36"/>
      <c r="M49" s="36"/>
    </row>
    <row r="50" spans="4:13" ht="15" customHeight="1" x14ac:dyDescent="0.25">
      <c r="D50" s="36"/>
      <c r="E50" s="36"/>
      <c r="F50" s="36"/>
      <c r="G50" s="36"/>
      <c r="H50" s="36"/>
      <c r="I50" s="36"/>
      <c r="J50" s="36"/>
      <c r="K50" s="36"/>
      <c r="L50" s="36"/>
      <c r="M50" s="36"/>
    </row>
    <row r="51" spans="4:13" ht="15" customHeight="1" x14ac:dyDescent="0.25">
      <c r="D51" s="36"/>
      <c r="E51" s="36"/>
      <c r="F51" s="36"/>
      <c r="G51" s="36"/>
      <c r="H51" s="36"/>
      <c r="I51" s="36"/>
      <c r="J51" s="36"/>
      <c r="K51" s="36"/>
      <c r="L51" s="36"/>
      <c r="M51" s="36"/>
    </row>
  </sheetData>
  <mergeCells count="20">
    <mergeCell ref="D44:M44"/>
    <mergeCell ref="I12:M13"/>
    <mergeCell ref="N12:N13"/>
    <mergeCell ref="D39:D41"/>
    <mergeCell ref="E39:E41"/>
    <mergeCell ref="F39:F41"/>
    <mergeCell ref="G39:G41"/>
    <mergeCell ref="H39:H41"/>
    <mergeCell ref="I39:M40"/>
    <mergeCell ref="N39:N40"/>
    <mergeCell ref="A1:M1"/>
    <mergeCell ref="A2:M2"/>
    <mergeCell ref="D9:N10"/>
    <mergeCell ref="B10:B12"/>
    <mergeCell ref="D11:N11"/>
    <mergeCell ref="D12:D14"/>
    <mergeCell ref="E12:E14"/>
    <mergeCell ref="F12:F14"/>
    <mergeCell ref="G12:G14"/>
    <mergeCell ref="H12:H14"/>
  </mergeCells>
  <conditionalFormatting sqref="H43 E42:G43 I42:M43 D15:M38">
    <cfRule type="expression" dxfId="28" priority="15">
      <formula>AND($D15&gt;=$F$7, $D15 &lt;=$H$7)</formula>
    </cfRule>
  </conditionalFormatting>
  <conditionalFormatting sqref="D9 D11">
    <cfRule type="expression" dxfId="27" priority="17">
      <formula>D9&lt;&gt;""</formula>
    </cfRule>
  </conditionalFormatting>
  <conditionalFormatting sqref="N7:O7">
    <cfRule type="notContainsBlanks" dxfId="26" priority="14">
      <formula>LEN(TRIM(N7))&gt;0</formula>
    </cfRule>
  </conditionalFormatting>
  <conditionalFormatting sqref="B10">
    <cfRule type="cellIs" dxfId="25" priority="13" operator="notEqual">
      <formula>""</formula>
    </cfRule>
  </conditionalFormatting>
  <conditionalFormatting sqref="E42:G43 I15:M38 I43:M43 E15:G38">
    <cfRule type="expression" dxfId="24" priority="18">
      <formula>$D$11="Results are confidential for this combination."</formula>
    </cfRule>
  </conditionalFormatting>
  <conditionalFormatting sqref="F7 H7">
    <cfRule type="cellIs" dxfId="23" priority="12" operator="equal">
      <formula>0</formula>
    </cfRule>
  </conditionalFormatting>
  <conditionalFormatting sqref="F6">
    <cfRule type="cellIs" dxfId="22" priority="11" operator="equal">
      <formula>0</formula>
    </cfRule>
  </conditionalFormatting>
  <conditionalFormatting sqref="H6">
    <cfRule type="cellIs" dxfId="21" priority="10" operator="equal">
      <formula>0</formula>
    </cfRule>
  </conditionalFormatting>
  <conditionalFormatting sqref="D15:M38">
    <cfRule type="expression" dxfId="20" priority="16">
      <formula>AND($D15&gt;=$F$6, $D15 &lt;=$H$6)</formula>
    </cfRule>
  </conditionalFormatting>
  <conditionalFormatting sqref="N15:N38">
    <cfRule type="expression" dxfId="19" priority="7">
      <formula>AND($D15&gt;=$F$7, $D15 &lt;=$H$7)</formula>
    </cfRule>
  </conditionalFormatting>
  <conditionalFormatting sqref="N15:N38">
    <cfRule type="expression" dxfId="18" priority="9">
      <formula>$D$11="Results are confidential for this combination."</formula>
    </cfRule>
  </conditionalFormatting>
  <conditionalFormatting sqref="N15:N38">
    <cfRule type="expression" dxfId="17" priority="8">
      <formula>AND($D15&gt;=$F$6, $D15 &lt;=$H$6)</formula>
    </cfRule>
  </conditionalFormatting>
  <conditionalFormatting sqref="N43">
    <cfRule type="expression" dxfId="16" priority="2">
      <formula>AND($D43&gt;=$F$7, $D43 &lt;=$H$7)</formula>
    </cfRule>
  </conditionalFormatting>
  <conditionalFormatting sqref="N43">
    <cfRule type="expression" dxfId="15" priority="3">
      <formula>$D$11="Results are confidential for this combination."</formula>
    </cfRule>
  </conditionalFormatting>
  <conditionalFormatting sqref="N42">
    <cfRule type="expression" dxfId="14" priority="1">
      <formula>AND($D42&gt;=$F$7, $D42 &lt;=$H$7)</formula>
    </cfRule>
  </conditionalFormatting>
  <dataValidations count="7">
    <dataValidation type="list" showInputMessage="1" showErrorMessage="1" sqref="B9" xr:uid="{8A2372F8-D78D-4FB3-B0D7-38B92A301561}">
      <formula1>R_EventWindows</formula1>
    </dataValidation>
    <dataValidation type="list" allowBlank="1" showInputMessage="1" showErrorMessage="1" sqref="B15" xr:uid="{6B78802A-E628-4479-BC77-F9C462657992}">
      <formula1>R_CAREs</formula1>
    </dataValidation>
    <dataValidation type="list" allowBlank="1" showInputMessage="1" showErrorMessage="1" sqref="B8" xr:uid="{B59F2C4A-2A11-4310-83CB-D024405F512D}">
      <formula1>R_Event_Days</formula1>
    </dataValidation>
    <dataValidation type="list" allowBlank="1" showInputMessage="1" showErrorMessage="1" sqref="B14" xr:uid="{1F16449E-15D0-4C7B-91BC-B93D49CD2D86}">
      <formula1>R_Aggregators</formula1>
    </dataValidation>
    <dataValidation type="list" allowBlank="1" showInputMessage="1" showErrorMessage="1" sqref="B13" xr:uid="{02E62CAC-2158-45B3-9841-174A4D147F62}">
      <formula1>R_LCAs</formula1>
    </dataValidation>
    <dataValidation type="list" allowBlank="1" showInputMessage="1" showErrorMessage="1" sqref="B7" xr:uid="{2A0D64F8-A94E-4850-AC6F-934A948683C9}">
      <formula1>R_Products</formula1>
    </dataValidation>
    <dataValidation type="list" allowBlank="1" showInputMessage="1" showErrorMessage="1" sqref="B6" xr:uid="{D6127814-9B79-44E0-8AEE-24E0C67FA496}">
      <formula1>"Aggregate Impact, Average Customer"</formula1>
    </dataValidation>
  </dataValidation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C00000"/>
  </sheetPr>
  <dimension ref="A1:O51"/>
  <sheetViews>
    <sheetView zoomScale="85" zoomScaleNormal="85" workbookViewId="0">
      <selection activeCell="A2" sqref="A2:M2"/>
    </sheetView>
  </sheetViews>
  <sheetFormatPr defaultColWidth="9.140625" defaultRowHeight="15" customHeight="1" x14ac:dyDescent="0.25"/>
  <cols>
    <col min="1" max="1" width="29" style="2" customWidth="1"/>
    <col min="2" max="2" width="36.28515625" style="2" customWidth="1"/>
    <col min="3" max="3" width="34" style="2" customWidth="1"/>
    <col min="4" max="4" width="16.5703125" style="2" customWidth="1"/>
    <col min="5" max="14" width="15.7109375" style="2" customWidth="1"/>
    <col min="15" max="15" width="9.140625" style="2" hidden="1" customWidth="1"/>
    <col min="16" max="16" width="12.7109375" style="2" customWidth="1"/>
    <col min="17" max="16384" width="9.140625" style="2"/>
  </cols>
  <sheetData>
    <row r="1" spans="1:15" ht="45" customHeight="1" x14ac:dyDescent="0.25">
      <c r="A1" s="58" t="s">
        <v>243</v>
      </c>
      <c r="B1" s="58"/>
      <c r="C1" s="58"/>
      <c r="D1" s="58"/>
      <c r="E1" s="58"/>
      <c r="F1" s="58"/>
      <c r="G1" s="58"/>
      <c r="H1" s="58"/>
      <c r="I1" s="58"/>
      <c r="J1" s="58"/>
      <c r="K1" s="58"/>
      <c r="L1" s="58"/>
      <c r="M1" s="58"/>
    </row>
    <row r="2" spans="1:15" ht="15" customHeight="1" x14ac:dyDescent="0.25">
      <c r="A2" s="59" t="s">
        <v>254</v>
      </c>
      <c r="B2" s="59"/>
      <c r="C2" s="59"/>
      <c r="D2" s="59"/>
      <c r="E2" s="59"/>
      <c r="F2" s="59"/>
      <c r="G2" s="59"/>
      <c r="H2" s="59"/>
      <c r="I2" s="59"/>
      <c r="J2" s="59"/>
      <c r="K2" s="59"/>
      <c r="L2" s="59"/>
      <c r="M2" s="59"/>
    </row>
    <row r="3" spans="1:15" ht="15" customHeight="1" thickBot="1" x14ac:dyDescent="0.3">
      <c r="A3" s="14" t="str">
        <f>IF(ResultType="Aggregate Impact","MW","kW")</f>
        <v>kW</v>
      </c>
      <c r="B3" s="3"/>
      <c r="E3" s="14" t="s">
        <v>190</v>
      </c>
      <c r="F3" s="14" t="s">
        <v>187</v>
      </c>
      <c r="G3" s="14" t="s">
        <v>188</v>
      </c>
      <c r="H3" s="14" t="s">
        <v>189</v>
      </c>
      <c r="I3" s="14">
        <v>10</v>
      </c>
      <c r="J3" s="14">
        <v>30</v>
      </c>
      <c r="K3" s="14">
        <v>50</v>
      </c>
      <c r="L3" s="14">
        <v>70</v>
      </c>
      <c r="M3" s="14">
        <v>90</v>
      </c>
      <c r="N3" s="14">
        <v>95</v>
      </c>
      <c r="O3" s="14" t="s">
        <v>190</v>
      </c>
    </row>
    <row r="4" spans="1:15" ht="15" customHeight="1" thickBot="1" x14ac:dyDescent="0.3">
      <c r="A4" s="4" t="s">
        <v>43</v>
      </c>
      <c r="B4" s="6" t="s">
        <v>44</v>
      </c>
      <c r="C4" s="15"/>
      <c r="H4" s="30" t="s">
        <v>192</v>
      </c>
      <c r="I4" s="31">
        <f ca="1">IFERROR(AVERAGEIFS(OFFSET('NonRes Data'!$A:$A, 0, MATCH($J4, 'NonRes Data'!$1:$1, 0)-1), 'NonRes Data'!$A:$A,"Sum",'NonRes Data'!$C:$C,LCA,'NonRes Data'!$D:$D,Aggregator, 'NonRes Data'!$H:$H, SASize, 'NonRes Data'!$E:$E,Industry,'NonRes Data'!$F:$F,AutoDR,'NonRes Data'!$G:$G,DualDR,'NonRes Data'!$I:$I,Product,'NonRes Data'!$J:$J,Date, 'NonRes Data'!$K:$K, $F$7, 'NonRes Data'!$L:$L, $H$7,'NonRes Data'!$O:$O,IF(EventWindow="Combined",1,IF($C$8=1,$C$9,0))), 0)</f>
        <v>0</v>
      </c>
      <c r="J4" s="25" t="s">
        <v>107</v>
      </c>
    </row>
    <row r="5" spans="1:15" ht="15" customHeight="1" thickBot="1" x14ac:dyDescent="0.3">
      <c r="A5" s="5" t="s">
        <v>45</v>
      </c>
      <c r="B5" s="6" t="s">
        <v>115</v>
      </c>
      <c r="H5" s="4" t="s">
        <v>191</v>
      </c>
      <c r="I5" s="28">
        <f ca="1">IFERROR(AVERAGEIFS(OFFSET('NonRes Data'!$A:$A, 0, MATCH($J5, 'NonRes Data'!$1:$1, 0)-1), 'NonRes Data'!$A:$A,"Sum",'NonRes Data'!$C:$C,LCA,'NonRes Data'!$D:$D,Aggregator, 'NonRes Data'!$H:$H, SASize, 'NonRes Data'!$E:$E,Industry,'NonRes Data'!$F:$F,AutoDR,'NonRes Data'!$G:$G,DualDR,'NonRes Data'!$I:$I,Product,'NonRes Data'!$J:$J,Date, 'NonRes Data'!$K:$K, $F$7, 'NonRes Data'!$L:$L, $H$7,'NonRes Data'!$O:$O,IF(EventWindow="Combined",1,IF($C$8=1,$C$9,0))), 0)</f>
        <v>825</v>
      </c>
      <c r="J5" s="25" t="s">
        <v>180</v>
      </c>
    </row>
    <row r="6" spans="1:15" ht="15" customHeight="1" thickBot="1" x14ac:dyDescent="0.3">
      <c r="A6" s="5" t="s">
        <v>46</v>
      </c>
      <c r="B6" s="1" t="s">
        <v>250</v>
      </c>
      <c r="F6" s="29">
        <f ca="1">IFERROR(IF(AND($C$8&gt;1,EventWindow&lt;&gt;"Combined"),0+MID(EventWindow, 4, 2),AVERAGEIFS(OFFSET('NonRes Data'!$A:$A, 0, MATCH("full_start", 'NonRes Data'!$1:$1, 0)-1), 'NonRes Data'!$A:$A,"Sum",'NonRes Data'!$C:$C,LCA,'NonRes Data'!$D:$D,Aggregator, 'NonRes Data'!$H:$H, SASize, 'NonRes Data'!$E:$E,Industry,'NonRes Data'!$F:$F,AutoDR,'NonRes Data'!$G:$G,DualDR,'NonRes Data'!$I:$I,Product,'NonRes Data'!$J:$J,Date,'NonRes Data'!$O:$O,IF(EventWindow="Combined",1,IF($C$8=1,$C$9,0)))), 0)</f>
        <v>18</v>
      </c>
      <c r="H6" s="29">
        <f ca="1">IFERROR(IF(AND($C$8&gt;1,EventWindow&lt;&gt;"Combined"),0+MID(EventWindow, 13, 2),AVERAGEIFS(OFFSET('NonRes Data'!$A:$A, 0, MATCH("full_end", 'NonRes Data'!$1:$1, 0)-1), 'NonRes Data'!$A:$A,"Sum",'NonRes Data'!$C:$C,LCA,'NonRes Data'!$D:$D,Aggregator, 'NonRes Data'!$H:$H, SASize, 'NonRes Data'!$E:$E,Industry,'NonRes Data'!$F:$F,AutoDR,'NonRes Data'!$G:$G,DualDR,'NonRes Data'!$I:$I,Product,'NonRes Data'!$J:$J,Date,'NonRes Data'!$O:$O,IF(EventWindow="Combined",1,IF($C$8=1,$C$9,0)))), 0)</f>
        <v>21</v>
      </c>
      <c r="J6" s="15"/>
    </row>
    <row r="7" spans="1:15" ht="15" customHeight="1" thickBot="1" x14ac:dyDescent="0.3">
      <c r="A7" s="5" t="s">
        <v>47</v>
      </c>
      <c r="B7" s="6" t="s">
        <v>193</v>
      </c>
      <c r="E7" s="5" t="s">
        <v>55</v>
      </c>
      <c r="F7" s="6">
        <f ca="1">IFERROR(IF(AND($C$8&gt;1,EventWindow&lt;&gt;"Combined"),0+MID(EventWindow, 4, 2),AVERAGEIFS(OFFSET('NonRes Data'!$A:$A, 0, MATCH(F$8, 'NonRes Data'!$1:$1, 0)-1), 'NonRes Data'!$A:$A,"Sum",'NonRes Data'!$C:$C,LCA,'NonRes Data'!$D:$D,Aggregator, 'NonRes Data'!$H:$H, SASize, 'NonRes Data'!$E:$E,Industry,'NonRes Data'!$F:$F,AutoDR,'NonRes Data'!$G:$G,DualDR,'NonRes Data'!$I:$I,Product,'NonRes Data'!$J:$J,Date,'NonRes Data'!$O:$O,IF(EventWindow="Combined",1,IF($C$8=1,$C$9,0)))), 0)</f>
        <v>19</v>
      </c>
      <c r="G7" s="7" t="s">
        <v>56</v>
      </c>
      <c r="H7" s="6">
        <f ca="1">IFERROR(IF(AND($C$8&gt;1,EventWindow&lt;&gt;"Combined"),0+MID(EventWindow, 13, 2),AVERAGEIFS(OFFSET('NonRes Data'!$A:$A, 0, MATCH(H$8, 'NonRes Data'!$1:$1, 0)-1), 'NonRes Data'!$A:$A,"Sum",'NonRes Data'!$C:$C,LCA,'NonRes Data'!$D:$D,Aggregator, 'NonRes Data'!$H:$H, SASize, 'NonRes Data'!$E:$E,Industry,'NonRes Data'!$F:$F,AutoDR,'NonRes Data'!$G:$G,DualDR,'NonRes Data'!$I:$I,Product,'NonRes Data'!$J:$J,Date,'NonRes Data'!$O:$O,IF(EventWindow="Combined",1,IF($C$8=1,$C$9,0)))), 0)</f>
        <v>20</v>
      </c>
      <c r="I7" s="15"/>
      <c r="J7" s="15"/>
      <c r="K7" s="15"/>
      <c r="L7" s="15"/>
      <c r="M7" s="15"/>
    </row>
    <row r="8" spans="1:15" ht="15" customHeight="1" thickBot="1" x14ac:dyDescent="0.3">
      <c r="A8" s="5" t="s">
        <v>48</v>
      </c>
      <c r="B8" s="8">
        <v>44057</v>
      </c>
      <c r="C8" s="29">
        <f>IFERROR(COUNTIFS('NonRes Data'!$A:$A,"Sum",'NonRes Data'!$C:$C,LCA,'NonRes Data'!$D:$D,Aggregator, 'NonRes Data'!$H:$H, SASize, 'NonRes Data'!$E:$E,Industry,'NonRes Data'!$F:$F,AutoDR,'NonRes Data'!$G:$G,DualDR,'NonRes Data'!$I:$I,Product,'NonRes Data'!$J:$J,Date), 0)</f>
        <v>1</v>
      </c>
      <c r="E8" s="5" t="s">
        <v>63</v>
      </c>
      <c r="F8" s="25" t="s">
        <v>178</v>
      </c>
      <c r="G8" s="15"/>
      <c r="H8" s="25" t="s">
        <v>179</v>
      </c>
      <c r="I8" s="15"/>
      <c r="J8" s="15"/>
      <c r="K8" s="15"/>
      <c r="L8" s="15"/>
      <c r="M8" s="15"/>
    </row>
    <row r="9" spans="1:15" ht="15" customHeight="1" thickBot="1" x14ac:dyDescent="0.3">
      <c r="A9" s="5" t="s">
        <v>49</v>
      </c>
      <c r="B9" s="8" t="s">
        <v>252</v>
      </c>
      <c r="C9" s="14">
        <f ca="1">IFERROR(AVERAGEIFS(OFFSET('NonRes Data'!$A:$A,0,MATCH("Combined",'NonRes Data'!1:1,0)-1),'NonRes Data'!$A:$A,"Sum",'NonRes Data'!$C:$C,LCA,'NonRes Data'!$D:$D,Aggregator,'NonRes Data'!$H:$H,SASize,'NonRes Data'!$E:$E,Industry,'NonRes Data'!$F:$F,AutoDR,'NonRes Data'!$G:$G,DualDR,'NonRes Data'!$I:$I,Product,'NonRes Data'!$J:$J,Date),0)</f>
        <v>1</v>
      </c>
      <c r="D9" s="60" t="str">
        <f ca="1">IF(AND(OR($C$9=1,EventWindow="Combined"),$F$7&lt;&gt;0),"Results for this combination is composed of different event windows. All nominated accounts were called during the hours highlighted in blue. Subgroups of the nominated accounts were called during the hours highlighted in yellow.",IF(AND(OR($C$9=1,EventWindow="Combined"),$F$7=0),"Results for this combination is composed of different event windows. Subgroups of the nominated accounts were called during the hours highlighted in yellow.",""))</f>
        <v>Results for this combination is composed of different event windows. All nominated accounts were called during the hours highlighted in blue. Subgroups of the nominated accounts were called during the hours highlighted in yellow.</v>
      </c>
      <c r="E9" s="60"/>
      <c r="F9" s="60"/>
      <c r="G9" s="60"/>
      <c r="H9" s="60"/>
      <c r="I9" s="60"/>
      <c r="J9" s="60"/>
      <c r="K9" s="60"/>
      <c r="L9" s="60"/>
      <c r="M9" s="60"/>
      <c r="N9" s="60"/>
    </row>
    <row r="10" spans="1:15" ht="15" customHeight="1" x14ac:dyDescent="0.25">
      <c r="A10" s="5"/>
      <c r="B10" s="61" t="str">
        <f>IF(AND(EventWindow="",$C$8&gt;1),"Day has multiple event windows. Please make a selection.",IF(AND(EventWindow&lt;&gt;"",$C$8=1),"Please clear/reset Event Window selection.",""))</f>
        <v>Please clear/reset Event Window selection.</v>
      </c>
      <c r="C10" s="14"/>
      <c r="D10" s="60"/>
      <c r="E10" s="60"/>
      <c r="F10" s="60"/>
      <c r="G10" s="60"/>
      <c r="H10" s="60"/>
      <c r="I10" s="60"/>
      <c r="J10" s="60"/>
      <c r="K10" s="60"/>
      <c r="L10" s="60"/>
      <c r="M10" s="60"/>
      <c r="N10" s="60"/>
    </row>
    <row r="11" spans="1:15" ht="15" customHeight="1" thickBot="1" x14ac:dyDescent="0.3">
      <c r="A11" s="5"/>
      <c r="B11" s="62"/>
      <c r="D11" s="82" t="str">
        <f ca="1">IFERROR(IF(AVERAGEIFS(OFFSET('NonRes Data'!$A:$A, 0, MATCH("redact", 'NonRes Data'!$1:$1, 0)-1), 'NonRes Data'!$A:$A,"Sum",'NonRes Data'!$C:$C,LCA,'NonRes Data'!$D:$D,Aggregator, 'NonRes Data'!$H:$H, SASize, 'NonRes Data'!$E:$E,Industry,'NonRes Data'!$F:$F,AutoDR,'NonRes Data'!$G:$G,DualDR,'NonRes Data'!$I:$I,Product,'NonRes Data'!$J:$J,Date, 'NonRes Data'!$K:$K, $F$7, 'NonRes Data'!$L:$L, $H$7,'NonRes Data'!$O:$O,IF(EventWindow="Combined",1,IF($C$8=1,$C$9,0)))=1,"Results are confidential for this combination.",""),"Unable to Display: There is no data available for this combination.")</f>
        <v/>
      </c>
      <c r="E11" s="82"/>
      <c r="F11" s="82"/>
      <c r="G11" s="82"/>
      <c r="H11" s="82"/>
      <c r="I11" s="82"/>
      <c r="J11" s="82"/>
      <c r="K11" s="82"/>
      <c r="L11" s="82"/>
      <c r="M11" s="82"/>
      <c r="N11" s="82"/>
    </row>
    <row r="12" spans="1:15" ht="24.75" customHeight="1" thickBot="1" x14ac:dyDescent="0.3">
      <c r="B12" s="63"/>
      <c r="D12" s="65" t="s">
        <v>64</v>
      </c>
      <c r="E12" s="67" t="str">
        <f>"Estimated Reference Load ("&amp;IF(ResultType="Aggregate Impact","MWh","kWh")&amp;"/hour)"</f>
        <v>Estimated Reference Load (kWh/hour)</v>
      </c>
      <c r="F12" s="67" t="str">
        <f>"Observed Event Day Load ("&amp;IF(ResultType="Aggregate Impact","MWh","kWh")&amp;"/hour)"</f>
        <v>Observed Event Day Load (kWh/hour)</v>
      </c>
      <c r="G12" s="67" t="str">
        <f>"Estimated Load Impact ("&amp;IF(ResultType="Aggregate Impact","MWh","kWh")&amp;"/hour)"</f>
        <v>Estimated Load Impact (kWh/hour)</v>
      </c>
      <c r="H12" s="67" t="s">
        <v>72</v>
      </c>
      <c r="I12" s="65" t="str">
        <f>"Uncertainty Adjusted Impact ("&amp;IF(ResultType="Aggregate Impact","MWh/hr)- Percentiles","kWh/hr)- Percentiles")</f>
        <v>Uncertainty Adjusted Impact (kWh/hr)- Percentiles</v>
      </c>
      <c r="J12" s="65"/>
      <c r="K12" s="65"/>
      <c r="L12" s="65"/>
      <c r="M12" s="65"/>
      <c r="N12" s="70" t="s">
        <v>251</v>
      </c>
    </row>
    <row r="13" spans="1:15" ht="15" customHeight="1" thickBot="1" x14ac:dyDescent="0.3">
      <c r="A13" s="4" t="s">
        <v>52</v>
      </c>
      <c r="B13" s="6" t="s">
        <v>61</v>
      </c>
      <c r="D13" s="66"/>
      <c r="E13" s="68"/>
      <c r="F13" s="68"/>
      <c r="G13" s="68"/>
      <c r="H13" s="68"/>
      <c r="I13" s="66"/>
      <c r="J13" s="66"/>
      <c r="K13" s="66"/>
      <c r="L13" s="66"/>
      <c r="M13" s="66"/>
      <c r="N13" s="71"/>
    </row>
    <row r="14" spans="1:15" ht="15" customHeight="1" thickBot="1" x14ac:dyDescent="0.25">
      <c r="A14" s="4" t="s">
        <v>54</v>
      </c>
      <c r="B14" s="6" t="s">
        <v>61</v>
      </c>
      <c r="C14" s="32"/>
      <c r="D14" s="66"/>
      <c r="E14" s="68"/>
      <c r="F14" s="68"/>
      <c r="G14" s="68"/>
      <c r="H14" s="68"/>
      <c r="I14" s="11" t="s">
        <v>65</v>
      </c>
      <c r="J14" s="11" t="s">
        <v>66</v>
      </c>
      <c r="K14" s="11" t="s">
        <v>67</v>
      </c>
      <c r="L14" s="11" t="s">
        <v>68</v>
      </c>
      <c r="M14" s="11" t="s">
        <v>69</v>
      </c>
      <c r="N14" s="38" t="s">
        <v>242</v>
      </c>
      <c r="O14" s="2" t="s">
        <v>199</v>
      </c>
    </row>
    <row r="15" spans="1:15" ht="15" customHeight="1" thickBot="1" x14ac:dyDescent="0.3">
      <c r="A15" s="4" t="s">
        <v>53</v>
      </c>
      <c r="B15" s="6" t="s">
        <v>61</v>
      </c>
      <c r="D15" s="12">
        <v>1</v>
      </c>
      <c r="E15" s="13">
        <f ca="1">F15+G15</f>
        <v>65.029597575757577</v>
      </c>
      <c r="F15" s="13">
        <f ca="1">IFERROR(AVERAGEIFS(OFFSET('NonRes Data'!$A:$A, 0, MATCH(F$3&amp;'Table - Non-Residential'!$D15, 'NonRes Data'!$1:$1, 0)-1), 'NonRes Data'!$A:$A,"Sum",'NonRes Data'!$C:$C,LCA,'NonRes Data'!$D:$D,Aggregator, 'NonRes Data'!$H:$H, SASize, 'NonRes Data'!$E:$E,Industry,'NonRes Data'!$F:$F,AutoDR,'NonRes Data'!$G:$G,DualDR,'NonRes Data'!$I:$I,Product,'NonRes Data'!$J:$J,Date, 'NonRes Data'!$K:$K, $F$7, 'NonRes Data'!$L:$L, $H$7,'NonRes Data'!$O:$O,IF(EventWindow="Combined",1,IF($C$8=1,$C$9,0)))*IF(ResultType="Aggregate Impact",1/1000,1/$I$5), 0)</f>
        <v>63.512933333333329</v>
      </c>
      <c r="G15" s="13">
        <f ca="1">IFERROR(AVERAGEIFS(OFFSET('NonRes Data'!$A:$A, 0, MATCH(G$3&amp;'Table - Non-Residential'!$D15, 'NonRes Data'!$1:$1, 0)-1), 'NonRes Data'!$A:$A,"Sum",'NonRes Data'!$C:$C,LCA,'NonRes Data'!$D:$D,Aggregator, 'NonRes Data'!$H:$H, SASize, 'NonRes Data'!$E:$E,Industry,'NonRes Data'!$F:$F,AutoDR,'NonRes Data'!$G:$G,DualDR,'NonRes Data'!$I:$I,Product,'NonRes Data'!$J:$J,Date, 'NonRes Data'!$K:$K, $F$7, 'NonRes Data'!$L:$L, $H$7,'NonRes Data'!$O:$O,IF(EventWindow="Combined",1,IF($C$8=1,$C$9,0)))*IF(ResultType="Aggregate Impact",1/1000,1/$I$5), 0)</f>
        <v>1.5166642424242425</v>
      </c>
      <c r="H15" s="13">
        <f ca="1">IFERROR(AVERAGEIFS(OFFSET('NonRes Data'!$A:$A, 0, MATCH(H$3&amp;'Table - Non-Residential'!$D15, 'NonRes Data'!$1:$1, 0)-1), 'NonRes Data'!$A:$A,"Sum",'NonRes Data'!$C:$C,LCA,'NonRes Data'!$D:$D,Aggregator, 'NonRes Data'!$H:$H, SASize, 'NonRes Data'!$E:$E,Industry,'NonRes Data'!$F:$F,AutoDR,'NonRes Data'!$G:$G,DualDR,'NonRes Data'!$I:$I,Product,'NonRes Data'!$J:$J,Date, 'NonRes Data'!$K:$K, $F$7, 'NonRes Data'!$L:$L, $H$7,'NonRes Data'!$O:$O,IF(EventWindow="Combined",1,IF($C$8=1,$C$9,0))), 0)</f>
        <v>79.368399999999994</v>
      </c>
      <c r="I15" s="13">
        <f t="shared" ref="I15:M24" ca="1" si="0">IFERROR($G15+(SQRT($O15)*IF(ResultType="Aggregate Impact",1/1000,1/$I$5)*_xlfn.NORM.S.INV(I$3/100)), 0)</f>
        <v>1.1966662835601296</v>
      </c>
      <c r="J15" s="13">
        <f t="shared" ca="1" si="0"/>
        <v>1.3857236714745615</v>
      </c>
      <c r="K15" s="13">
        <f t="shared" ca="1" si="0"/>
        <v>1.5166642424242425</v>
      </c>
      <c r="L15" s="13">
        <f t="shared" ca="1" si="0"/>
        <v>1.6476048133739234</v>
      </c>
      <c r="M15" s="13">
        <f t="shared" ca="1" si="0"/>
        <v>1.8366622012883553</v>
      </c>
      <c r="N15" s="13" t="str">
        <f t="shared" ref="N15:N38" ca="1" si="1">IF(ABS(G15)&gt;(SQRT($O15)*IF(ResultType="Aggregate Impact",1/1000,1/$I$5)*_xlfn.NORM.S.INV(N$3/100)),"Yes","No")</f>
        <v>Yes</v>
      </c>
      <c r="O15" s="2">
        <f ca="1">IFERROR(AVERAGEIFS(OFFSET('NonRes Data'!$A:$A, 0, MATCH(O$3&amp;'Table - Non-Residential'!$D15, 'NonRes Data'!$1:$1, 0)-1), 'NonRes Data'!$A:$A,"Sum",'NonRes Data'!$C:$C,LCA,'NonRes Data'!$D:$D,Aggregator, 'NonRes Data'!$H:$H, SASize, 'NonRes Data'!$E:$E,Industry,'NonRes Data'!$F:$F,AutoDR,'NonRes Data'!$G:$G,DualDR,'NonRes Data'!$I:$I,Product,'NonRes Data'!$J:$J,Date, 'NonRes Data'!$K:$K, $F$7, 'NonRes Data'!$L:$L, $H$7,'NonRes Data'!$O:$O,IF(EventWindow="Combined",1,IF($C$8=1,$C$9,0))), 0)</f>
        <v>42435.58</v>
      </c>
    </row>
    <row r="16" spans="1:15" ht="15" customHeight="1" thickBot="1" x14ac:dyDescent="0.3">
      <c r="A16" s="4" t="s">
        <v>57</v>
      </c>
      <c r="B16" s="6" t="s">
        <v>61</v>
      </c>
      <c r="D16" s="12">
        <v>2</v>
      </c>
      <c r="E16" s="13">
        <f t="shared" ref="E16:E38" ca="1" si="2">F16+G16</f>
        <v>64.003488484848489</v>
      </c>
      <c r="F16" s="13">
        <f ca="1">IFERROR(AVERAGEIFS(OFFSET('NonRes Data'!$A:$A, 0, MATCH(F$3&amp;'Table - Non-Residential'!$D16, 'NonRes Data'!$1:$1, 0)-1), 'NonRes Data'!$A:$A,"Sum",'NonRes Data'!$C:$C,LCA,'NonRes Data'!$D:$D,Aggregator, 'NonRes Data'!$H:$H, SASize, 'NonRes Data'!$E:$E,Industry,'NonRes Data'!$F:$F,AutoDR,'NonRes Data'!$G:$G,DualDR,'NonRes Data'!$I:$I,Product,'NonRes Data'!$J:$J,Date, 'NonRes Data'!$K:$K, $F$7, 'NonRes Data'!$L:$L, $H$7,'NonRes Data'!$O:$O,IF(EventWindow="Combined",1,IF($C$8=1,$C$9,0)))*IF(ResultType="Aggregate Impact",1/1000,1/$I$5), 0)</f>
        <v>62.666339393939396</v>
      </c>
      <c r="G16" s="13">
        <f ca="1">IFERROR(AVERAGEIFS(OFFSET('NonRes Data'!$A:$A, 0, MATCH(G$3&amp;'Table - Non-Residential'!$D16, 'NonRes Data'!$1:$1, 0)-1), 'NonRes Data'!$A:$A,"Sum",'NonRes Data'!$C:$C,LCA,'NonRes Data'!$D:$D,Aggregator, 'NonRes Data'!$H:$H, SASize, 'NonRes Data'!$E:$E,Industry,'NonRes Data'!$F:$F,AutoDR,'NonRes Data'!$G:$G,DualDR,'NonRes Data'!$I:$I,Product,'NonRes Data'!$J:$J,Date, 'NonRes Data'!$K:$K, $F$7, 'NonRes Data'!$L:$L, $H$7,'NonRes Data'!$O:$O,IF(EventWindow="Combined",1,IF($C$8=1,$C$9,0)))*IF(ResultType="Aggregate Impact",1/1000,1/$I$5), 0)</f>
        <v>1.3371490909090908</v>
      </c>
      <c r="H16" s="13">
        <f ca="1">IFERROR(AVERAGEIFS(OFFSET('NonRes Data'!$A:$A, 0, MATCH(H$3&amp;'Table - Non-Residential'!$D16, 'NonRes Data'!$1:$1, 0)-1), 'NonRes Data'!$A:$A,"Sum",'NonRes Data'!$C:$C,LCA,'NonRes Data'!$D:$D,Aggregator, 'NonRes Data'!$H:$H, SASize, 'NonRes Data'!$E:$E,Industry,'NonRes Data'!$F:$F,AutoDR,'NonRes Data'!$G:$G,DualDR,'NonRes Data'!$I:$I,Product,'NonRes Data'!$J:$J,Date, 'NonRes Data'!$K:$K, $F$7, 'NonRes Data'!$L:$L, $H$7,'NonRes Data'!$O:$O,IF(EventWindow="Combined",1,IF($C$8=1,$C$9,0))), 0)</f>
        <v>76.186719999999994</v>
      </c>
      <c r="I16" s="13">
        <f t="shared" ca="1" si="0"/>
        <v>1.0404274706463557</v>
      </c>
      <c r="J16" s="13">
        <f t="shared" ca="1" si="0"/>
        <v>1.2157330090433442</v>
      </c>
      <c r="K16" s="13">
        <f t="shared" ca="1" si="0"/>
        <v>1.3371490909090908</v>
      </c>
      <c r="L16" s="13">
        <f t="shared" ca="1" si="0"/>
        <v>1.4585651727748374</v>
      </c>
      <c r="M16" s="13">
        <f t="shared" ca="1" si="0"/>
        <v>1.633870711171826</v>
      </c>
      <c r="N16" s="13" t="str">
        <f t="shared" ca="1" si="1"/>
        <v>Yes</v>
      </c>
      <c r="O16" s="2">
        <f ca="1">IFERROR(AVERAGEIFS(OFFSET('NonRes Data'!$A:$A, 0, MATCH(O$3&amp;'Table - Non-Residential'!$D16, 'NonRes Data'!$1:$1, 0)-1), 'NonRes Data'!$A:$A,"Sum",'NonRes Data'!$C:$C,LCA,'NonRes Data'!$D:$D,Aggregator, 'NonRes Data'!$H:$H, SASize, 'NonRes Data'!$E:$E,Industry,'NonRes Data'!$F:$F,AutoDR,'NonRes Data'!$G:$G,DualDR,'NonRes Data'!$I:$I,Product,'NonRes Data'!$J:$J,Date, 'NonRes Data'!$K:$K, $F$7, 'NonRes Data'!$L:$L, $H$7,'NonRes Data'!$O:$O,IF(EventWindow="Combined",1,IF($C$8=1,$C$9,0))), 0)</f>
        <v>36486.660000000003</v>
      </c>
    </row>
    <row r="17" spans="1:15" ht="15" customHeight="1" thickBot="1" x14ac:dyDescent="0.3">
      <c r="A17" s="4" t="s">
        <v>58</v>
      </c>
      <c r="B17" s="6" t="s">
        <v>61</v>
      </c>
      <c r="D17" s="12">
        <v>3</v>
      </c>
      <c r="E17" s="13">
        <f t="shared" ca="1" si="2"/>
        <v>62.732384484848488</v>
      </c>
      <c r="F17" s="13">
        <f ca="1">IFERROR(AVERAGEIFS(OFFSET('NonRes Data'!$A:$A, 0, MATCH(F$3&amp;'Table - Non-Residential'!$D17, 'NonRes Data'!$1:$1, 0)-1), 'NonRes Data'!$A:$A,"Sum",'NonRes Data'!$C:$C,LCA,'NonRes Data'!$D:$D,Aggregator, 'NonRes Data'!$H:$H, SASize, 'NonRes Data'!$E:$E,Industry,'NonRes Data'!$F:$F,AutoDR,'NonRes Data'!$G:$G,DualDR,'NonRes Data'!$I:$I,Product,'NonRes Data'!$J:$J,Date, 'NonRes Data'!$K:$K, $F$7, 'NonRes Data'!$L:$L, $H$7,'NonRes Data'!$O:$O,IF(EventWindow="Combined",1,IF($C$8=1,$C$9,0)))*IF(ResultType="Aggregate Impact",1/1000,1/$I$5), 0)</f>
        <v>62.105636363636364</v>
      </c>
      <c r="G17" s="13">
        <f ca="1">IFERROR(AVERAGEIFS(OFFSET('NonRes Data'!$A:$A, 0, MATCH(G$3&amp;'Table - Non-Residential'!$D17, 'NonRes Data'!$1:$1, 0)-1), 'NonRes Data'!$A:$A,"Sum",'NonRes Data'!$C:$C,LCA,'NonRes Data'!$D:$D,Aggregator, 'NonRes Data'!$H:$H, SASize, 'NonRes Data'!$E:$E,Industry,'NonRes Data'!$F:$F,AutoDR,'NonRes Data'!$G:$G,DualDR,'NonRes Data'!$I:$I,Product,'NonRes Data'!$J:$J,Date, 'NonRes Data'!$K:$K, $F$7, 'NonRes Data'!$L:$L, $H$7,'NonRes Data'!$O:$O,IF(EventWindow="Combined",1,IF($C$8=1,$C$9,0)))*IF(ResultType="Aggregate Impact",1/1000,1/$I$5), 0)</f>
        <v>0.6267481212121212</v>
      </c>
      <c r="H17" s="13">
        <f ca="1">IFERROR(AVERAGEIFS(OFFSET('NonRes Data'!$A:$A, 0, MATCH(H$3&amp;'Table - Non-Residential'!$D17, 'NonRes Data'!$1:$1, 0)-1), 'NonRes Data'!$A:$A,"Sum",'NonRes Data'!$C:$C,LCA,'NonRes Data'!$D:$D,Aggregator, 'NonRes Data'!$H:$H, SASize, 'NonRes Data'!$E:$E,Industry,'NonRes Data'!$F:$F,AutoDR,'NonRes Data'!$G:$G,DualDR,'NonRes Data'!$I:$I,Product,'NonRes Data'!$J:$J,Date, 'NonRes Data'!$K:$K, $F$7, 'NonRes Data'!$L:$L, $H$7,'NonRes Data'!$O:$O,IF(EventWindow="Combined",1,IF($C$8=1,$C$9,0))), 0)</f>
        <v>74.897369999999995</v>
      </c>
      <c r="I17" s="13">
        <f t="shared" ca="1" si="0"/>
        <v>0.34702000193479099</v>
      </c>
      <c r="J17" s="13">
        <f t="shared" ca="1" si="0"/>
        <v>0.51228564220484718</v>
      </c>
      <c r="K17" s="13">
        <f t="shared" ca="1" si="0"/>
        <v>0.6267481212121212</v>
      </c>
      <c r="L17" s="13">
        <f t="shared" ca="1" si="0"/>
        <v>0.74121060021939522</v>
      </c>
      <c r="M17" s="13">
        <f t="shared" ca="1" si="0"/>
        <v>0.90647624048945141</v>
      </c>
      <c r="N17" s="13" t="str">
        <f t="shared" ca="1" si="1"/>
        <v>Yes</v>
      </c>
      <c r="O17" s="2">
        <f ca="1">IFERROR(AVERAGEIFS(OFFSET('NonRes Data'!$A:$A, 0, MATCH(O$3&amp;'Table - Non-Residential'!$D17, 'NonRes Data'!$1:$1, 0)-1), 'NonRes Data'!$A:$A,"Sum",'NonRes Data'!$C:$C,LCA,'NonRes Data'!$D:$D,Aggregator, 'NonRes Data'!$H:$H, SASize, 'NonRes Data'!$E:$E,Industry,'NonRes Data'!$F:$F,AutoDR,'NonRes Data'!$G:$G,DualDR,'NonRes Data'!$I:$I,Product,'NonRes Data'!$J:$J,Date, 'NonRes Data'!$K:$K, $F$7, 'NonRes Data'!$L:$L, $H$7,'NonRes Data'!$O:$O,IF(EventWindow="Combined",1,IF($C$8=1,$C$9,0))), 0)</f>
        <v>32427.09</v>
      </c>
    </row>
    <row r="18" spans="1:15" ht="15" customHeight="1" thickBot="1" x14ac:dyDescent="0.3">
      <c r="A18" s="4" t="s">
        <v>59</v>
      </c>
      <c r="B18" s="6" t="s">
        <v>61</v>
      </c>
      <c r="D18" s="12">
        <v>4</v>
      </c>
      <c r="E18" s="13">
        <f t="shared" ca="1" si="2"/>
        <v>63.839950424242424</v>
      </c>
      <c r="F18" s="13">
        <f ca="1">IFERROR(AVERAGEIFS(OFFSET('NonRes Data'!$A:$A, 0, MATCH(F$3&amp;'Table - Non-Residential'!$D18, 'NonRes Data'!$1:$1, 0)-1), 'NonRes Data'!$A:$A,"Sum",'NonRes Data'!$C:$C,LCA,'NonRes Data'!$D:$D,Aggregator, 'NonRes Data'!$H:$H, SASize, 'NonRes Data'!$E:$E,Industry,'NonRes Data'!$F:$F,AutoDR,'NonRes Data'!$G:$G,DualDR,'NonRes Data'!$I:$I,Product,'NonRes Data'!$J:$J,Date, 'NonRes Data'!$K:$K, $F$7, 'NonRes Data'!$L:$L, $H$7,'NonRes Data'!$O:$O,IF(EventWindow="Combined",1,IF($C$8=1,$C$9,0)))*IF(ResultType="Aggregate Impact",1/1000,1/$I$5), 0)</f>
        <v>63.032896969696971</v>
      </c>
      <c r="G18" s="13">
        <f ca="1">IFERROR(AVERAGEIFS(OFFSET('NonRes Data'!$A:$A, 0, MATCH(G$3&amp;'Table - Non-Residential'!$D18, 'NonRes Data'!$1:$1, 0)-1), 'NonRes Data'!$A:$A,"Sum",'NonRes Data'!$C:$C,LCA,'NonRes Data'!$D:$D,Aggregator, 'NonRes Data'!$H:$H, SASize, 'NonRes Data'!$E:$E,Industry,'NonRes Data'!$F:$F,AutoDR,'NonRes Data'!$G:$G,DualDR,'NonRes Data'!$I:$I,Product,'NonRes Data'!$J:$J,Date, 'NonRes Data'!$K:$K, $F$7, 'NonRes Data'!$L:$L, $H$7,'NonRes Data'!$O:$O,IF(EventWindow="Combined",1,IF($C$8=1,$C$9,0)))*IF(ResultType="Aggregate Impact",1/1000,1/$I$5), 0)</f>
        <v>0.80705345454545463</v>
      </c>
      <c r="H18" s="13">
        <f ca="1">IFERROR(AVERAGEIFS(OFFSET('NonRes Data'!$A:$A, 0, MATCH(H$3&amp;'Table - Non-Residential'!$D18, 'NonRes Data'!$1:$1, 0)-1), 'NonRes Data'!$A:$A,"Sum",'NonRes Data'!$C:$C,LCA,'NonRes Data'!$D:$D,Aggregator, 'NonRes Data'!$H:$H, SASize, 'NonRes Data'!$E:$E,Industry,'NonRes Data'!$F:$F,AutoDR,'NonRes Data'!$G:$G,DualDR,'NonRes Data'!$I:$I,Product,'NonRes Data'!$J:$J,Date, 'NonRes Data'!$K:$K, $F$7, 'NonRes Data'!$L:$L, $H$7,'NonRes Data'!$O:$O,IF(EventWindow="Combined",1,IF($C$8=1,$C$9,0))), 0)</f>
        <v>74.264279999999999</v>
      </c>
      <c r="I18" s="13">
        <f t="shared" ca="1" si="0"/>
        <v>0.54197779958663517</v>
      </c>
      <c r="J18" s="13">
        <f t="shared" ca="1" si="0"/>
        <v>0.69858664516837465</v>
      </c>
      <c r="K18" s="13">
        <f t="shared" ca="1" si="0"/>
        <v>0.80705345454545463</v>
      </c>
      <c r="L18" s="13">
        <f t="shared" ca="1" si="0"/>
        <v>0.91552026392253461</v>
      </c>
      <c r="M18" s="13">
        <f t="shared" ca="1" si="0"/>
        <v>1.072129109504274</v>
      </c>
      <c r="N18" s="13" t="str">
        <f t="shared" ca="1" si="1"/>
        <v>Yes</v>
      </c>
      <c r="O18" s="2">
        <f ca="1">IFERROR(AVERAGEIFS(OFFSET('NonRes Data'!$A:$A, 0, MATCH(O$3&amp;'Table - Non-Residential'!$D18, 'NonRes Data'!$1:$1, 0)-1), 'NonRes Data'!$A:$A,"Sum",'NonRes Data'!$C:$C,LCA,'NonRes Data'!$D:$D,Aggregator, 'NonRes Data'!$H:$H, SASize, 'NonRes Data'!$E:$E,Industry,'NonRes Data'!$F:$F,AutoDR,'NonRes Data'!$G:$G,DualDR,'NonRes Data'!$I:$I,Product,'NonRes Data'!$J:$J,Date, 'NonRes Data'!$K:$K, $F$7, 'NonRes Data'!$L:$L, $H$7,'NonRes Data'!$O:$O,IF(EventWindow="Combined",1,IF($C$8=1,$C$9,0))), 0)</f>
        <v>29118.93</v>
      </c>
    </row>
    <row r="19" spans="1:15" ht="15" customHeight="1" x14ac:dyDescent="0.25">
      <c r="D19" s="12">
        <v>5</v>
      </c>
      <c r="E19" s="13">
        <f t="shared" ca="1" si="2"/>
        <v>67.133666303030296</v>
      </c>
      <c r="F19" s="13">
        <f ca="1">IFERROR(AVERAGEIFS(OFFSET('NonRes Data'!$A:$A, 0, MATCH(F$3&amp;'Table - Non-Residential'!$D19, 'NonRes Data'!$1:$1, 0)-1), 'NonRes Data'!$A:$A,"Sum",'NonRes Data'!$C:$C,LCA,'NonRes Data'!$D:$D,Aggregator, 'NonRes Data'!$H:$H, SASize, 'NonRes Data'!$E:$E,Industry,'NonRes Data'!$F:$F,AutoDR,'NonRes Data'!$G:$G,DualDR,'NonRes Data'!$I:$I,Product,'NonRes Data'!$J:$J,Date, 'NonRes Data'!$K:$K, $F$7, 'NonRes Data'!$L:$L, $H$7,'NonRes Data'!$O:$O,IF(EventWindow="Combined",1,IF($C$8=1,$C$9,0)))*IF(ResultType="Aggregate Impact",1/1000,1/$I$5), 0)</f>
        <v>66.078060606060603</v>
      </c>
      <c r="G19" s="13">
        <f ca="1">IFERROR(AVERAGEIFS(OFFSET('NonRes Data'!$A:$A, 0, MATCH(G$3&amp;'Table - Non-Residential'!$D19, 'NonRes Data'!$1:$1, 0)-1), 'NonRes Data'!$A:$A,"Sum",'NonRes Data'!$C:$C,LCA,'NonRes Data'!$D:$D,Aggregator, 'NonRes Data'!$H:$H, SASize, 'NonRes Data'!$E:$E,Industry,'NonRes Data'!$F:$F,AutoDR,'NonRes Data'!$G:$G,DualDR,'NonRes Data'!$I:$I,Product,'NonRes Data'!$J:$J,Date, 'NonRes Data'!$K:$K, $F$7, 'NonRes Data'!$L:$L, $H$7,'NonRes Data'!$O:$O,IF(EventWindow="Combined",1,IF($C$8=1,$C$9,0)))*IF(ResultType="Aggregate Impact",1/1000,1/$I$5), 0)</f>
        <v>1.055605696969697</v>
      </c>
      <c r="H19" s="13">
        <f ca="1">IFERROR(AVERAGEIFS(OFFSET('NonRes Data'!$A:$A, 0, MATCH(H$3&amp;'Table - Non-Residential'!$D19, 'NonRes Data'!$1:$1, 0)-1), 'NonRes Data'!$A:$A,"Sum",'NonRes Data'!$C:$C,LCA,'NonRes Data'!$D:$D,Aggregator, 'NonRes Data'!$H:$H, SASize, 'NonRes Data'!$E:$E,Industry,'NonRes Data'!$F:$F,AutoDR,'NonRes Data'!$G:$G,DualDR,'NonRes Data'!$I:$I,Product,'NonRes Data'!$J:$J,Date, 'NonRes Data'!$K:$K, $F$7, 'NonRes Data'!$L:$L, $H$7,'NonRes Data'!$O:$O,IF(EventWindow="Combined",1,IF($C$8=1,$C$9,0))), 0)</f>
        <v>73.498130000000003</v>
      </c>
      <c r="I19" s="13">
        <f t="shared" ca="1" si="0"/>
        <v>0.82620988975307097</v>
      </c>
      <c r="J19" s="13">
        <f t="shared" ca="1" si="0"/>
        <v>0.96173879207745905</v>
      </c>
      <c r="K19" s="13">
        <f t="shared" ca="1" si="0"/>
        <v>1.055605696969697</v>
      </c>
      <c r="L19" s="13">
        <f t="shared" ca="1" si="0"/>
        <v>1.1494726018619348</v>
      </c>
      <c r="M19" s="13">
        <f t="shared" ca="1" si="0"/>
        <v>1.285001504186323</v>
      </c>
      <c r="N19" s="13" t="str">
        <f t="shared" ca="1" si="1"/>
        <v>Yes</v>
      </c>
      <c r="O19" s="2">
        <f ca="1">IFERROR(AVERAGEIFS(OFFSET('NonRes Data'!$A:$A, 0, MATCH(O$3&amp;'Table - Non-Residential'!$D19, 'NonRes Data'!$1:$1, 0)-1), 'NonRes Data'!$A:$A,"Sum",'NonRes Data'!$C:$C,LCA,'NonRes Data'!$D:$D,Aggregator, 'NonRes Data'!$H:$H, SASize, 'NonRes Data'!$E:$E,Industry,'NonRes Data'!$F:$F,AutoDR,'NonRes Data'!$G:$G,DualDR,'NonRes Data'!$I:$I,Product,'NonRes Data'!$J:$J,Date, 'NonRes Data'!$K:$K, $F$7, 'NonRes Data'!$L:$L, $H$7,'NonRes Data'!$O:$O,IF(EventWindow="Combined",1,IF($C$8=1,$C$9,0))), 0)</f>
        <v>21807.54</v>
      </c>
    </row>
    <row r="20" spans="1:15" ht="15" customHeight="1" x14ac:dyDescent="0.25">
      <c r="D20" s="12">
        <v>6</v>
      </c>
      <c r="E20" s="13">
        <f t="shared" ca="1" si="2"/>
        <v>68.566595636363644</v>
      </c>
      <c r="F20" s="13">
        <f ca="1">IFERROR(AVERAGEIFS(OFFSET('NonRes Data'!$A:$A, 0, MATCH(F$3&amp;'Table - Non-Residential'!$D20, 'NonRes Data'!$1:$1, 0)-1), 'NonRes Data'!$A:$A,"Sum",'NonRes Data'!$C:$C,LCA,'NonRes Data'!$D:$D,Aggregator, 'NonRes Data'!$H:$H, SASize, 'NonRes Data'!$E:$E,Industry,'NonRes Data'!$F:$F,AutoDR,'NonRes Data'!$G:$G,DualDR,'NonRes Data'!$I:$I,Product,'NonRes Data'!$J:$J,Date, 'NonRes Data'!$K:$K, $F$7, 'NonRes Data'!$L:$L, $H$7,'NonRes Data'!$O:$O,IF(EventWindow="Combined",1,IF($C$8=1,$C$9,0)))*IF(ResultType="Aggregate Impact",1/1000,1/$I$5), 0)</f>
        <v>68.059090909090912</v>
      </c>
      <c r="G20" s="13">
        <f ca="1">IFERROR(AVERAGEIFS(OFFSET('NonRes Data'!$A:$A, 0, MATCH(G$3&amp;'Table - Non-Residential'!$D20, 'NonRes Data'!$1:$1, 0)-1), 'NonRes Data'!$A:$A,"Sum",'NonRes Data'!$C:$C,LCA,'NonRes Data'!$D:$D,Aggregator, 'NonRes Data'!$H:$H, SASize, 'NonRes Data'!$E:$E,Industry,'NonRes Data'!$F:$F,AutoDR,'NonRes Data'!$G:$G,DualDR,'NonRes Data'!$I:$I,Product,'NonRes Data'!$J:$J,Date, 'NonRes Data'!$K:$K, $F$7, 'NonRes Data'!$L:$L, $H$7,'NonRes Data'!$O:$O,IF(EventWindow="Combined",1,IF($C$8=1,$C$9,0)))*IF(ResultType="Aggregate Impact",1/1000,1/$I$5), 0)</f>
        <v>0.50750472727272722</v>
      </c>
      <c r="H20" s="13">
        <f ca="1">IFERROR(AVERAGEIFS(OFFSET('NonRes Data'!$A:$A, 0, MATCH(H$3&amp;'Table - Non-Residential'!$D20, 'NonRes Data'!$1:$1, 0)-1), 'NonRes Data'!$A:$A,"Sum",'NonRes Data'!$C:$C,LCA,'NonRes Data'!$D:$D,Aggregator, 'NonRes Data'!$H:$H, SASize, 'NonRes Data'!$E:$E,Industry,'NonRes Data'!$F:$F,AutoDR,'NonRes Data'!$G:$G,DualDR,'NonRes Data'!$I:$I,Product,'NonRes Data'!$J:$J,Date, 'NonRes Data'!$K:$K, $F$7, 'NonRes Data'!$L:$L, $H$7,'NonRes Data'!$O:$O,IF(EventWindow="Combined",1,IF($C$8=1,$C$9,0))), 0)</f>
        <v>73.298320000000004</v>
      </c>
      <c r="I20" s="13">
        <f t="shared" ca="1" si="0"/>
        <v>0.30976414878448322</v>
      </c>
      <c r="J20" s="13">
        <f t="shared" ca="1" si="0"/>
        <v>0.42659088538736067</v>
      </c>
      <c r="K20" s="13">
        <f t="shared" ca="1" si="0"/>
        <v>0.50750472727272722</v>
      </c>
      <c r="L20" s="13">
        <f t="shared" ca="1" si="0"/>
        <v>0.58841856915809376</v>
      </c>
      <c r="M20" s="13">
        <f t="shared" ca="1" si="0"/>
        <v>0.70524530576097122</v>
      </c>
      <c r="N20" s="13" t="str">
        <f t="shared" ca="1" si="1"/>
        <v>Yes</v>
      </c>
      <c r="O20" s="2">
        <f ca="1">IFERROR(AVERAGEIFS(OFFSET('NonRes Data'!$A:$A, 0, MATCH(O$3&amp;'Table - Non-Residential'!$D20, 'NonRes Data'!$1:$1, 0)-1), 'NonRes Data'!$A:$A,"Sum",'NonRes Data'!$C:$C,LCA,'NonRes Data'!$D:$D,Aggregator, 'NonRes Data'!$H:$H, SASize, 'NonRes Data'!$E:$E,Industry,'NonRes Data'!$F:$F,AutoDR,'NonRes Data'!$G:$G,DualDR,'NonRes Data'!$I:$I,Product,'NonRes Data'!$J:$J,Date, 'NonRes Data'!$K:$K, $F$7, 'NonRes Data'!$L:$L, $H$7,'NonRes Data'!$O:$O,IF(EventWindow="Combined",1,IF($C$8=1,$C$9,0))), 0)</f>
        <v>16204.19</v>
      </c>
    </row>
    <row r="21" spans="1:15" ht="15" customHeight="1" x14ac:dyDescent="0.25">
      <c r="D21" s="12">
        <v>7</v>
      </c>
      <c r="E21" s="13">
        <f t="shared" ca="1" si="2"/>
        <v>74.962853696969702</v>
      </c>
      <c r="F21" s="13">
        <f ca="1">IFERROR(AVERAGEIFS(OFFSET('NonRes Data'!$A:$A, 0, MATCH(F$3&amp;'Table - Non-Residential'!$D21, 'NonRes Data'!$1:$1, 0)-1), 'NonRes Data'!$A:$A,"Sum",'NonRes Data'!$C:$C,LCA,'NonRes Data'!$D:$D,Aggregator, 'NonRes Data'!$H:$H, SASize, 'NonRes Data'!$E:$E,Industry,'NonRes Data'!$F:$F,AutoDR,'NonRes Data'!$G:$G,DualDR,'NonRes Data'!$I:$I,Product,'NonRes Data'!$J:$J,Date, 'NonRes Data'!$K:$K, $F$7, 'NonRes Data'!$L:$L, $H$7,'NonRes Data'!$O:$O,IF(EventWindow="Combined",1,IF($C$8=1,$C$9,0)))*IF(ResultType="Aggregate Impact",1/1000,1/$I$5), 0)</f>
        <v>75.253696969696975</v>
      </c>
      <c r="G21" s="13">
        <f ca="1">IFERROR(AVERAGEIFS(OFFSET('NonRes Data'!$A:$A, 0, MATCH(G$3&amp;'Table - Non-Residential'!$D21, 'NonRes Data'!$1:$1, 0)-1), 'NonRes Data'!$A:$A,"Sum",'NonRes Data'!$C:$C,LCA,'NonRes Data'!$D:$D,Aggregator, 'NonRes Data'!$H:$H, SASize, 'NonRes Data'!$E:$E,Industry,'NonRes Data'!$F:$F,AutoDR,'NonRes Data'!$G:$G,DualDR,'NonRes Data'!$I:$I,Product,'NonRes Data'!$J:$J,Date, 'NonRes Data'!$K:$K, $F$7, 'NonRes Data'!$L:$L, $H$7,'NonRes Data'!$O:$O,IF(EventWindow="Combined",1,IF($C$8=1,$C$9,0)))*IF(ResultType="Aggregate Impact",1/1000,1/$I$5), 0)</f>
        <v>-0.29084327272727273</v>
      </c>
      <c r="H21" s="13">
        <f ca="1">IFERROR(AVERAGEIFS(OFFSET('NonRes Data'!$A:$A, 0, MATCH(H$3&amp;'Table - Non-Residential'!$D21, 'NonRes Data'!$1:$1, 0)-1), 'NonRes Data'!$A:$A,"Sum",'NonRes Data'!$C:$C,LCA,'NonRes Data'!$D:$D,Aggregator, 'NonRes Data'!$H:$H, SASize, 'NonRes Data'!$E:$E,Industry,'NonRes Data'!$F:$F,AutoDR,'NonRes Data'!$G:$G,DualDR,'NonRes Data'!$I:$I,Product,'NonRes Data'!$J:$J,Date, 'NonRes Data'!$K:$K, $F$7, 'NonRes Data'!$L:$L, $H$7,'NonRes Data'!$O:$O,IF(EventWindow="Combined",1,IF($C$8=1,$C$9,0))), 0)</f>
        <v>72.935699999999997</v>
      </c>
      <c r="I21" s="13">
        <f t="shared" ca="1" si="0"/>
        <v>-0.52021283327492107</v>
      </c>
      <c r="J21" s="13">
        <f t="shared" ca="1" si="0"/>
        <v>-0.3846994376953134</v>
      </c>
      <c r="K21" s="13">
        <f t="shared" ca="1" si="0"/>
        <v>-0.29084327272727273</v>
      </c>
      <c r="L21" s="13">
        <f t="shared" ca="1" si="0"/>
        <v>-0.19698710775923206</v>
      </c>
      <c r="M21" s="13">
        <f t="shared" ca="1" si="0"/>
        <v>-6.1473712179624385E-2</v>
      </c>
      <c r="N21" s="13" t="str">
        <f t="shared" ca="1" si="1"/>
        <v>No</v>
      </c>
      <c r="O21" s="2">
        <f ca="1">IFERROR(AVERAGEIFS(OFFSET('NonRes Data'!$A:$A, 0, MATCH(O$3&amp;'Table - Non-Residential'!$D21, 'NonRes Data'!$1:$1, 0)-1), 'NonRes Data'!$A:$A,"Sum",'NonRes Data'!$C:$C,LCA,'NonRes Data'!$D:$D,Aggregator, 'NonRes Data'!$H:$H, SASize, 'NonRes Data'!$E:$E,Industry,'NonRes Data'!$F:$F,AutoDR,'NonRes Data'!$G:$G,DualDR,'NonRes Data'!$I:$I,Product,'NonRes Data'!$J:$J,Date, 'NonRes Data'!$K:$K, $F$7, 'NonRes Data'!$L:$L, $H$7,'NonRes Data'!$O:$O,IF(EventWindow="Combined",1,IF($C$8=1,$C$9,0))), 0)</f>
        <v>21802.55</v>
      </c>
    </row>
    <row r="22" spans="1:15" ht="15" customHeight="1" x14ac:dyDescent="0.25">
      <c r="D22" s="12">
        <v>8</v>
      </c>
      <c r="E22" s="13">
        <f t="shared" ca="1" si="2"/>
        <v>81.024755393939401</v>
      </c>
      <c r="F22" s="13">
        <f ca="1">IFERROR(AVERAGEIFS(OFFSET('NonRes Data'!$A:$A, 0, MATCH(F$3&amp;'Table - Non-Residential'!$D22, 'NonRes Data'!$1:$1, 0)-1), 'NonRes Data'!$A:$A,"Sum",'NonRes Data'!$C:$C,LCA,'NonRes Data'!$D:$D,Aggregator, 'NonRes Data'!$H:$H, SASize, 'NonRes Data'!$E:$E,Industry,'NonRes Data'!$F:$F,AutoDR,'NonRes Data'!$G:$G,DualDR,'NonRes Data'!$I:$I,Product,'NonRes Data'!$J:$J,Date, 'NonRes Data'!$K:$K, $F$7, 'NonRes Data'!$L:$L, $H$7,'NonRes Data'!$O:$O,IF(EventWindow="Combined",1,IF($C$8=1,$C$9,0)))*IF(ResultType="Aggregate Impact",1/1000,1/$I$5), 0)</f>
        <v>82.141321212121213</v>
      </c>
      <c r="G22" s="13">
        <f ca="1">IFERROR(AVERAGEIFS(OFFSET('NonRes Data'!$A:$A, 0, MATCH(G$3&amp;'Table - Non-Residential'!$D22, 'NonRes Data'!$1:$1, 0)-1), 'NonRes Data'!$A:$A,"Sum",'NonRes Data'!$C:$C,LCA,'NonRes Data'!$D:$D,Aggregator, 'NonRes Data'!$H:$H, SASize, 'NonRes Data'!$E:$E,Industry,'NonRes Data'!$F:$F,AutoDR,'NonRes Data'!$G:$G,DualDR,'NonRes Data'!$I:$I,Product,'NonRes Data'!$J:$J,Date, 'NonRes Data'!$K:$K, $F$7, 'NonRes Data'!$L:$L, $H$7,'NonRes Data'!$O:$O,IF(EventWindow="Combined",1,IF($C$8=1,$C$9,0)))*IF(ResultType="Aggregate Impact",1/1000,1/$I$5), 0)</f>
        <v>-1.1165658181818181</v>
      </c>
      <c r="H22" s="13">
        <f ca="1">IFERROR(AVERAGEIFS(OFFSET('NonRes Data'!$A:$A, 0, MATCH(H$3&amp;'Table - Non-Residential'!$D22, 'NonRes Data'!$1:$1, 0)-1), 'NonRes Data'!$A:$A,"Sum",'NonRes Data'!$C:$C,LCA,'NonRes Data'!$D:$D,Aggregator, 'NonRes Data'!$H:$H, SASize, 'NonRes Data'!$E:$E,Industry,'NonRes Data'!$F:$F,AutoDR,'NonRes Data'!$G:$G,DualDR,'NonRes Data'!$I:$I,Product,'NonRes Data'!$J:$J,Date, 'NonRes Data'!$K:$K, $F$7, 'NonRes Data'!$L:$L, $H$7,'NonRes Data'!$O:$O,IF(EventWindow="Combined",1,IF($C$8=1,$C$9,0))), 0)</f>
        <v>73.51585</v>
      </c>
      <c r="I22" s="13">
        <f t="shared" ca="1" si="0"/>
        <v>-1.3181423772619114</v>
      </c>
      <c r="J22" s="13">
        <f t="shared" ca="1" si="0"/>
        <v>-1.199049312231941</v>
      </c>
      <c r="K22" s="13">
        <f t="shared" ca="1" si="0"/>
        <v>-1.1165658181818181</v>
      </c>
      <c r="L22" s="13">
        <f t="shared" ca="1" si="0"/>
        <v>-1.0340823241316952</v>
      </c>
      <c r="M22" s="13">
        <f t="shared" ca="1" si="0"/>
        <v>-0.91498925910172479</v>
      </c>
      <c r="N22" s="13" t="str">
        <f t="shared" ca="1" si="1"/>
        <v>Yes</v>
      </c>
      <c r="O22" s="2">
        <f ca="1">IFERROR(AVERAGEIFS(OFFSET('NonRes Data'!$A:$A, 0, MATCH(O$3&amp;'Table - Non-Residential'!$D22, 'NonRes Data'!$1:$1, 0)-1), 'NonRes Data'!$A:$A,"Sum",'NonRes Data'!$C:$C,LCA,'NonRes Data'!$D:$D,Aggregator, 'NonRes Data'!$H:$H, SASize, 'NonRes Data'!$E:$E,Industry,'NonRes Data'!$F:$F,AutoDR,'NonRes Data'!$G:$G,DualDR,'NonRes Data'!$I:$I,Product,'NonRes Data'!$J:$J,Date, 'NonRes Data'!$K:$K, $F$7, 'NonRes Data'!$L:$L, $H$7,'NonRes Data'!$O:$O,IF(EventWindow="Combined",1,IF($C$8=1,$C$9,0))), 0)</f>
        <v>16838.98</v>
      </c>
    </row>
    <row r="23" spans="1:15" ht="15" customHeight="1" x14ac:dyDescent="0.25">
      <c r="D23" s="12">
        <v>9</v>
      </c>
      <c r="E23" s="13">
        <f t="shared" ca="1" si="2"/>
        <v>92.260765503030314</v>
      </c>
      <c r="F23" s="13">
        <f ca="1">IFERROR(AVERAGEIFS(OFFSET('NonRes Data'!$A:$A, 0, MATCH(F$3&amp;'Table - Non-Residential'!$D23, 'NonRes Data'!$1:$1, 0)-1), 'NonRes Data'!$A:$A,"Sum",'NonRes Data'!$C:$C,LCA,'NonRes Data'!$D:$D,Aggregator, 'NonRes Data'!$H:$H, SASize, 'NonRes Data'!$E:$E,Industry,'NonRes Data'!$F:$F,AutoDR,'NonRes Data'!$G:$G,DualDR,'NonRes Data'!$I:$I,Product,'NonRes Data'!$J:$J,Date, 'NonRes Data'!$K:$K, $F$7, 'NonRes Data'!$L:$L, $H$7,'NonRes Data'!$O:$O,IF(EventWindow="Combined",1,IF($C$8=1,$C$9,0)))*IF(ResultType="Aggregate Impact",1/1000,1/$I$5), 0)</f>
        <v>92.363927272727281</v>
      </c>
      <c r="G23" s="13">
        <f ca="1">IFERROR(AVERAGEIFS(OFFSET('NonRes Data'!$A:$A, 0, MATCH(G$3&amp;'Table - Non-Residential'!$D23, 'NonRes Data'!$1:$1, 0)-1), 'NonRes Data'!$A:$A,"Sum",'NonRes Data'!$C:$C,LCA,'NonRes Data'!$D:$D,Aggregator, 'NonRes Data'!$H:$H, SASize, 'NonRes Data'!$E:$E,Industry,'NonRes Data'!$F:$F,AutoDR,'NonRes Data'!$G:$G,DualDR,'NonRes Data'!$I:$I,Product,'NonRes Data'!$J:$J,Date, 'NonRes Data'!$K:$K, $F$7, 'NonRes Data'!$L:$L, $H$7,'NonRes Data'!$O:$O,IF(EventWindow="Combined",1,IF($C$8=1,$C$9,0)))*IF(ResultType="Aggregate Impact",1/1000,1/$I$5), 0)</f>
        <v>-0.10316176969696969</v>
      </c>
      <c r="H23" s="13">
        <f ca="1">IFERROR(AVERAGEIFS(OFFSET('NonRes Data'!$A:$A, 0, MATCH(H$3&amp;'Table - Non-Residential'!$D23, 'NonRes Data'!$1:$1, 0)-1), 'NonRes Data'!$A:$A,"Sum",'NonRes Data'!$C:$C,LCA,'NonRes Data'!$D:$D,Aggregator, 'NonRes Data'!$H:$H, SASize, 'NonRes Data'!$E:$E,Industry,'NonRes Data'!$F:$F,AutoDR,'NonRes Data'!$G:$G,DualDR,'NonRes Data'!$I:$I,Product,'NonRes Data'!$J:$J,Date, 'NonRes Data'!$K:$K, $F$7, 'NonRes Data'!$L:$L, $H$7,'NonRes Data'!$O:$O,IF(EventWindow="Combined",1,IF($C$8=1,$C$9,0))), 0)</f>
        <v>76.257679999999993</v>
      </c>
      <c r="I23" s="13">
        <f t="shared" ca="1" si="0"/>
        <v>-0.36780220716160394</v>
      </c>
      <c r="J23" s="13">
        <f t="shared" ca="1" si="0"/>
        <v>-0.21145049160318524</v>
      </c>
      <c r="K23" s="13">
        <f t="shared" ca="1" si="0"/>
        <v>-0.10316176969696969</v>
      </c>
      <c r="L23" s="13">
        <f t="shared" ca="1" si="0"/>
        <v>5.1269522092458192E-3</v>
      </c>
      <c r="M23" s="13">
        <f t="shared" ca="1" si="0"/>
        <v>0.16147866776766454</v>
      </c>
      <c r="N23" s="13" t="str">
        <f t="shared" ca="1" si="1"/>
        <v>No</v>
      </c>
      <c r="O23" s="2">
        <f ca="1">IFERROR(AVERAGEIFS(OFFSET('NonRes Data'!$A:$A, 0, MATCH(O$3&amp;'Table - Non-Residential'!$D23, 'NonRes Data'!$1:$1, 0)-1), 'NonRes Data'!$A:$A,"Sum",'NonRes Data'!$C:$C,LCA,'NonRes Data'!$D:$D,Aggregator, 'NonRes Data'!$H:$H, SASize, 'NonRes Data'!$E:$E,Industry,'NonRes Data'!$F:$F,AutoDR,'NonRes Data'!$G:$G,DualDR,'NonRes Data'!$I:$I,Product,'NonRes Data'!$J:$J,Date, 'NonRes Data'!$K:$K, $F$7, 'NonRes Data'!$L:$L, $H$7,'NonRes Data'!$O:$O,IF(EventWindow="Combined",1,IF($C$8=1,$C$9,0))), 0)</f>
        <v>29023.39</v>
      </c>
    </row>
    <row r="24" spans="1:15" ht="15" customHeight="1" x14ac:dyDescent="0.25">
      <c r="D24" s="12">
        <v>10</v>
      </c>
      <c r="E24" s="13">
        <f t="shared" ca="1" si="2"/>
        <v>98.77715357575758</v>
      </c>
      <c r="F24" s="13">
        <f ca="1">IFERROR(AVERAGEIFS(OFFSET('NonRes Data'!$A:$A, 0, MATCH(F$3&amp;'Table - Non-Residential'!$D24, 'NonRes Data'!$1:$1, 0)-1), 'NonRes Data'!$A:$A,"Sum",'NonRes Data'!$C:$C,LCA,'NonRes Data'!$D:$D,Aggregator, 'NonRes Data'!$H:$H, SASize, 'NonRes Data'!$E:$E,Industry,'NonRes Data'!$F:$F,AutoDR,'NonRes Data'!$G:$G,DualDR,'NonRes Data'!$I:$I,Product,'NonRes Data'!$J:$J,Date, 'NonRes Data'!$K:$K, $F$7, 'NonRes Data'!$L:$L, $H$7,'NonRes Data'!$O:$O,IF(EventWindow="Combined",1,IF($C$8=1,$C$9,0)))*IF(ResultType="Aggregate Impact",1/1000,1/$I$5), 0)</f>
        <v>98.275721212121212</v>
      </c>
      <c r="G24" s="13">
        <f ca="1">IFERROR(AVERAGEIFS(OFFSET('NonRes Data'!$A:$A, 0, MATCH(G$3&amp;'Table - Non-Residential'!$D24, 'NonRes Data'!$1:$1, 0)-1), 'NonRes Data'!$A:$A,"Sum",'NonRes Data'!$C:$C,LCA,'NonRes Data'!$D:$D,Aggregator, 'NonRes Data'!$H:$H, SASize, 'NonRes Data'!$E:$E,Industry,'NonRes Data'!$F:$F,AutoDR,'NonRes Data'!$G:$G,DualDR,'NonRes Data'!$I:$I,Product,'NonRes Data'!$J:$J,Date, 'NonRes Data'!$K:$K, $F$7, 'NonRes Data'!$L:$L, $H$7,'NonRes Data'!$O:$O,IF(EventWindow="Combined",1,IF($C$8=1,$C$9,0)))*IF(ResultType="Aggregate Impact",1/1000,1/$I$5), 0)</f>
        <v>0.50143236363636357</v>
      </c>
      <c r="H24" s="13">
        <f ca="1">IFERROR(AVERAGEIFS(OFFSET('NonRes Data'!$A:$A, 0, MATCH(H$3&amp;'Table - Non-Residential'!$D24, 'NonRes Data'!$1:$1, 0)-1), 'NonRes Data'!$A:$A,"Sum",'NonRes Data'!$C:$C,LCA,'NonRes Data'!$D:$D,Aggregator, 'NonRes Data'!$H:$H, SASize, 'NonRes Data'!$E:$E,Industry,'NonRes Data'!$F:$F,AutoDR,'NonRes Data'!$G:$G,DualDR,'NonRes Data'!$I:$I,Product,'NonRes Data'!$J:$J,Date, 'NonRes Data'!$K:$K, $F$7, 'NonRes Data'!$L:$L, $H$7,'NonRes Data'!$O:$O,IF(EventWindow="Combined",1,IF($C$8=1,$C$9,0))), 0)</f>
        <v>80.559079999999994</v>
      </c>
      <c r="I24" s="13">
        <f t="shared" ca="1" si="0"/>
        <v>0.184122640522208</v>
      </c>
      <c r="J24" s="13">
        <f t="shared" ca="1" si="0"/>
        <v>0.3715917969654482</v>
      </c>
      <c r="K24" s="13">
        <f t="shared" ca="1" si="0"/>
        <v>0.50143236363636357</v>
      </c>
      <c r="L24" s="13">
        <f t="shared" ca="1" si="0"/>
        <v>0.63127293030727882</v>
      </c>
      <c r="M24" s="13">
        <f t="shared" ca="1" si="0"/>
        <v>0.81874208675051907</v>
      </c>
      <c r="N24" s="13" t="str">
        <f t="shared" ca="1" si="1"/>
        <v>Yes</v>
      </c>
      <c r="O24" s="2">
        <f ca="1">IFERROR(AVERAGEIFS(OFFSET('NonRes Data'!$A:$A, 0, MATCH(O$3&amp;'Table - Non-Residential'!$D24, 'NonRes Data'!$1:$1, 0)-1), 'NonRes Data'!$A:$A,"Sum",'NonRes Data'!$C:$C,LCA,'NonRes Data'!$D:$D,Aggregator, 'NonRes Data'!$H:$H, SASize, 'NonRes Data'!$E:$E,Industry,'NonRes Data'!$F:$F,AutoDR,'NonRes Data'!$G:$G,DualDR,'NonRes Data'!$I:$I,Product,'NonRes Data'!$J:$J,Date, 'NonRes Data'!$K:$K, $F$7, 'NonRes Data'!$L:$L, $H$7,'NonRes Data'!$O:$O,IF(EventWindow="Combined",1,IF($C$8=1,$C$9,0))), 0)</f>
        <v>41725.589999999997</v>
      </c>
    </row>
    <row r="25" spans="1:15" ht="15" customHeight="1" x14ac:dyDescent="0.25">
      <c r="D25" s="12">
        <v>11</v>
      </c>
      <c r="E25" s="13">
        <f t="shared" ca="1" si="2"/>
        <v>102.51090206060606</v>
      </c>
      <c r="F25" s="13">
        <f ca="1">IFERROR(AVERAGEIFS(OFFSET('NonRes Data'!$A:$A, 0, MATCH(F$3&amp;'Table - Non-Residential'!$D25, 'NonRes Data'!$1:$1, 0)-1), 'NonRes Data'!$A:$A,"Sum",'NonRes Data'!$C:$C,LCA,'NonRes Data'!$D:$D,Aggregator, 'NonRes Data'!$H:$H, SASize, 'NonRes Data'!$E:$E,Industry,'NonRes Data'!$F:$F,AutoDR,'NonRes Data'!$G:$G,DualDR,'NonRes Data'!$I:$I,Product,'NonRes Data'!$J:$J,Date, 'NonRes Data'!$K:$K, $F$7, 'NonRes Data'!$L:$L, $H$7,'NonRes Data'!$O:$O,IF(EventWindow="Combined",1,IF($C$8=1,$C$9,0)))*IF(ResultType="Aggregate Impact",1/1000,1/$I$5), 0)</f>
        <v>103.47186666666666</v>
      </c>
      <c r="G25" s="13">
        <f ca="1">IFERROR(AVERAGEIFS(OFFSET('NonRes Data'!$A:$A, 0, MATCH(G$3&amp;'Table - Non-Residential'!$D25, 'NonRes Data'!$1:$1, 0)-1), 'NonRes Data'!$A:$A,"Sum",'NonRes Data'!$C:$C,LCA,'NonRes Data'!$D:$D,Aggregator, 'NonRes Data'!$H:$H, SASize, 'NonRes Data'!$E:$E,Industry,'NonRes Data'!$F:$F,AutoDR,'NonRes Data'!$G:$G,DualDR,'NonRes Data'!$I:$I,Product,'NonRes Data'!$J:$J,Date, 'NonRes Data'!$K:$K, $F$7, 'NonRes Data'!$L:$L, $H$7,'NonRes Data'!$O:$O,IF(EventWindow="Combined",1,IF($C$8=1,$C$9,0)))*IF(ResultType="Aggregate Impact",1/1000,1/$I$5), 0)</f>
        <v>-0.96096460606060607</v>
      </c>
      <c r="H25" s="13">
        <f ca="1">IFERROR(AVERAGEIFS(OFFSET('NonRes Data'!$A:$A, 0, MATCH(H$3&amp;'Table - Non-Residential'!$D25, 'NonRes Data'!$1:$1, 0)-1), 'NonRes Data'!$A:$A,"Sum",'NonRes Data'!$C:$C,LCA,'NonRes Data'!$D:$D,Aggregator, 'NonRes Data'!$H:$H, SASize, 'NonRes Data'!$E:$E,Industry,'NonRes Data'!$F:$F,AutoDR,'NonRes Data'!$G:$G,DualDR,'NonRes Data'!$I:$I,Product,'NonRes Data'!$J:$J,Date, 'NonRes Data'!$K:$K, $F$7, 'NonRes Data'!$L:$L, $H$7,'NonRes Data'!$O:$O,IF(EventWindow="Combined",1,IF($C$8=1,$C$9,0))), 0)</f>
        <v>84.603639999999999</v>
      </c>
      <c r="I25" s="13">
        <f t="shared" ref="I25:M38" ca="1" si="3">IFERROR($G25+(SQRT($O25)*IF(ResultType="Aggregate Impact",1/1000,1/$I$5)*_xlfn.NORM.S.INV(I$3/100)), 0)</f>
        <v>-1.1493778179259957</v>
      </c>
      <c r="J25" s="13">
        <f t="shared" ca="1" si="3"/>
        <v>-1.0380617651290294</v>
      </c>
      <c r="K25" s="13">
        <f t="shared" ca="1" si="3"/>
        <v>-0.96096460606060607</v>
      </c>
      <c r="L25" s="13">
        <f t="shared" ca="1" si="3"/>
        <v>-0.88386744699218278</v>
      </c>
      <c r="M25" s="13">
        <f t="shared" ca="1" si="3"/>
        <v>-0.77255139419521646</v>
      </c>
      <c r="N25" s="13" t="str">
        <f t="shared" ca="1" si="1"/>
        <v>Yes</v>
      </c>
      <c r="O25" s="2">
        <f ca="1">IFERROR(AVERAGEIFS(OFFSET('NonRes Data'!$A:$A, 0, MATCH(O$3&amp;'Table - Non-Residential'!$D25, 'NonRes Data'!$1:$1, 0)-1), 'NonRes Data'!$A:$A,"Sum",'NonRes Data'!$C:$C,LCA,'NonRes Data'!$D:$D,Aggregator, 'NonRes Data'!$H:$H, SASize, 'NonRes Data'!$E:$E,Industry,'NonRes Data'!$F:$F,AutoDR,'NonRes Data'!$G:$G,DualDR,'NonRes Data'!$I:$I,Product,'NonRes Data'!$J:$J,Date, 'NonRes Data'!$K:$K, $F$7, 'NonRes Data'!$L:$L, $H$7,'NonRes Data'!$O:$O,IF(EventWindow="Combined",1,IF($C$8=1,$C$9,0))), 0)</f>
        <v>14711.55</v>
      </c>
    </row>
    <row r="26" spans="1:15" ht="15" customHeight="1" x14ac:dyDescent="0.25">
      <c r="D26" s="12">
        <v>12</v>
      </c>
      <c r="E26" s="13">
        <f t="shared" ca="1" si="2"/>
        <v>111.28716012121212</v>
      </c>
      <c r="F26" s="13">
        <f ca="1">IFERROR(AVERAGEIFS(OFFSET('NonRes Data'!$A:$A, 0, MATCH(F$3&amp;'Table - Non-Residential'!$D26, 'NonRes Data'!$1:$1, 0)-1), 'NonRes Data'!$A:$A,"Sum",'NonRes Data'!$C:$C,LCA,'NonRes Data'!$D:$D,Aggregator, 'NonRes Data'!$H:$H, SASize, 'NonRes Data'!$E:$E,Industry,'NonRes Data'!$F:$F,AutoDR,'NonRes Data'!$G:$G,DualDR,'NonRes Data'!$I:$I,Product,'NonRes Data'!$J:$J,Date, 'NonRes Data'!$K:$K, $F$7, 'NonRes Data'!$L:$L, $H$7,'NonRes Data'!$O:$O,IF(EventWindow="Combined",1,IF($C$8=1,$C$9,0)))*IF(ResultType="Aggregate Impact",1/1000,1/$I$5), 0)</f>
        <v>111.81888484848486</v>
      </c>
      <c r="G26" s="13">
        <f ca="1">IFERROR(AVERAGEIFS(OFFSET('NonRes Data'!$A:$A, 0, MATCH(G$3&amp;'Table - Non-Residential'!$D26, 'NonRes Data'!$1:$1, 0)-1), 'NonRes Data'!$A:$A,"Sum",'NonRes Data'!$C:$C,LCA,'NonRes Data'!$D:$D,Aggregator, 'NonRes Data'!$H:$H, SASize, 'NonRes Data'!$E:$E,Industry,'NonRes Data'!$F:$F,AutoDR,'NonRes Data'!$G:$G,DualDR,'NonRes Data'!$I:$I,Product,'NonRes Data'!$J:$J,Date, 'NonRes Data'!$K:$K, $F$7, 'NonRes Data'!$L:$L, $H$7,'NonRes Data'!$O:$O,IF(EventWindow="Combined",1,IF($C$8=1,$C$9,0)))*IF(ResultType="Aggregate Impact",1/1000,1/$I$5), 0)</f>
        <v>-0.53172472727272735</v>
      </c>
      <c r="H26" s="13">
        <f ca="1">IFERROR(AVERAGEIFS(OFFSET('NonRes Data'!$A:$A, 0, MATCH(H$3&amp;'Table - Non-Residential'!$D26, 'NonRes Data'!$1:$1, 0)-1), 'NonRes Data'!$A:$A,"Sum",'NonRes Data'!$C:$C,LCA,'NonRes Data'!$D:$D,Aggregator, 'NonRes Data'!$H:$H, SASize, 'NonRes Data'!$E:$E,Industry,'NonRes Data'!$F:$F,AutoDR,'NonRes Data'!$G:$G,DualDR,'NonRes Data'!$I:$I,Product,'NonRes Data'!$J:$J,Date, 'NonRes Data'!$K:$K, $F$7, 'NonRes Data'!$L:$L, $H$7,'NonRes Data'!$O:$O,IF(EventWindow="Combined",1,IF($C$8=1,$C$9,0))), 0)</f>
        <v>88.861869999999996</v>
      </c>
      <c r="I26" s="13">
        <f t="shared" ca="1" si="3"/>
        <v>-0.68007089035175483</v>
      </c>
      <c r="J26" s="13">
        <f t="shared" ca="1" si="3"/>
        <v>-0.59242677475050809</v>
      </c>
      <c r="K26" s="13">
        <f t="shared" ca="1" si="3"/>
        <v>-0.53172472727272735</v>
      </c>
      <c r="L26" s="13">
        <f t="shared" ca="1" si="3"/>
        <v>-0.47102267979494655</v>
      </c>
      <c r="M26" s="13">
        <f t="shared" ca="1" si="3"/>
        <v>-0.38337856419369987</v>
      </c>
      <c r="N26" s="13" t="str">
        <f t="shared" ca="1" si="1"/>
        <v>Yes</v>
      </c>
      <c r="O26" s="2">
        <f ca="1">IFERROR(AVERAGEIFS(OFFSET('NonRes Data'!$A:$A, 0, MATCH(O$3&amp;'Table - Non-Residential'!$D26, 'NonRes Data'!$1:$1, 0)-1), 'NonRes Data'!$A:$A,"Sum",'NonRes Data'!$C:$C,LCA,'NonRes Data'!$D:$D,Aggregator, 'NonRes Data'!$H:$H, SASize, 'NonRes Data'!$E:$E,Industry,'NonRes Data'!$F:$F,AutoDR,'NonRes Data'!$G:$G,DualDR,'NonRes Data'!$I:$I,Product,'NonRes Data'!$J:$J,Date, 'NonRes Data'!$K:$K, $F$7, 'NonRes Data'!$L:$L, $H$7,'NonRes Data'!$O:$O,IF(EventWindow="Combined",1,IF($C$8=1,$C$9,0))), 0)</f>
        <v>9119.8639999999996</v>
      </c>
    </row>
    <row r="27" spans="1:15" ht="15" customHeight="1" x14ac:dyDescent="0.25">
      <c r="D27" s="12">
        <v>13</v>
      </c>
      <c r="E27" s="13">
        <f t="shared" ca="1" si="2"/>
        <v>117.03310424242424</v>
      </c>
      <c r="F27" s="13">
        <f ca="1">IFERROR(AVERAGEIFS(OFFSET('NonRes Data'!$A:$A, 0, MATCH(F$3&amp;'Table - Non-Residential'!$D27, 'NonRes Data'!$1:$1, 0)-1), 'NonRes Data'!$A:$A,"Sum",'NonRes Data'!$C:$C,LCA,'NonRes Data'!$D:$D,Aggregator, 'NonRes Data'!$H:$H, SASize, 'NonRes Data'!$E:$E,Industry,'NonRes Data'!$F:$F,AutoDR,'NonRes Data'!$G:$G,DualDR,'NonRes Data'!$I:$I,Product,'NonRes Data'!$J:$J,Date, 'NonRes Data'!$K:$K, $F$7, 'NonRes Data'!$L:$L, $H$7,'NonRes Data'!$O:$O,IF(EventWindow="Combined",1,IF($C$8=1,$C$9,0)))*IF(ResultType="Aggregate Impact",1/1000,1/$I$5), 0)</f>
        <v>116.72905454545455</v>
      </c>
      <c r="G27" s="13">
        <f ca="1">IFERROR(AVERAGEIFS(OFFSET('NonRes Data'!$A:$A, 0, MATCH(G$3&amp;'Table - Non-Residential'!$D27, 'NonRes Data'!$1:$1, 0)-1), 'NonRes Data'!$A:$A,"Sum",'NonRes Data'!$C:$C,LCA,'NonRes Data'!$D:$D,Aggregator, 'NonRes Data'!$H:$H, SASize, 'NonRes Data'!$E:$E,Industry,'NonRes Data'!$F:$F,AutoDR,'NonRes Data'!$G:$G,DualDR,'NonRes Data'!$I:$I,Product,'NonRes Data'!$J:$J,Date, 'NonRes Data'!$K:$K, $F$7, 'NonRes Data'!$L:$L, $H$7,'NonRes Data'!$O:$O,IF(EventWindow="Combined",1,IF($C$8=1,$C$9,0)))*IF(ResultType="Aggregate Impact",1/1000,1/$I$5), 0)</f>
        <v>0.30404969696969697</v>
      </c>
      <c r="H27" s="13">
        <f ca="1">IFERROR(AVERAGEIFS(OFFSET('NonRes Data'!$A:$A, 0, MATCH(H$3&amp;'Table - Non-Residential'!$D27, 'NonRes Data'!$1:$1, 0)-1), 'NonRes Data'!$A:$A,"Sum",'NonRes Data'!$C:$C,LCA,'NonRes Data'!$D:$D,Aggregator, 'NonRes Data'!$H:$H, SASize, 'NonRes Data'!$E:$E,Industry,'NonRes Data'!$F:$F,AutoDR,'NonRes Data'!$G:$G,DualDR,'NonRes Data'!$I:$I,Product,'NonRes Data'!$J:$J,Date, 'NonRes Data'!$K:$K, $F$7, 'NonRes Data'!$L:$L, $H$7,'NonRes Data'!$O:$O,IF(EventWindow="Combined",1,IF($C$8=1,$C$9,0))), 0)</f>
        <v>92.908739999999995</v>
      </c>
      <c r="I27" s="13">
        <f t="shared" ca="1" si="3"/>
        <v>0.17706929282503625</v>
      </c>
      <c r="J27" s="13">
        <f t="shared" ca="1" si="3"/>
        <v>0.25209034486275522</v>
      </c>
      <c r="K27" s="13">
        <f t="shared" ca="1" si="3"/>
        <v>0.30404969696969697</v>
      </c>
      <c r="L27" s="13">
        <f t="shared" ca="1" si="3"/>
        <v>0.35600904907663872</v>
      </c>
      <c r="M27" s="13">
        <f t="shared" ca="1" si="3"/>
        <v>0.43103010111435769</v>
      </c>
      <c r="N27" s="13" t="str">
        <f t="shared" ca="1" si="1"/>
        <v>Yes</v>
      </c>
      <c r="O27" s="2">
        <f ca="1">IFERROR(AVERAGEIFS(OFFSET('NonRes Data'!$A:$A, 0, MATCH(O$3&amp;'Table - Non-Residential'!$D27, 'NonRes Data'!$1:$1, 0)-1), 'NonRes Data'!$A:$A,"Sum",'NonRes Data'!$C:$C,LCA,'NonRes Data'!$D:$D,Aggregator, 'NonRes Data'!$H:$H, SASize, 'NonRes Data'!$E:$E,Industry,'NonRes Data'!$F:$F,AutoDR,'NonRes Data'!$G:$G,DualDR,'NonRes Data'!$I:$I,Product,'NonRes Data'!$J:$J,Date, 'NonRes Data'!$K:$K, $F$7, 'NonRes Data'!$L:$L, $H$7,'NonRes Data'!$O:$O,IF(EventWindow="Combined",1,IF($C$8=1,$C$9,0))), 0)</f>
        <v>6682.0410000000002</v>
      </c>
    </row>
    <row r="28" spans="1:15" ht="15" customHeight="1" x14ac:dyDescent="0.25">
      <c r="D28" s="12">
        <v>14</v>
      </c>
      <c r="E28" s="13">
        <f t="shared" ca="1" si="2"/>
        <v>122.23208606060606</v>
      </c>
      <c r="F28" s="13">
        <f ca="1">IFERROR(AVERAGEIFS(OFFSET('NonRes Data'!$A:$A, 0, MATCH(F$3&amp;'Table - Non-Residential'!$D28, 'NonRes Data'!$1:$1, 0)-1), 'NonRes Data'!$A:$A,"Sum",'NonRes Data'!$C:$C,LCA,'NonRes Data'!$D:$D,Aggregator, 'NonRes Data'!$H:$H, SASize, 'NonRes Data'!$E:$E,Industry,'NonRes Data'!$F:$F,AutoDR,'NonRes Data'!$G:$G,DualDR,'NonRes Data'!$I:$I,Product,'NonRes Data'!$J:$J,Date, 'NonRes Data'!$K:$K, $F$7, 'NonRes Data'!$L:$L, $H$7,'NonRes Data'!$O:$O,IF(EventWindow="Combined",1,IF($C$8=1,$C$9,0)))*IF(ResultType="Aggregate Impact",1/1000,1/$I$5), 0)</f>
        <v>120.73864242424243</v>
      </c>
      <c r="G28" s="13">
        <f ca="1">IFERROR(AVERAGEIFS(OFFSET('NonRes Data'!$A:$A, 0, MATCH(G$3&amp;'Table - Non-Residential'!$D28, 'NonRes Data'!$1:$1, 0)-1), 'NonRes Data'!$A:$A,"Sum",'NonRes Data'!$C:$C,LCA,'NonRes Data'!$D:$D,Aggregator, 'NonRes Data'!$H:$H, SASize, 'NonRes Data'!$E:$E,Industry,'NonRes Data'!$F:$F,AutoDR,'NonRes Data'!$G:$G,DualDR,'NonRes Data'!$I:$I,Product,'NonRes Data'!$J:$J,Date, 'NonRes Data'!$K:$K, $F$7, 'NonRes Data'!$L:$L, $H$7,'NonRes Data'!$O:$O,IF(EventWindow="Combined",1,IF($C$8=1,$C$9,0)))*IF(ResultType="Aggregate Impact",1/1000,1/$I$5), 0)</f>
        <v>1.4934436363636363</v>
      </c>
      <c r="H28" s="13">
        <f ca="1">IFERROR(AVERAGEIFS(OFFSET('NonRes Data'!$A:$A, 0, MATCH(H$3&amp;'Table - Non-Residential'!$D28, 'NonRes Data'!$1:$1, 0)-1), 'NonRes Data'!$A:$A,"Sum",'NonRes Data'!$C:$C,LCA,'NonRes Data'!$D:$D,Aggregator, 'NonRes Data'!$H:$H, SASize, 'NonRes Data'!$E:$E,Industry,'NonRes Data'!$F:$F,AutoDR,'NonRes Data'!$G:$G,DualDR,'NonRes Data'!$I:$I,Product,'NonRes Data'!$J:$J,Date, 'NonRes Data'!$K:$K, $F$7, 'NonRes Data'!$L:$L, $H$7,'NonRes Data'!$O:$O,IF(EventWindow="Combined",1,IF($C$8=1,$C$9,0))), 0)</f>
        <v>96.513310000000004</v>
      </c>
      <c r="I28" s="13">
        <f t="shared" ca="1" si="3"/>
        <v>1.2939191474028144</v>
      </c>
      <c r="J28" s="13">
        <f t="shared" ca="1" si="3"/>
        <v>1.4117998327727901</v>
      </c>
      <c r="K28" s="13">
        <f t="shared" ca="1" si="3"/>
        <v>1.4934436363636363</v>
      </c>
      <c r="L28" s="13">
        <f t="shared" ca="1" si="3"/>
        <v>1.5750874399544825</v>
      </c>
      <c r="M28" s="13">
        <f t="shared" ca="1" si="3"/>
        <v>1.6929681253244582</v>
      </c>
      <c r="N28" s="13" t="str">
        <f t="shared" ca="1" si="1"/>
        <v>Yes</v>
      </c>
      <c r="O28" s="2">
        <f ca="1">IFERROR(AVERAGEIFS(OFFSET('NonRes Data'!$A:$A, 0, MATCH(O$3&amp;'Table - Non-Residential'!$D28, 'NonRes Data'!$1:$1, 0)-1), 'NonRes Data'!$A:$A,"Sum",'NonRes Data'!$C:$C,LCA,'NonRes Data'!$D:$D,Aggregator, 'NonRes Data'!$H:$H, SASize, 'NonRes Data'!$E:$E,Industry,'NonRes Data'!$F:$F,AutoDR,'NonRes Data'!$G:$G,DualDR,'NonRes Data'!$I:$I,Product,'NonRes Data'!$J:$J,Date, 'NonRes Data'!$K:$K, $F$7, 'NonRes Data'!$L:$L, $H$7,'NonRes Data'!$O:$O,IF(EventWindow="Combined",1,IF($C$8=1,$C$9,0))), 0)</f>
        <v>16497.88</v>
      </c>
    </row>
    <row r="29" spans="1:15" ht="15" customHeight="1" x14ac:dyDescent="0.25">
      <c r="D29" s="12">
        <v>15</v>
      </c>
      <c r="E29" s="13">
        <f t="shared" ca="1" si="2"/>
        <v>126.9007418181818</v>
      </c>
      <c r="F29" s="13">
        <f ca="1">IFERROR(AVERAGEIFS(OFFSET('NonRes Data'!$A:$A, 0, MATCH(F$3&amp;'Table - Non-Residential'!$D29, 'NonRes Data'!$1:$1, 0)-1), 'NonRes Data'!$A:$A,"Sum",'NonRes Data'!$C:$C,LCA,'NonRes Data'!$D:$D,Aggregator, 'NonRes Data'!$H:$H, SASize, 'NonRes Data'!$E:$E,Industry,'NonRes Data'!$F:$F,AutoDR,'NonRes Data'!$G:$G,DualDR,'NonRes Data'!$I:$I,Product,'NonRes Data'!$J:$J,Date, 'NonRes Data'!$K:$K, $F$7, 'NonRes Data'!$L:$L, $H$7,'NonRes Data'!$O:$O,IF(EventWindow="Combined",1,IF($C$8=1,$C$9,0)))*IF(ResultType="Aggregate Impact",1/1000,1/$I$5), 0)</f>
        <v>124.94896969696968</v>
      </c>
      <c r="G29" s="13">
        <f ca="1">IFERROR(AVERAGEIFS(OFFSET('NonRes Data'!$A:$A, 0, MATCH(G$3&amp;'Table - Non-Residential'!$D29, 'NonRes Data'!$1:$1, 0)-1), 'NonRes Data'!$A:$A,"Sum",'NonRes Data'!$C:$C,LCA,'NonRes Data'!$D:$D,Aggregator, 'NonRes Data'!$H:$H, SASize, 'NonRes Data'!$E:$E,Industry,'NonRes Data'!$F:$F,AutoDR,'NonRes Data'!$G:$G,DualDR,'NonRes Data'!$I:$I,Product,'NonRes Data'!$J:$J,Date, 'NonRes Data'!$K:$K, $F$7, 'NonRes Data'!$L:$L, $H$7,'NonRes Data'!$O:$O,IF(EventWindow="Combined",1,IF($C$8=1,$C$9,0)))*IF(ResultType="Aggregate Impact",1/1000,1/$I$5), 0)</f>
        <v>1.9517721212121213</v>
      </c>
      <c r="H29" s="13">
        <f ca="1">IFERROR(AVERAGEIFS(OFFSET('NonRes Data'!$A:$A, 0, MATCH(H$3&amp;'Table - Non-Residential'!$D29, 'NonRes Data'!$1:$1, 0)-1), 'NonRes Data'!$A:$A,"Sum",'NonRes Data'!$C:$C,LCA,'NonRes Data'!$D:$D,Aggregator, 'NonRes Data'!$H:$H, SASize, 'NonRes Data'!$E:$E,Industry,'NonRes Data'!$F:$F,AutoDR,'NonRes Data'!$G:$G,DualDR,'NonRes Data'!$I:$I,Product,'NonRes Data'!$J:$J,Date, 'NonRes Data'!$K:$K, $F$7, 'NonRes Data'!$L:$L, $H$7,'NonRes Data'!$O:$O,IF(EventWindow="Combined",1,IF($C$8=1,$C$9,0))), 0)</f>
        <v>99.126949999999994</v>
      </c>
      <c r="I29" s="13">
        <f t="shared" ca="1" si="3"/>
        <v>1.6378194855011814</v>
      </c>
      <c r="J29" s="13">
        <f t="shared" ca="1" si="3"/>
        <v>1.8233052474949529</v>
      </c>
      <c r="K29" s="13">
        <f t="shared" ca="1" si="3"/>
        <v>1.9517721212121213</v>
      </c>
      <c r="L29" s="13">
        <f t="shared" ca="1" si="3"/>
        <v>2.0802389949292897</v>
      </c>
      <c r="M29" s="13">
        <f t="shared" ca="1" si="3"/>
        <v>2.2657247569230612</v>
      </c>
      <c r="N29" s="13" t="str">
        <f t="shared" ca="1" si="1"/>
        <v>Yes</v>
      </c>
      <c r="O29" s="2">
        <f ca="1">IFERROR(AVERAGEIFS(OFFSET('NonRes Data'!$A:$A, 0, MATCH(O$3&amp;'Table - Non-Residential'!$D29, 'NonRes Data'!$1:$1, 0)-1), 'NonRes Data'!$A:$A,"Sum",'NonRes Data'!$C:$C,LCA,'NonRes Data'!$D:$D,Aggregator, 'NonRes Data'!$H:$H, SASize, 'NonRes Data'!$E:$E,Industry,'NonRes Data'!$F:$F,AutoDR,'NonRes Data'!$G:$G,DualDR,'NonRes Data'!$I:$I,Product,'NonRes Data'!$J:$J,Date, 'NonRes Data'!$K:$K, $F$7, 'NonRes Data'!$L:$L, $H$7,'NonRes Data'!$O:$O,IF(EventWindow="Combined",1,IF($C$8=1,$C$9,0))), 0)</f>
        <v>40847.360000000001</v>
      </c>
    </row>
    <row r="30" spans="1:15" ht="15" customHeight="1" x14ac:dyDescent="0.25">
      <c r="D30" s="12">
        <v>16</v>
      </c>
      <c r="E30" s="13">
        <f t="shared" ca="1" si="2"/>
        <v>130.90542424242426</v>
      </c>
      <c r="F30" s="13">
        <f ca="1">IFERROR(AVERAGEIFS(OFFSET('NonRes Data'!$A:$A, 0, MATCH(F$3&amp;'Table - Non-Residential'!$D30, 'NonRes Data'!$1:$1, 0)-1), 'NonRes Data'!$A:$A,"Sum",'NonRes Data'!$C:$C,LCA,'NonRes Data'!$D:$D,Aggregator, 'NonRes Data'!$H:$H, SASize, 'NonRes Data'!$E:$E,Industry,'NonRes Data'!$F:$F,AutoDR,'NonRes Data'!$G:$G,DualDR,'NonRes Data'!$I:$I,Product,'NonRes Data'!$J:$J,Date, 'NonRes Data'!$K:$K, $F$7, 'NonRes Data'!$L:$L, $H$7,'NonRes Data'!$O:$O,IF(EventWindow="Combined",1,IF($C$8=1,$C$9,0)))*IF(ResultType="Aggregate Impact",1/1000,1/$I$5), 0)</f>
        <v>128.73103030303031</v>
      </c>
      <c r="G30" s="13">
        <f ca="1">IFERROR(AVERAGEIFS(OFFSET('NonRes Data'!$A:$A, 0, MATCH(G$3&amp;'Table - Non-Residential'!$D30, 'NonRes Data'!$1:$1, 0)-1), 'NonRes Data'!$A:$A,"Sum",'NonRes Data'!$C:$C,LCA,'NonRes Data'!$D:$D,Aggregator, 'NonRes Data'!$H:$H, SASize, 'NonRes Data'!$E:$E,Industry,'NonRes Data'!$F:$F,AutoDR,'NonRes Data'!$G:$G,DualDR,'NonRes Data'!$I:$I,Product,'NonRes Data'!$J:$J,Date, 'NonRes Data'!$K:$K, $F$7, 'NonRes Data'!$L:$L, $H$7,'NonRes Data'!$O:$O,IF(EventWindow="Combined",1,IF($C$8=1,$C$9,0)))*IF(ResultType="Aggregate Impact",1/1000,1/$I$5), 0)</f>
        <v>2.1743939393939393</v>
      </c>
      <c r="H30" s="13">
        <f ca="1">IFERROR(AVERAGEIFS(OFFSET('NonRes Data'!$A:$A, 0, MATCH(H$3&amp;'Table - Non-Residential'!$D30, 'NonRes Data'!$1:$1, 0)-1), 'NonRes Data'!$A:$A,"Sum",'NonRes Data'!$C:$C,LCA,'NonRes Data'!$D:$D,Aggregator, 'NonRes Data'!$H:$H, SASize, 'NonRes Data'!$E:$E,Industry,'NonRes Data'!$F:$F,AutoDR,'NonRes Data'!$G:$G,DualDR,'NonRes Data'!$I:$I,Product,'NonRes Data'!$J:$J,Date, 'NonRes Data'!$K:$K, $F$7, 'NonRes Data'!$L:$L, $H$7,'NonRes Data'!$O:$O,IF(EventWindow="Combined",1,IF($C$8=1,$C$9,0))), 0)</f>
        <v>101.1208</v>
      </c>
      <c r="I30" s="13">
        <f t="shared" ca="1" si="3"/>
        <v>1.8227532228172927</v>
      </c>
      <c r="J30" s="13">
        <f t="shared" ca="1" si="3"/>
        <v>2.0305054084759853</v>
      </c>
      <c r="K30" s="13">
        <f t="shared" ca="1" si="3"/>
        <v>2.1743939393939393</v>
      </c>
      <c r="L30" s="13">
        <f t="shared" ca="1" si="3"/>
        <v>2.3182824703118929</v>
      </c>
      <c r="M30" s="13">
        <f t="shared" ca="1" si="3"/>
        <v>2.526034655970586</v>
      </c>
      <c r="N30" s="13" t="str">
        <f t="shared" ca="1" si="1"/>
        <v>Yes</v>
      </c>
      <c r="O30" s="2">
        <f ca="1">IFERROR(AVERAGEIFS(OFFSET('NonRes Data'!$A:$A, 0, MATCH(O$3&amp;'Table - Non-Residential'!$D30, 'NonRes Data'!$1:$1, 0)-1), 'NonRes Data'!$A:$A,"Sum",'NonRes Data'!$C:$C,LCA,'NonRes Data'!$D:$D,Aggregator, 'NonRes Data'!$H:$H, SASize, 'NonRes Data'!$E:$E,Industry,'NonRes Data'!$F:$F,AutoDR,'NonRes Data'!$G:$G,DualDR,'NonRes Data'!$I:$I,Product,'NonRes Data'!$J:$J,Date, 'NonRes Data'!$K:$K, $F$7, 'NonRes Data'!$L:$L, $H$7,'NonRes Data'!$O:$O,IF(EventWindow="Combined",1,IF($C$8=1,$C$9,0))), 0)</f>
        <v>51242.94</v>
      </c>
    </row>
    <row r="31" spans="1:15" ht="15" customHeight="1" x14ac:dyDescent="0.25">
      <c r="D31" s="12">
        <v>17</v>
      </c>
      <c r="E31" s="13">
        <f t="shared" ca="1" si="2"/>
        <v>133.43795636363637</v>
      </c>
      <c r="F31" s="13">
        <f ca="1">IFERROR(AVERAGEIFS(OFFSET('NonRes Data'!$A:$A, 0, MATCH(F$3&amp;'Table - Non-Residential'!$D31, 'NonRes Data'!$1:$1, 0)-1), 'NonRes Data'!$A:$A,"Sum",'NonRes Data'!$C:$C,LCA,'NonRes Data'!$D:$D,Aggregator, 'NonRes Data'!$H:$H, SASize, 'NonRes Data'!$E:$E,Industry,'NonRes Data'!$F:$F,AutoDR,'NonRes Data'!$G:$G,DualDR,'NonRes Data'!$I:$I,Product,'NonRes Data'!$J:$J,Date, 'NonRes Data'!$K:$K, $F$7, 'NonRes Data'!$L:$L, $H$7,'NonRes Data'!$O:$O,IF(EventWindow="Combined",1,IF($C$8=1,$C$9,0)))*IF(ResultType="Aggregate Impact",1/1000,1/$I$5), 0)</f>
        <v>129.232</v>
      </c>
      <c r="G31" s="13">
        <f ca="1">IFERROR(AVERAGEIFS(OFFSET('NonRes Data'!$A:$A, 0, MATCH(G$3&amp;'Table - Non-Residential'!$D31, 'NonRes Data'!$1:$1, 0)-1), 'NonRes Data'!$A:$A,"Sum",'NonRes Data'!$C:$C,LCA,'NonRes Data'!$D:$D,Aggregator, 'NonRes Data'!$H:$H, SASize, 'NonRes Data'!$E:$E,Industry,'NonRes Data'!$F:$F,AutoDR,'NonRes Data'!$G:$G,DualDR,'NonRes Data'!$I:$I,Product,'NonRes Data'!$J:$J,Date, 'NonRes Data'!$K:$K, $F$7, 'NonRes Data'!$L:$L, $H$7,'NonRes Data'!$O:$O,IF(EventWindow="Combined",1,IF($C$8=1,$C$9,0)))*IF(ResultType="Aggregate Impact",1/1000,1/$I$5), 0)</f>
        <v>4.2059563636363642</v>
      </c>
      <c r="H31" s="13">
        <f ca="1">IFERROR(AVERAGEIFS(OFFSET('NonRes Data'!$A:$A, 0, MATCH(H$3&amp;'Table - Non-Residential'!$D31, 'NonRes Data'!$1:$1, 0)-1), 'NonRes Data'!$A:$A,"Sum",'NonRes Data'!$C:$C,LCA,'NonRes Data'!$D:$D,Aggregator, 'NonRes Data'!$H:$H, SASize, 'NonRes Data'!$E:$E,Industry,'NonRes Data'!$F:$F,AutoDR,'NonRes Data'!$G:$G,DualDR,'NonRes Data'!$I:$I,Product,'NonRes Data'!$J:$J,Date, 'NonRes Data'!$K:$K, $F$7, 'NonRes Data'!$L:$L, $H$7,'NonRes Data'!$O:$O,IF(EventWindow="Combined",1,IF($C$8=1,$C$9,0))), 0)</f>
        <v>101.6979</v>
      </c>
      <c r="I31" s="13">
        <f t="shared" ca="1" si="3"/>
        <v>3.8520933715881389</v>
      </c>
      <c r="J31" s="13">
        <f t="shared" ca="1" si="3"/>
        <v>4.0611584956086082</v>
      </c>
      <c r="K31" s="13">
        <f t="shared" ca="1" si="3"/>
        <v>4.2059563636363642</v>
      </c>
      <c r="L31" s="13">
        <f t="shared" ca="1" si="3"/>
        <v>4.3507542316641201</v>
      </c>
      <c r="M31" s="13">
        <f t="shared" ca="1" si="3"/>
        <v>4.5598193556845894</v>
      </c>
      <c r="N31" s="13" t="str">
        <f t="shared" ca="1" si="1"/>
        <v>Yes</v>
      </c>
      <c r="O31" s="2">
        <f ca="1">IFERROR(AVERAGEIFS(OFFSET('NonRes Data'!$A:$A, 0, MATCH(O$3&amp;'Table - Non-Residential'!$D31, 'NonRes Data'!$1:$1, 0)-1), 'NonRes Data'!$A:$A,"Sum",'NonRes Data'!$C:$C,LCA,'NonRes Data'!$D:$D,Aggregator, 'NonRes Data'!$H:$H, SASize, 'NonRes Data'!$E:$E,Industry,'NonRes Data'!$F:$F,AutoDR,'NonRes Data'!$G:$G,DualDR,'NonRes Data'!$I:$I,Product,'NonRes Data'!$J:$J,Date, 'NonRes Data'!$K:$K, $F$7, 'NonRes Data'!$L:$L, $H$7,'NonRes Data'!$O:$O,IF(EventWindow="Combined",1,IF($C$8=1,$C$9,0))), 0)</f>
        <v>51892.67</v>
      </c>
    </row>
    <row r="32" spans="1:15" ht="15" customHeight="1" x14ac:dyDescent="0.25">
      <c r="D32" s="12">
        <v>18</v>
      </c>
      <c r="E32" s="13">
        <f t="shared" ca="1" si="2"/>
        <v>134.44692121212123</v>
      </c>
      <c r="F32" s="13">
        <f ca="1">IFERROR(AVERAGEIFS(OFFSET('NonRes Data'!$A:$A, 0, MATCH(F$3&amp;'Table - Non-Residential'!$D32, 'NonRes Data'!$1:$1, 0)-1), 'NonRes Data'!$A:$A,"Sum",'NonRes Data'!$C:$C,LCA,'NonRes Data'!$D:$D,Aggregator, 'NonRes Data'!$H:$H, SASize, 'NonRes Data'!$E:$E,Industry,'NonRes Data'!$F:$F,AutoDR,'NonRes Data'!$G:$G,DualDR,'NonRes Data'!$I:$I,Product,'NonRes Data'!$J:$J,Date, 'NonRes Data'!$K:$K, $F$7, 'NonRes Data'!$L:$L, $H$7,'NonRes Data'!$O:$O,IF(EventWindow="Combined",1,IF($C$8=1,$C$9,0)))*IF(ResultType="Aggregate Impact",1/1000,1/$I$5), 0)</f>
        <v>109.51184242424243</v>
      </c>
      <c r="G32" s="13">
        <f ca="1">IFERROR(AVERAGEIFS(OFFSET('NonRes Data'!$A:$A, 0, MATCH(G$3&amp;'Table - Non-Residential'!$D32, 'NonRes Data'!$1:$1, 0)-1), 'NonRes Data'!$A:$A,"Sum",'NonRes Data'!$C:$C,LCA,'NonRes Data'!$D:$D,Aggregator, 'NonRes Data'!$H:$H, SASize, 'NonRes Data'!$E:$E,Industry,'NonRes Data'!$F:$F,AutoDR,'NonRes Data'!$G:$G,DualDR,'NonRes Data'!$I:$I,Product,'NonRes Data'!$J:$J,Date, 'NonRes Data'!$K:$K, $F$7, 'NonRes Data'!$L:$L, $H$7,'NonRes Data'!$O:$O,IF(EventWindow="Combined",1,IF($C$8=1,$C$9,0)))*IF(ResultType="Aggregate Impact",1/1000,1/$I$5), 0)</f>
        <v>24.935078787878787</v>
      </c>
      <c r="H32" s="13">
        <f ca="1">IFERROR(AVERAGEIFS(OFFSET('NonRes Data'!$A:$A, 0, MATCH(H$3&amp;'Table - Non-Residential'!$D32, 'NonRes Data'!$1:$1, 0)-1), 'NonRes Data'!$A:$A,"Sum",'NonRes Data'!$C:$C,LCA,'NonRes Data'!$D:$D,Aggregator, 'NonRes Data'!$H:$H, SASize, 'NonRes Data'!$E:$E,Industry,'NonRes Data'!$F:$F,AutoDR,'NonRes Data'!$G:$G,DualDR,'NonRes Data'!$I:$I,Product,'NonRes Data'!$J:$J,Date, 'NonRes Data'!$K:$K, $F$7, 'NonRes Data'!$L:$L, $H$7,'NonRes Data'!$O:$O,IF(EventWindow="Combined",1,IF($C$8=1,$C$9,0))), 0)</f>
        <v>101.0727</v>
      </c>
      <c r="I32" s="13">
        <f t="shared" ca="1" si="3"/>
        <v>24.577151644121976</v>
      </c>
      <c r="J32" s="13">
        <f t="shared" ca="1" si="3"/>
        <v>24.788617901914801</v>
      </c>
      <c r="K32" s="13">
        <f t="shared" ca="1" si="3"/>
        <v>24.935078787878787</v>
      </c>
      <c r="L32" s="13">
        <f t="shared" ca="1" si="3"/>
        <v>25.081539673842773</v>
      </c>
      <c r="M32" s="13">
        <f t="shared" ca="1" si="3"/>
        <v>25.293005931635598</v>
      </c>
      <c r="N32" s="13" t="str">
        <f t="shared" ca="1" si="1"/>
        <v>Yes</v>
      </c>
      <c r="O32" s="2">
        <f ca="1">IFERROR(AVERAGEIFS(OFFSET('NonRes Data'!$A:$A, 0, MATCH(O$3&amp;'Table - Non-Residential'!$D32, 'NonRes Data'!$1:$1, 0)-1), 'NonRes Data'!$A:$A,"Sum",'NonRes Data'!$C:$C,LCA,'NonRes Data'!$D:$D,Aggregator, 'NonRes Data'!$H:$H, SASize, 'NonRes Data'!$E:$E,Industry,'NonRes Data'!$F:$F,AutoDR,'NonRes Data'!$G:$G,DualDR,'NonRes Data'!$I:$I,Product,'NonRes Data'!$J:$J,Date, 'NonRes Data'!$K:$K, $F$7, 'NonRes Data'!$L:$L, $H$7,'NonRes Data'!$O:$O,IF(EventWindow="Combined",1,IF($C$8=1,$C$9,0))), 0)</f>
        <v>53091.5</v>
      </c>
    </row>
    <row r="33" spans="4:15" ht="15" customHeight="1" x14ac:dyDescent="0.25">
      <c r="D33" s="12">
        <v>19</v>
      </c>
      <c r="E33" s="13">
        <f t="shared" ca="1" si="2"/>
        <v>130.87780606060605</v>
      </c>
      <c r="F33" s="13">
        <f ca="1">IFERROR(AVERAGEIFS(OFFSET('NonRes Data'!$A:$A, 0, MATCH(F$3&amp;'Table - Non-Residential'!$D33, 'NonRes Data'!$1:$1, 0)-1), 'NonRes Data'!$A:$A,"Sum",'NonRes Data'!$C:$C,LCA,'NonRes Data'!$D:$D,Aggregator, 'NonRes Data'!$H:$H, SASize, 'NonRes Data'!$E:$E,Industry,'NonRes Data'!$F:$F,AutoDR,'NonRes Data'!$G:$G,DualDR,'NonRes Data'!$I:$I,Product,'NonRes Data'!$J:$J,Date, 'NonRes Data'!$K:$K, $F$7, 'NonRes Data'!$L:$L, $H$7,'NonRes Data'!$O:$O,IF(EventWindow="Combined",1,IF($C$8=1,$C$9,0)))*IF(ResultType="Aggregate Impact",1/1000,1/$I$5), 0)</f>
        <v>109.9628606060606</v>
      </c>
      <c r="G33" s="13">
        <f ca="1">IFERROR(AVERAGEIFS(OFFSET('NonRes Data'!$A:$A, 0, MATCH(G$3&amp;'Table - Non-Residential'!$D33, 'NonRes Data'!$1:$1, 0)-1), 'NonRes Data'!$A:$A,"Sum",'NonRes Data'!$C:$C,LCA,'NonRes Data'!$D:$D,Aggregator, 'NonRes Data'!$H:$H, SASize, 'NonRes Data'!$E:$E,Industry,'NonRes Data'!$F:$F,AutoDR,'NonRes Data'!$G:$G,DualDR,'NonRes Data'!$I:$I,Product,'NonRes Data'!$J:$J,Date, 'NonRes Data'!$K:$K, $F$7, 'NonRes Data'!$L:$L, $H$7,'NonRes Data'!$O:$O,IF(EventWindow="Combined",1,IF($C$8=1,$C$9,0)))*IF(ResultType="Aggregate Impact",1/1000,1/$I$5), 0)</f>
        <v>20.914945454545457</v>
      </c>
      <c r="H33" s="13">
        <f ca="1">IFERROR(AVERAGEIFS(OFFSET('NonRes Data'!$A:$A, 0, MATCH(H$3&amp;'Table - Non-Residential'!$D33, 'NonRes Data'!$1:$1, 0)-1), 'NonRes Data'!$A:$A,"Sum",'NonRes Data'!$C:$C,LCA,'NonRes Data'!$D:$D,Aggregator, 'NonRes Data'!$H:$H, SASize, 'NonRes Data'!$E:$E,Industry,'NonRes Data'!$F:$F,AutoDR,'NonRes Data'!$G:$G,DualDR,'NonRes Data'!$I:$I,Product,'NonRes Data'!$J:$J,Date, 'NonRes Data'!$K:$K, $F$7, 'NonRes Data'!$L:$L, $H$7,'NonRes Data'!$O:$O,IF(EventWindow="Combined",1,IF($C$8=1,$C$9,0))), 0)</f>
        <v>99.646699999999996</v>
      </c>
      <c r="I33" s="13">
        <f t="shared" ca="1" si="3"/>
        <v>20.470930955523656</v>
      </c>
      <c r="J33" s="13">
        <f t="shared" ca="1" si="3"/>
        <v>20.733258320608019</v>
      </c>
      <c r="K33" s="13">
        <f t="shared" ca="1" si="3"/>
        <v>20.914945454545457</v>
      </c>
      <c r="L33" s="13">
        <f t="shared" ca="1" si="3"/>
        <v>21.096632588482894</v>
      </c>
      <c r="M33" s="13">
        <f t="shared" ca="1" si="3"/>
        <v>21.358959953567258</v>
      </c>
      <c r="N33" s="13" t="str">
        <f t="shared" ca="1" si="1"/>
        <v>Yes</v>
      </c>
      <c r="O33" s="2">
        <f ca="1">IFERROR(AVERAGEIFS(OFFSET('NonRes Data'!$A:$A, 0, MATCH(O$3&amp;'Table - Non-Residential'!$D33, 'NonRes Data'!$1:$1, 0)-1), 'NonRes Data'!$A:$A,"Sum",'NonRes Data'!$C:$C,LCA,'NonRes Data'!$D:$D,Aggregator, 'NonRes Data'!$H:$H, SASize, 'NonRes Data'!$E:$E,Industry,'NonRes Data'!$F:$F,AutoDR,'NonRes Data'!$G:$G,DualDR,'NonRes Data'!$I:$I,Product,'NonRes Data'!$J:$J,Date, 'NonRes Data'!$K:$K, $F$7, 'NonRes Data'!$L:$L, $H$7,'NonRes Data'!$O:$O,IF(EventWindow="Combined",1,IF($C$8=1,$C$9,0))), 0)</f>
        <v>81701.5</v>
      </c>
    </row>
    <row r="34" spans="4:15" ht="15" customHeight="1" x14ac:dyDescent="0.25">
      <c r="D34" s="12">
        <v>20</v>
      </c>
      <c r="E34" s="13">
        <f t="shared" ca="1" si="2"/>
        <v>121.62949090909092</v>
      </c>
      <c r="F34" s="13">
        <f ca="1">IFERROR(AVERAGEIFS(OFFSET('NonRes Data'!$A:$A, 0, MATCH(F$3&amp;'Table - Non-Residential'!$D34, 'NonRes Data'!$1:$1, 0)-1), 'NonRes Data'!$A:$A,"Sum",'NonRes Data'!$C:$C,LCA,'NonRes Data'!$D:$D,Aggregator, 'NonRes Data'!$H:$H, SASize, 'NonRes Data'!$E:$E,Industry,'NonRes Data'!$F:$F,AutoDR,'NonRes Data'!$G:$G,DualDR,'NonRes Data'!$I:$I,Product,'NonRes Data'!$J:$J,Date, 'NonRes Data'!$K:$K, $F$7, 'NonRes Data'!$L:$L, $H$7,'NonRes Data'!$O:$O,IF(EventWindow="Combined",1,IF($C$8=1,$C$9,0)))*IF(ResultType="Aggregate Impact",1/1000,1/$I$5), 0)</f>
        <v>101.78683636363637</v>
      </c>
      <c r="G34" s="13">
        <f ca="1">IFERROR(AVERAGEIFS(OFFSET('NonRes Data'!$A:$A, 0, MATCH(G$3&amp;'Table - Non-Residential'!$D34, 'NonRes Data'!$1:$1, 0)-1), 'NonRes Data'!$A:$A,"Sum",'NonRes Data'!$C:$C,LCA,'NonRes Data'!$D:$D,Aggregator, 'NonRes Data'!$H:$H, SASize, 'NonRes Data'!$E:$E,Industry,'NonRes Data'!$F:$F,AutoDR,'NonRes Data'!$G:$G,DualDR,'NonRes Data'!$I:$I,Product,'NonRes Data'!$J:$J,Date, 'NonRes Data'!$K:$K, $F$7, 'NonRes Data'!$L:$L, $H$7,'NonRes Data'!$O:$O,IF(EventWindow="Combined",1,IF($C$8=1,$C$9,0)))*IF(ResultType="Aggregate Impact",1/1000,1/$I$5), 0)</f>
        <v>19.842654545454547</v>
      </c>
      <c r="H34" s="13">
        <f ca="1">IFERROR(AVERAGEIFS(OFFSET('NonRes Data'!$A:$A, 0, MATCH(H$3&amp;'Table - Non-Residential'!$D34, 'NonRes Data'!$1:$1, 0)-1), 'NonRes Data'!$A:$A,"Sum",'NonRes Data'!$C:$C,LCA,'NonRes Data'!$D:$D,Aggregator, 'NonRes Data'!$H:$H, SASize, 'NonRes Data'!$E:$E,Industry,'NonRes Data'!$F:$F,AutoDR,'NonRes Data'!$G:$G,DualDR,'NonRes Data'!$I:$I,Product,'NonRes Data'!$J:$J,Date, 'NonRes Data'!$K:$K, $F$7, 'NonRes Data'!$L:$L, $H$7,'NonRes Data'!$O:$O,IF(EventWindow="Combined",1,IF($C$8=1,$C$9,0))), 0)</f>
        <v>96.943730000000002</v>
      </c>
      <c r="I34" s="13">
        <f t="shared" ca="1" si="3"/>
        <v>19.28090335278408</v>
      </c>
      <c r="J34" s="13">
        <f t="shared" ca="1" si="3"/>
        <v>19.612790510818094</v>
      </c>
      <c r="K34" s="13">
        <f t="shared" ca="1" si="3"/>
        <v>19.842654545454547</v>
      </c>
      <c r="L34" s="13">
        <f t="shared" ca="1" si="3"/>
        <v>20.072518580091</v>
      </c>
      <c r="M34" s="13">
        <f t="shared" ca="1" si="3"/>
        <v>20.404405738125014</v>
      </c>
      <c r="N34" s="13" t="str">
        <f t="shared" ca="1" si="1"/>
        <v>Yes</v>
      </c>
      <c r="O34" s="2">
        <f ca="1">IFERROR(AVERAGEIFS(OFFSET('NonRes Data'!$A:$A, 0, MATCH(O$3&amp;'Table - Non-Residential'!$D34, 'NonRes Data'!$1:$1, 0)-1), 'NonRes Data'!$A:$A,"Sum",'NonRes Data'!$C:$C,LCA,'NonRes Data'!$D:$D,Aggregator, 'NonRes Data'!$H:$H, SASize, 'NonRes Data'!$E:$E,Industry,'NonRes Data'!$F:$F,AutoDR,'NonRes Data'!$G:$G,DualDR,'NonRes Data'!$I:$I,Product,'NonRes Data'!$J:$J,Date, 'NonRes Data'!$K:$K, $F$7, 'NonRes Data'!$L:$L, $H$7,'NonRes Data'!$O:$O,IF(EventWindow="Combined",1,IF($C$8=1,$C$9,0))), 0)</f>
        <v>130774.7</v>
      </c>
    </row>
    <row r="35" spans="4:15" ht="15" customHeight="1" x14ac:dyDescent="0.25">
      <c r="D35" s="12">
        <v>21</v>
      </c>
      <c r="E35" s="13">
        <f t="shared" ca="1" si="2"/>
        <v>108.52202424242424</v>
      </c>
      <c r="F35" s="13">
        <f ca="1">IFERROR(AVERAGEIFS(OFFSET('NonRes Data'!$A:$A, 0, MATCH(F$3&amp;'Table - Non-Residential'!$D35, 'NonRes Data'!$1:$1, 0)-1), 'NonRes Data'!$A:$A,"Sum",'NonRes Data'!$C:$C,LCA,'NonRes Data'!$D:$D,Aggregator, 'NonRes Data'!$H:$H, SASize, 'NonRes Data'!$E:$E,Industry,'NonRes Data'!$F:$F,AutoDR,'NonRes Data'!$G:$G,DualDR,'NonRes Data'!$I:$I,Product,'NonRes Data'!$J:$J,Date, 'NonRes Data'!$K:$K, $F$7, 'NonRes Data'!$L:$L, $H$7,'NonRes Data'!$O:$O,IF(EventWindow="Combined",1,IF($C$8=1,$C$9,0)))*IF(ResultType="Aggregate Impact",1/1000,1/$I$5), 0)</f>
        <v>95.293575757575752</v>
      </c>
      <c r="G35" s="13">
        <f ca="1">IFERROR(AVERAGEIFS(OFFSET('NonRes Data'!$A:$A, 0, MATCH(G$3&amp;'Table - Non-Residential'!$D35, 'NonRes Data'!$1:$1, 0)-1), 'NonRes Data'!$A:$A,"Sum",'NonRes Data'!$C:$C,LCA,'NonRes Data'!$D:$D,Aggregator, 'NonRes Data'!$H:$H, SASize, 'NonRes Data'!$E:$E,Industry,'NonRes Data'!$F:$F,AutoDR,'NonRes Data'!$G:$G,DualDR,'NonRes Data'!$I:$I,Product,'NonRes Data'!$J:$J,Date, 'NonRes Data'!$K:$K, $F$7, 'NonRes Data'!$L:$L, $H$7,'NonRes Data'!$O:$O,IF(EventWindow="Combined",1,IF($C$8=1,$C$9,0)))*IF(ResultType="Aggregate Impact",1/1000,1/$I$5), 0)</f>
        <v>13.228448484848483</v>
      </c>
      <c r="H35" s="13">
        <f ca="1">IFERROR(AVERAGEIFS(OFFSET('NonRes Data'!$A:$A, 0, MATCH(H$3&amp;'Table - Non-Residential'!$D35, 'NonRes Data'!$1:$1, 0)-1), 'NonRes Data'!$A:$A,"Sum",'NonRes Data'!$C:$C,LCA,'NonRes Data'!$D:$D,Aggregator, 'NonRes Data'!$H:$H, SASize, 'NonRes Data'!$E:$E,Industry,'NonRes Data'!$F:$F,AutoDR,'NonRes Data'!$G:$G,DualDR,'NonRes Data'!$I:$I,Product,'NonRes Data'!$J:$J,Date, 'NonRes Data'!$K:$K, $F$7, 'NonRes Data'!$L:$L, $H$7,'NonRes Data'!$O:$O,IF(EventWindow="Combined",1,IF($C$8=1,$C$9,0))), 0)</f>
        <v>92.500739999999993</v>
      </c>
      <c r="I35" s="13">
        <f t="shared" ca="1" si="3"/>
        <v>12.685071598036965</v>
      </c>
      <c r="J35" s="13">
        <f t="shared" ca="1" si="3"/>
        <v>13.006103067232322</v>
      </c>
      <c r="K35" s="13">
        <f t="shared" ca="1" si="3"/>
        <v>13.228448484848483</v>
      </c>
      <c r="L35" s="13">
        <f t="shared" ca="1" si="3"/>
        <v>13.450793902464644</v>
      </c>
      <c r="M35" s="13">
        <f t="shared" ca="1" si="3"/>
        <v>13.771825371660002</v>
      </c>
      <c r="N35" s="13" t="str">
        <f t="shared" ca="1" si="1"/>
        <v>Yes</v>
      </c>
      <c r="O35" s="2">
        <f ca="1">IFERROR(AVERAGEIFS(OFFSET('NonRes Data'!$A:$A, 0, MATCH(O$3&amp;'Table - Non-Residential'!$D35, 'NonRes Data'!$1:$1, 0)-1), 'NonRes Data'!$A:$A,"Sum",'NonRes Data'!$C:$C,LCA,'NonRes Data'!$D:$D,Aggregator, 'NonRes Data'!$H:$H, SASize, 'NonRes Data'!$E:$E,Industry,'NonRes Data'!$F:$F,AutoDR,'NonRes Data'!$G:$G,DualDR,'NonRes Data'!$I:$I,Product,'NonRes Data'!$J:$J,Date, 'NonRes Data'!$K:$K, $F$7, 'NonRes Data'!$L:$L, $H$7,'NonRes Data'!$O:$O,IF(EventWindow="Combined",1,IF($C$8=1,$C$9,0))), 0)</f>
        <v>122359.6</v>
      </c>
    </row>
    <row r="36" spans="4:15" ht="15" customHeight="1" x14ac:dyDescent="0.25">
      <c r="D36" s="12">
        <v>22</v>
      </c>
      <c r="E36" s="13">
        <f t="shared" ca="1" si="2"/>
        <v>94.508628242424251</v>
      </c>
      <c r="F36" s="13">
        <f ca="1">IFERROR(AVERAGEIFS(OFFSET('NonRes Data'!$A:$A, 0, MATCH(F$3&amp;'Table - Non-Residential'!$D36, 'NonRes Data'!$1:$1, 0)-1), 'NonRes Data'!$A:$A,"Sum",'NonRes Data'!$C:$C,LCA,'NonRes Data'!$D:$D,Aggregator, 'NonRes Data'!$H:$H, SASize, 'NonRes Data'!$E:$E,Industry,'NonRes Data'!$F:$F,AutoDR,'NonRes Data'!$G:$G,DualDR,'NonRes Data'!$I:$I,Product,'NonRes Data'!$J:$J,Date, 'NonRes Data'!$K:$K, $F$7, 'NonRes Data'!$L:$L, $H$7,'NonRes Data'!$O:$O,IF(EventWindow="Combined",1,IF($C$8=1,$C$9,0)))*IF(ResultType="Aggregate Impact",1/1000,1/$I$5), 0)</f>
        <v>94.046654545454558</v>
      </c>
      <c r="G36" s="13">
        <f ca="1">IFERROR(AVERAGEIFS(OFFSET('NonRes Data'!$A:$A, 0, MATCH(G$3&amp;'Table - Non-Residential'!$D36, 'NonRes Data'!$1:$1, 0)-1), 'NonRes Data'!$A:$A,"Sum",'NonRes Data'!$C:$C,LCA,'NonRes Data'!$D:$D,Aggregator, 'NonRes Data'!$H:$H, SASize, 'NonRes Data'!$E:$E,Industry,'NonRes Data'!$F:$F,AutoDR,'NonRes Data'!$G:$G,DualDR,'NonRes Data'!$I:$I,Product,'NonRes Data'!$J:$J,Date, 'NonRes Data'!$K:$K, $F$7, 'NonRes Data'!$L:$L, $H$7,'NonRes Data'!$O:$O,IF(EventWindow="Combined",1,IF($C$8=1,$C$9,0)))*IF(ResultType="Aggregate Impact",1/1000,1/$I$5), 0)</f>
        <v>0.46197369696969698</v>
      </c>
      <c r="H36" s="13">
        <f ca="1">IFERROR(AVERAGEIFS(OFFSET('NonRes Data'!$A:$A, 0, MATCH(H$3&amp;'Table - Non-Residential'!$D36, 'NonRes Data'!$1:$1, 0)-1), 'NonRes Data'!$A:$A,"Sum",'NonRes Data'!$C:$C,LCA,'NonRes Data'!$D:$D,Aggregator, 'NonRes Data'!$H:$H, SASize, 'NonRes Data'!$E:$E,Industry,'NonRes Data'!$F:$F,AutoDR,'NonRes Data'!$G:$G,DualDR,'NonRes Data'!$I:$I,Product,'NonRes Data'!$J:$J,Date, 'NonRes Data'!$K:$K, $F$7, 'NonRes Data'!$L:$L, $H$7,'NonRes Data'!$O:$O,IF(EventWindow="Combined",1,IF($C$8=1,$C$9,0))), 0)</f>
        <v>89.057860000000005</v>
      </c>
      <c r="I36" s="13">
        <f t="shared" ca="1" si="3"/>
        <v>4.5422123838573303E-2</v>
      </c>
      <c r="J36" s="13">
        <f t="shared" ca="1" si="3"/>
        <v>0.29152416969962158</v>
      </c>
      <c r="K36" s="13">
        <f t="shared" ca="1" si="3"/>
        <v>0.46197369696969698</v>
      </c>
      <c r="L36" s="13">
        <f t="shared" ca="1" si="3"/>
        <v>0.63242322423977237</v>
      </c>
      <c r="M36" s="13">
        <f t="shared" ca="1" si="3"/>
        <v>0.8785252701008206</v>
      </c>
      <c r="N36" s="13" t="str">
        <f t="shared" ca="1" si="1"/>
        <v>No</v>
      </c>
      <c r="O36" s="2">
        <f ca="1">IFERROR(AVERAGEIFS(OFFSET('NonRes Data'!$A:$A, 0, MATCH(O$3&amp;'Table - Non-Residential'!$D36, 'NonRes Data'!$1:$1, 0)-1), 'NonRes Data'!$A:$A,"Sum",'NonRes Data'!$C:$C,LCA,'NonRes Data'!$D:$D,Aggregator, 'NonRes Data'!$H:$H, SASize, 'NonRes Data'!$E:$E,Industry,'NonRes Data'!$F:$F,AutoDR,'NonRes Data'!$G:$G,DualDR,'NonRes Data'!$I:$I,Product,'NonRes Data'!$J:$J,Date, 'NonRes Data'!$K:$K, $F$7, 'NonRes Data'!$L:$L, $H$7,'NonRes Data'!$O:$O,IF(EventWindow="Combined",1,IF($C$8=1,$C$9,0))), 0)</f>
        <v>71907.350000000006</v>
      </c>
    </row>
    <row r="37" spans="4:15" ht="15" customHeight="1" x14ac:dyDescent="0.25">
      <c r="D37" s="12">
        <v>23</v>
      </c>
      <c r="E37" s="13">
        <f t="shared" ca="1" si="2"/>
        <v>76.610606060606045</v>
      </c>
      <c r="F37" s="13">
        <f ca="1">IFERROR(AVERAGEIFS(OFFSET('NonRes Data'!$A:$A, 0, MATCH(F$3&amp;'Table - Non-Residential'!$D37, 'NonRes Data'!$1:$1, 0)-1), 'NonRes Data'!$A:$A,"Sum",'NonRes Data'!$C:$C,LCA,'NonRes Data'!$D:$D,Aggregator, 'NonRes Data'!$H:$H, SASize, 'NonRes Data'!$E:$E,Industry,'NonRes Data'!$F:$F,AutoDR,'NonRes Data'!$G:$G,DualDR,'NonRes Data'!$I:$I,Product,'NonRes Data'!$J:$J,Date, 'NonRes Data'!$K:$K, $F$7, 'NonRes Data'!$L:$L, $H$7,'NonRes Data'!$O:$O,IF(EventWindow="Combined",1,IF($C$8=1,$C$9,0)))*IF(ResultType="Aggregate Impact",1/1000,1/$I$5), 0)</f>
        <v>78.096521212121203</v>
      </c>
      <c r="G37" s="13">
        <f ca="1">IFERROR(AVERAGEIFS(OFFSET('NonRes Data'!$A:$A, 0, MATCH(G$3&amp;'Table - Non-Residential'!$D37, 'NonRes Data'!$1:$1, 0)-1), 'NonRes Data'!$A:$A,"Sum",'NonRes Data'!$C:$C,LCA,'NonRes Data'!$D:$D,Aggregator, 'NonRes Data'!$H:$H, SASize, 'NonRes Data'!$E:$E,Industry,'NonRes Data'!$F:$F,AutoDR,'NonRes Data'!$G:$G,DualDR,'NonRes Data'!$I:$I,Product,'NonRes Data'!$J:$J,Date, 'NonRes Data'!$K:$K, $F$7, 'NonRes Data'!$L:$L, $H$7,'NonRes Data'!$O:$O,IF(EventWindow="Combined",1,IF($C$8=1,$C$9,0)))*IF(ResultType="Aggregate Impact",1/1000,1/$I$5), 0)</f>
        <v>-1.4859151515151516</v>
      </c>
      <c r="H37" s="13">
        <f ca="1">IFERROR(AVERAGEIFS(OFFSET('NonRes Data'!$A:$A, 0, MATCH(H$3&amp;'Table - Non-Residential'!$D37, 'NonRes Data'!$1:$1, 0)-1), 'NonRes Data'!$A:$A,"Sum",'NonRes Data'!$C:$C,LCA,'NonRes Data'!$D:$D,Aggregator, 'NonRes Data'!$H:$H, SASize, 'NonRes Data'!$E:$E,Industry,'NonRes Data'!$F:$F,AutoDR,'NonRes Data'!$G:$G,DualDR,'NonRes Data'!$I:$I,Product,'NonRes Data'!$J:$J,Date, 'NonRes Data'!$K:$K, $F$7, 'NonRes Data'!$L:$L, $H$7,'NonRes Data'!$O:$O,IF(EventWindow="Combined",1,IF($C$8=1,$C$9,0))), 0)</f>
        <v>86.254199999999997</v>
      </c>
      <c r="I37" s="13">
        <f t="shared" ca="1" si="3"/>
        <v>-1.8692261111216197</v>
      </c>
      <c r="J37" s="13">
        <f t="shared" ca="1" si="3"/>
        <v>-1.6427628891704238</v>
      </c>
      <c r="K37" s="13">
        <f t="shared" ca="1" si="3"/>
        <v>-1.4859151515151516</v>
      </c>
      <c r="L37" s="13">
        <f t="shared" ca="1" si="3"/>
        <v>-1.3290674138598795</v>
      </c>
      <c r="M37" s="13">
        <f t="shared" ca="1" si="3"/>
        <v>-1.1026041919086835</v>
      </c>
      <c r="N37" s="13" t="str">
        <f t="shared" ca="1" si="1"/>
        <v>Yes</v>
      </c>
      <c r="O37" s="2">
        <f ca="1">IFERROR(AVERAGEIFS(OFFSET('NonRes Data'!$A:$A, 0, MATCH(O$3&amp;'Table - Non-Residential'!$D37, 'NonRes Data'!$1:$1, 0)-1), 'NonRes Data'!$A:$A,"Sum",'NonRes Data'!$C:$C,LCA,'NonRes Data'!$D:$D,Aggregator, 'NonRes Data'!$H:$H, SASize, 'NonRes Data'!$E:$E,Industry,'NonRes Data'!$F:$F,AutoDR,'NonRes Data'!$G:$G,DualDR,'NonRes Data'!$I:$I,Product,'NonRes Data'!$J:$J,Date, 'NonRes Data'!$K:$K, $F$7, 'NonRes Data'!$L:$L, $H$7,'NonRes Data'!$O:$O,IF(EventWindow="Combined",1,IF($C$8=1,$C$9,0))), 0)</f>
        <v>60888.91</v>
      </c>
    </row>
    <row r="38" spans="4:15" ht="15" customHeight="1" thickBot="1" x14ac:dyDescent="0.3">
      <c r="D38" s="53">
        <v>24</v>
      </c>
      <c r="E38" s="45">
        <f t="shared" ca="1" si="2"/>
        <v>71.236106666666672</v>
      </c>
      <c r="F38" s="45">
        <f ca="1">IFERROR(AVERAGEIFS(OFFSET('NonRes Data'!$A:$A, 0, MATCH(F$3&amp;'Table - Non-Residential'!$D38, 'NonRes Data'!$1:$1, 0)-1), 'NonRes Data'!$A:$A,"Sum",'NonRes Data'!$C:$C,LCA,'NonRes Data'!$D:$D,Aggregator, 'NonRes Data'!$H:$H, SASize, 'NonRes Data'!$E:$E,Industry,'NonRes Data'!$F:$F,AutoDR,'NonRes Data'!$G:$G,DualDR,'NonRes Data'!$I:$I,Product,'NonRes Data'!$J:$J,Date, 'NonRes Data'!$K:$K, $F$7, 'NonRes Data'!$L:$L, $H$7,'NonRes Data'!$O:$O,IF(EventWindow="Combined",1,IF($C$8=1,$C$9,0)))*IF(ResultType="Aggregate Impact",1/1000,1/$I$5), 0)</f>
        <v>72.567854545454551</v>
      </c>
      <c r="G38" s="45">
        <f ca="1">IFERROR(AVERAGEIFS(OFFSET('NonRes Data'!$A:$A, 0, MATCH(G$3&amp;'Table - Non-Residential'!$D38, 'NonRes Data'!$1:$1, 0)-1), 'NonRes Data'!$A:$A,"Sum",'NonRes Data'!$C:$C,LCA,'NonRes Data'!$D:$D,Aggregator, 'NonRes Data'!$H:$H, SASize, 'NonRes Data'!$E:$E,Industry,'NonRes Data'!$F:$F,AutoDR,'NonRes Data'!$G:$G,DualDR,'NonRes Data'!$I:$I,Product,'NonRes Data'!$J:$J,Date, 'NonRes Data'!$K:$K, $F$7, 'NonRes Data'!$L:$L, $H$7,'NonRes Data'!$O:$O,IF(EventWindow="Combined",1,IF($C$8=1,$C$9,0)))*IF(ResultType="Aggregate Impact",1/1000,1/$I$5), 0)</f>
        <v>-1.3317478787878787</v>
      </c>
      <c r="H38" s="45">
        <f ca="1">IFERROR(AVERAGEIFS(OFFSET('NonRes Data'!$A:$A, 0, MATCH(H$3&amp;'Table - Non-Residential'!$D38, 'NonRes Data'!$1:$1, 0)-1), 'NonRes Data'!$A:$A,"Sum",'NonRes Data'!$C:$C,LCA,'NonRes Data'!$D:$D,Aggregator, 'NonRes Data'!$H:$H, SASize, 'NonRes Data'!$E:$E,Industry,'NonRes Data'!$F:$F,AutoDR,'NonRes Data'!$G:$G,DualDR,'NonRes Data'!$I:$I,Product,'NonRes Data'!$J:$J,Date, 'NonRes Data'!$K:$K, $F$7, 'NonRes Data'!$L:$L, $H$7,'NonRes Data'!$O:$O,IF(EventWindow="Combined",1,IF($C$8=1,$C$9,0))), 0)</f>
        <v>84.076179999999994</v>
      </c>
      <c r="I38" s="45">
        <f t="shared" ca="1" si="3"/>
        <v>-1.6855622129804355</v>
      </c>
      <c r="J38" s="45">
        <f t="shared" ca="1" si="3"/>
        <v>-1.4765258364155023</v>
      </c>
      <c r="K38" s="45">
        <f t="shared" ca="1" si="3"/>
        <v>-1.3317478787878787</v>
      </c>
      <c r="L38" s="45">
        <f t="shared" ca="1" si="3"/>
        <v>-1.1869699211602551</v>
      </c>
      <c r="M38" s="45">
        <f t="shared" ca="1" si="3"/>
        <v>-0.97793354459532189</v>
      </c>
      <c r="N38" s="45" t="str">
        <f t="shared" ca="1" si="1"/>
        <v>Yes</v>
      </c>
      <c r="O38" s="2">
        <f ca="1">IFERROR(AVERAGEIFS(OFFSET('NonRes Data'!$A:$A, 0, MATCH(O$3&amp;'Table - Non-Residential'!$D38, 'NonRes Data'!$1:$1, 0)-1), 'NonRes Data'!$A:$A,"Sum",'NonRes Data'!$C:$C,LCA,'NonRes Data'!$D:$D,Aggregator, 'NonRes Data'!$H:$H, SASize, 'NonRes Data'!$E:$E,Industry,'NonRes Data'!$F:$F,AutoDR,'NonRes Data'!$G:$G,DualDR,'NonRes Data'!$I:$I,Product,'NonRes Data'!$J:$J,Date, 'NonRes Data'!$K:$K, $F$7, 'NonRes Data'!$L:$L, $H$7,'NonRes Data'!$O:$O,IF(EventWindow="Combined",1,IF($C$8=1,$C$9,0))), 0)</f>
        <v>51878.400000000001</v>
      </c>
    </row>
    <row r="39" spans="4:15" ht="24.75" customHeight="1" x14ac:dyDescent="0.25">
      <c r="D39" s="72" t="s">
        <v>70</v>
      </c>
      <c r="E39" s="74" t="str">
        <f>"Estimated Reference Energy Use ("&amp;IF(ResultType="Aggregate Impact","MWh","kWh")&amp;"/hour)"</f>
        <v>Estimated Reference Energy Use (kWh/hour)</v>
      </c>
      <c r="F39" s="74" t="str">
        <f>"Observed Event Day Energy Use ("&amp;IF(ResultType="Aggregate Impact","MWh","kWh")&amp;"/hour)"</f>
        <v>Observed Event Day Energy Use (kWh/hour)</v>
      </c>
      <c r="G39" s="74" t="str">
        <f>"Estimated Change in Energy Use ("&amp;IF(ResultType="Aggregate Impact","MWh","kWh")&amp;"/hour)"</f>
        <v>Estimated Change in Energy Use (kWh/hour)</v>
      </c>
      <c r="H39" s="79" t="s">
        <v>72</v>
      </c>
      <c r="I39" s="78" t="str">
        <f>"Uncertainty Adjusted Impact ("&amp;IF(ResultType="Aggregate Impact","MWh/hr)- Percentiles","kWh/hr)- Percentiles")</f>
        <v>Uncertainty Adjusted Impact (kWh/hr)- Percentiles</v>
      </c>
      <c r="J39" s="78"/>
      <c r="K39" s="78"/>
      <c r="L39" s="78"/>
      <c r="M39" s="78"/>
      <c r="N39" s="70" t="s">
        <v>251</v>
      </c>
    </row>
    <row r="40" spans="4:15" ht="15" customHeight="1" x14ac:dyDescent="0.25">
      <c r="D40" s="73"/>
      <c r="E40" s="68"/>
      <c r="F40" s="68"/>
      <c r="G40" s="68"/>
      <c r="H40" s="80"/>
      <c r="I40" s="66"/>
      <c r="J40" s="66"/>
      <c r="K40" s="66"/>
      <c r="L40" s="66"/>
      <c r="M40" s="66"/>
      <c r="N40" s="71"/>
    </row>
    <row r="41" spans="4:15" ht="15" customHeight="1" x14ac:dyDescent="0.2">
      <c r="D41" s="73"/>
      <c r="E41" s="68"/>
      <c r="F41" s="68"/>
      <c r="G41" s="68"/>
      <c r="H41" s="81"/>
      <c r="I41" s="44" t="s">
        <v>65</v>
      </c>
      <c r="J41" s="44" t="s">
        <v>66</v>
      </c>
      <c r="K41" s="44" t="s">
        <v>67</v>
      </c>
      <c r="L41" s="44" t="s">
        <v>68</v>
      </c>
      <c r="M41" s="44" t="s">
        <v>69</v>
      </c>
      <c r="N41" s="38" t="s">
        <v>242</v>
      </c>
    </row>
    <row r="42" spans="4:15" ht="15" customHeight="1" x14ac:dyDescent="0.25">
      <c r="D42" s="55" t="s">
        <v>71</v>
      </c>
      <c r="E42" s="13">
        <f ca="1">SUM(E15:E38)</f>
        <v>2320.4701693818183</v>
      </c>
      <c r="F42" s="13">
        <f ca="1">SUM(F15:F38)</f>
        <v>2230.4262181818181</v>
      </c>
      <c r="G42" s="13">
        <f ca="1">SUM(G15:G38)</f>
        <v>90.043951199999995</v>
      </c>
      <c r="H42" s="13">
        <f ca="1">AVERAGE(H15:H38)</f>
        <v>86.215285416666646</v>
      </c>
      <c r="I42" s="13" t="s">
        <v>103</v>
      </c>
      <c r="J42" s="13" t="s">
        <v>103</v>
      </c>
      <c r="K42" s="13" t="s">
        <v>103</v>
      </c>
      <c r="L42" s="13" t="s">
        <v>103</v>
      </c>
      <c r="M42" s="13" t="s">
        <v>103</v>
      </c>
      <c r="N42" s="48" t="s">
        <v>103</v>
      </c>
    </row>
    <row r="43" spans="4:15" ht="15" customHeight="1" thickBot="1" x14ac:dyDescent="0.3">
      <c r="D43" s="56" t="s">
        <v>168</v>
      </c>
      <c r="E43" s="50">
        <f ca="1">IFERROR(IF($F$7=0,"n/a",AVERAGEIFS(E$15:E$38,$D$15:$D$38, "&gt;="&amp;$F$7,$D$15:$D$38,"&lt;="&amp;$H$7)),0)</f>
        <v>126.25364848484848</v>
      </c>
      <c r="F43" s="50">
        <f ca="1">IFERROR(IF($F$7=0,"n/a",AVERAGEIFS(F$15:F$38,$D$15:$D$38, "&gt;="&amp;$F$7,$D$15:$D$38,"&lt;="&amp;$H$7)),0)</f>
        <v>105.87484848484848</v>
      </c>
      <c r="G43" s="50">
        <f ca="1">IFERROR(IF($F$7=0,"n/a",AVERAGEIFS(G$15:G$38,$D$15:$D$38, "&gt;="&amp;$F$7,$D$15:$D$38,"&lt;="&amp;$H$7)),0)</f>
        <v>20.378800000000002</v>
      </c>
      <c r="H43" s="50">
        <f ca="1">IFERROR(IF($F$7=0,"n/a",AVERAGEIFS(H$15:H$38,$D$15:$D$38, "&gt;="&amp;$F$7,$D$15:$D$38,"&lt;="&amp;$H$7)),0)</f>
        <v>98.295214999999999</v>
      </c>
      <c r="I43" s="50">
        <f ca="1">IFERROR(IF($F$7=0,"n/a",$G43+(SQRT($O43)*IF(ResultType="Aggregate Impact",1/1000,1/$I$5)*_xlfn.NORM.S.INV(I$3/100))), 0)</f>
        <v>19.872483262271398</v>
      </c>
      <c r="J43" s="50">
        <f ca="1">IFERROR(IF($F$7=0,"n/a",$G43+(SQRT($O43)*IF(ResultType="Aggregate Impact",1/1000,1/$I$5)*_xlfn.NORM.S.INV(J$3/100))), 0)</f>
        <v>20.171619294988954</v>
      </c>
      <c r="K43" s="50">
        <f ca="1">IFERROR(IF($F$7=0,"n/a",$G43+(SQRT($O43)*IF(ResultType="Aggregate Impact",1/1000,1/$I$5)*_xlfn.NORM.S.INV(K$3/100))), 0)</f>
        <v>20.378800000000002</v>
      </c>
      <c r="L43" s="50">
        <f ca="1">IFERROR(IF($F$7=0,"n/a",$G43+(SQRT($O43)*IF(ResultType="Aggregate Impact",1/1000,1/$I$5)*_xlfn.NORM.S.INV(L$3/100))), 0)</f>
        <v>20.58598070501105</v>
      </c>
      <c r="M43" s="51">
        <f ca="1">IFERROR(IF($F$7=0,"n/a",$G43+(SQRT($O43)*IF(ResultType="Aggregate Impact",1/1000,1/$I$5)*_xlfn.NORM.S.INV(M$3/100))), 0)</f>
        <v>20.885116737728605</v>
      </c>
      <c r="N43" s="52" t="str">
        <f ca="1">IF(ABS(G43)&gt;(SQRT($O43)*IF(ResultType="Aggregate Impact",1/1000,1/$I$5)*_xlfn.NORM.S.INV(N$3/100)),"Yes","No")</f>
        <v>Yes</v>
      </c>
      <c r="O43" s="2">
        <f ca="1">IFERROR(IF($F$7=0,"n/a",AVERAGEIFS(O$15:O$38,$D$15:$D$38, "&gt;="&amp;$F$7,$D$15:$D$38,"&lt;="&amp;$H$7)),0)</f>
        <v>106238.1</v>
      </c>
    </row>
    <row r="44" spans="4:15" ht="30" customHeight="1" x14ac:dyDescent="0.25">
      <c r="D44" s="69" t="s">
        <v>169</v>
      </c>
      <c r="E44" s="69"/>
      <c r="F44" s="69"/>
      <c r="G44" s="69"/>
      <c r="H44" s="69"/>
      <c r="I44" s="69"/>
      <c r="J44" s="69"/>
      <c r="K44" s="69"/>
      <c r="L44" s="69"/>
      <c r="M44" s="69"/>
    </row>
    <row r="45" spans="4:15" ht="15" customHeight="1" x14ac:dyDescent="0.25">
      <c r="G45" s="32"/>
    </row>
    <row r="46" spans="4:15" ht="15" customHeight="1" x14ac:dyDescent="0.25">
      <c r="D46" s="35"/>
      <c r="E46" s="36"/>
      <c r="F46" s="36"/>
      <c r="G46" s="36"/>
      <c r="H46" s="36"/>
      <c r="I46" s="36"/>
      <c r="J46" s="36"/>
      <c r="K46" s="36"/>
      <c r="L46" s="36"/>
      <c r="M46" s="36"/>
    </row>
    <row r="47" spans="4:15" ht="15" customHeight="1" x14ac:dyDescent="0.25">
      <c r="D47" s="36"/>
      <c r="E47" s="36"/>
      <c r="F47" s="36"/>
      <c r="G47" s="36"/>
      <c r="H47" s="36"/>
      <c r="I47" s="36"/>
      <c r="J47" s="36"/>
      <c r="K47" s="36"/>
      <c r="L47" s="36"/>
      <c r="M47" s="36"/>
    </row>
    <row r="48" spans="4:15" ht="15" customHeight="1" x14ac:dyDescent="0.25">
      <c r="D48" s="36"/>
      <c r="E48" s="36"/>
      <c r="F48" s="36"/>
      <c r="G48" s="36"/>
      <c r="H48" s="36"/>
      <c r="I48" s="36"/>
      <c r="J48" s="36"/>
      <c r="K48" s="36"/>
      <c r="L48" s="36"/>
      <c r="M48" s="36"/>
    </row>
    <row r="49" spans="4:13" ht="15" customHeight="1" x14ac:dyDescent="0.25">
      <c r="D49" s="36"/>
      <c r="E49" s="36"/>
      <c r="F49" s="36"/>
      <c r="G49" s="36"/>
      <c r="H49" s="36"/>
      <c r="I49" s="36"/>
      <c r="J49" s="36"/>
      <c r="K49" s="36"/>
      <c r="L49" s="36"/>
      <c r="M49" s="36"/>
    </row>
    <row r="50" spans="4:13" ht="15" customHeight="1" x14ac:dyDescent="0.25">
      <c r="D50" s="36"/>
      <c r="E50" s="36"/>
      <c r="F50" s="36"/>
      <c r="G50" s="36"/>
      <c r="H50" s="36"/>
      <c r="I50" s="36"/>
      <c r="J50" s="36"/>
      <c r="K50" s="36"/>
      <c r="L50" s="36"/>
      <c r="M50" s="36"/>
    </row>
    <row r="51" spans="4:13" ht="15" customHeight="1" x14ac:dyDescent="0.25">
      <c r="D51" s="36"/>
      <c r="E51" s="36"/>
      <c r="F51" s="36"/>
      <c r="G51" s="36"/>
      <c r="H51" s="36"/>
      <c r="I51" s="36"/>
      <c r="J51" s="36"/>
      <c r="K51" s="36"/>
      <c r="L51" s="36"/>
      <c r="M51" s="36"/>
    </row>
  </sheetData>
  <mergeCells count="20">
    <mergeCell ref="N39:N40"/>
    <mergeCell ref="N12:N13"/>
    <mergeCell ref="D9:N10"/>
    <mergeCell ref="D11:N11"/>
    <mergeCell ref="I12:M13"/>
    <mergeCell ref="D12:D14"/>
    <mergeCell ref="F12:F14"/>
    <mergeCell ref="A1:M1"/>
    <mergeCell ref="A2:M2"/>
    <mergeCell ref="B10:B12"/>
    <mergeCell ref="E12:E14"/>
    <mergeCell ref="G12:G14"/>
    <mergeCell ref="H12:H14"/>
    <mergeCell ref="D44:M44"/>
    <mergeCell ref="I39:M40"/>
    <mergeCell ref="D39:D41"/>
    <mergeCell ref="F39:F41"/>
    <mergeCell ref="E39:E41"/>
    <mergeCell ref="G39:G41"/>
    <mergeCell ref="H39:H41"/>
  </mergeCells>
  <conditionalFormatting sqref="H43 E42:G43 D15:M38 I42:M43">
    <cfRule type="expression" dxfId="13" priority="25">
      <formula>AND($D15&gt;=$F$7, $D15 &lt;=$H$7)</formula>
    </cfRule>
  </conditionalFormatting>
  <conditionalFormatting sqref="D9 D11">
    <cfRule type="expression" dxfId="12" priority="38">
      <formula>D9&lt;&gt;""</formula>
    </cfRule>
  </conditionalFormatting>
  <conditionalFormatting sqref="N7:O7">
    <cfRule type="notContainsBlanks" dxfId="11" priority="19">
      <formula>LEN(TRIM(N7))&gt;0</formula>
    </cfRule>
  </conditionalFormatting>
  <conditionalFormatting sqref="B10">
    <cfRule type="cellIs" dxfId="10" priority="17" operator="notEqual">
      <formula>""</formula>
    </cfRule>
  </conditionalFormatting>
  <conditionalFormatting sqref="E15:G38 E42:G43 I15:M38 I43:M43">
    <cfRule type="expression" dxfId="9" priority="43">
      <formula>$D$11="Results are confidential for this combination."</formula>
    </cfRule>
  </conditionalFormatting>
  <conditionalFormatting sqref="F7 H7">
    <cfRule type="cellIs" dxfId="8" priority="11" operator="equal">
      <formula>0</formula>
    </cfRule>
  </conditionalFormatting>
  <conditionalFormatting sqref="F6">
    <cfRule type="cellIs" dxfId="7" priority="10" operator="equal">
      <formula>0</formula>
    </cfRule>
  </conditionalFormatting>
  <conditionalFormatting sqref="H6">
    <cfRule type="cellIs" dxfId="6" priority="9" operator="equal">
      <formula>0</formula>
    </cfRule>
  </conditionalFormatting>
  <conditionalFormatting sqref="D15:M38">
    <cfRule type="expression" dxfId="5" priority="30">
      <formula>AND($D15&gt;=$F$6, $D15 &lt;=$H$6)</formula>
    </cfRule>
  </conditionalFormatting>
  <conditionalFormatting sqref="N15:N38">
    <cfRule type="expression" dxfId="4" priority="6">
      <formula>AND($D15&gt;=$F$7, $D15 &lt;=$H$7)</formula>
    </cfRule>
  </conditionalFormatting>
  <conditionalFormatting sqref="N15:N38">
    <cfRule type="expression" dxfId="3" priority="8">
      <formula>$D$11="Results are confidential for this combination."</formula>
    </cfRule>
  </conditionalFormatting>
  <conditionalFormatting sqref="N15:N38">
    <cfRule type="expression" dxfId="2" priority="7">
      <formula>AND($D15&gt;=$F$6, $D15 &lt;=$H$6)</formula>
    </cfRule>
  </conditionalFormatting>
  <conditionalFormatting sqref="N42:N43">
    <cfRule type="expression" dxfId="1" priority="1">
      <formula>AND($D42&gt;=$F$7, $D42 &lt;=$H$7)</formula>
    </cfRule>
  </conditionalFormatting>
  <conditionalFormatting sqref="N43">
    <cfRule type="expression" dxfId="0" priority="2">
      <formula>$D$11="Results are confidential for this combination."</formula>
    </cfRule>
  </conditionalFormatting>
  <dataValidations count="10">
    <dataValidation type="list" allowBlank="1" showInputMessage="1" showErrorMessage="1" sqref="B6" xr:uid="{00000000-0002-0000-0000-000000000000}">
      <formula1>"Aggregate Impact, Average Customer"</formula1>
    </dataValidation>
    <dataValidation type="list" allowBlank="1" showInputMessage="1" showErrorMessage="1" sqref="B7" xr:uid="{00000000-0002-0000-0000-000001000000}">
      <formula1>Products</formula1>
    </dataValidation>
    <dataValidation type="list" allowBlank="1" showInputMessage="1" showErrorMessage="1" sqref="B13" xr:uid="{00000000-0002-0000-0000-000002000000}">
      <formula1>LCAs</formula1>
    </dataValidation>
    <dataValidation type="list" allowBlank="1" showInputMessage="1" showErrorMessage="1" sqref="B14" xr:uid="{00000000-0002-0000-0000-000003000000}">
      <formula1>Aggregators</formula1>
    </dataValidation>
    <dataValidation type="list" allowBlank="1" showInputMessage="1" showErrorMessage="1" sqref="B16" xr:uid="{00000000-0002-0000-0000-000004000000}">
      <formula1>Industries</formula1>
    </dataValidation>
    <dataValidation type="list" allowBlank="1" showInputMessage="1" showErrorMessage="1" sqref="B17" xr:uid="{00000000-0002-0000-0000-000005000000}">
      <formula1>AutoDRs</formula1>
    </dataValidation>
    <dataValidation type="list" allowBlank="1" showInputMessage="1" showErrorMessage="1" sqref="B18" xr:uid="{00000000-0002-0000-0000-000006000000}">
      <formula1>DualDRs</formula1>
    </dataValidation>
    <dataValidation type="list" allowBlank="1" showInputMessage="1" showErrorMessage="1" sqref="B8" xr:uid="{00000000-0002-0000-0000-000007000000}">
      <formula1>Event_Days</formula1>
    </dataValidation>
    <dataValidation type="list" allowBlank="1" showInputMessage="1" showErrorMessage="1" sqref="B15" xr:uid="{00000000-0002-0000-0000-000008000000}">
      <formula1>SizeDesc</formula1>
    </dataValidation>
    <dataValidation type="list" showInputMessage="1" showErrorMessage="1" sqref="B9" xr:uid="{00000000-0002-0000-0000-000009000000}">
      <formula1>EventWindows</formula1>
    </dataValidation>
  </dataValidation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1"/>
  </sheetPr>
  <dimension ref="A1:V247"/>
  <sheetViews>
    <sheetView zoomScale="85" zoomScaleNormal="85" workbookViewId="0">
      <selection activeCell="I2" sqref="I2"/>
    </sheetView>
  </sheetViews>
  <sheetFormatPr defaultRowHeight="15" x14ac:dyDescent="0.25"/>
  <cols>
    <col min="1" max="1" width="18.140625" bestFit="1" customWidth="1"/>
    <col min="2" max="4" width="35.85546875" bestFit="1" customWidth="1"/>
    <col min="5" max="5" width="34.7109375" bestFit="1" customWidth="1"/>
    <col min="6" max="6" width="41.140625" bestFit="1" customWidth="1"/>
    <col min="7" max="7" width="14.28515625" bestFit="1" customWidth="1"/>
    <col min="9" max="9" width="37.140625" bestFit="1" customWidth="1"/>
    <col min="10" max="10" width="28.7109375" bestFit="1" customWidth="1"/>
    <col min="11" max="11" width="10.28515625" bestFit="1" customWidth="1"/>
    <col min="12" max="12" width="14.28515625" bestFit="1" customWidth="1"/>
    <col min="17" max="17" width="14.28515625" bestFit="1" customWidth="1"/>
    <col min="18" max="18" width="9.85546875" bestFit="1" customWidth="1"/>
    <col min="21" max="21" width="28.7109375" bestFit="1" customWidth="1"/>
    <col min="22" max="23" width="9.85546875" bestFit="1" customWidth="1"/>
    <col min="24" max="24" width="8.140625" bestFit="1" customWidth="1"/>
    <col min="25" max="25" width="10.42578125" bestFit="1" customWidth="1"/>
  </cols>
  <sheetData>
    <row r="1" spans="1:22" x14ac:dyDescent="0.25">
      <c r="B1" s="10" t="s">
        <v>205</v>
      </c>
      <c r="C1" s="10" t="s">
        <v>198</v>
      </c>
      <c r="D1" s="10" t="s">
        <v>238</v>
      </c>
      <c r="E1" s="10" t="s">
        <v>186</v>
      </c>
      <c r="F1" s="10" t="s">
        <v>239</v>
      </c>
      <c r="G1" s="10" t="s">
        <v>99</v>
      </c>
      <c r="I1" s="19" t="s">
        <v>111</v>
      </c>
      <c r="J1" s="19" t="s">
        <v>106</v>
      </c>
      <c r="K1" s="19" t="s">
        <v>0</v>
      </c>
      <c r="L1" s="19" t="s">
        <v>110</v>
      </c>
      <c r="M1" s="19" t="s">
        <v>112</v>
      </c>
      <c r="N1" s="19" t="s">
        <v>113</v>
      </c>
    </row>
    <row r="2" spans="1:22" x14ac:dyDescent="0.25">
      <c r="B2" s="23" t="s">
        <v>116</v>
      </c>
      <c r="C2" s="23" t="s">
        <v>116</v>
      </c>
      <c r="D2" s="23" t="s">
        <v>116</v>
      </c>
      <c r="E2" s="23" t="s">
        <v>116</v>
      </c>
      <c r="F2" s="23" t="s">
        <v>116</v>
      </c>
      <c r="G2" s="24" t="str">
        <f>IF(COUNTIFS($J:$J,Product,$K:$K,Date)&gt;0,"Combined","")</f>
        <v/>
      </c>
      <c r="I2" s="24" t="str">
        <f>J2&amp;"_"&amp;K2&amp;"_"&amp;COUNTIFS($J$1:$J2, $J2, $K$1:$K2, $K2)</f>
        <v>Elect DA 1-4 (1PM-9PM)_44042_1</v>
      </c>
      <c r="J2" t="s">
        <v>211</v>
      </c>
      <c r="K2" s="21">
        <v>44042</v>
      </c>
      <c r="L2" s="24" t="str">
        <f t="shared" ref="L2:L25" si="0">"HE-"&amp;M2&amp;" to HE-"&amp;N2</f>
        <v>HE-19 to HE-20</v>
      </c>
      <c r="M2">
        <v>19</v>
      </c>
      <c r="N2">
        <v>20</v>
      </c>
      <c r="Q2" s="21"/>
      <c r="R2" s="21"/>
      <c r="V2" s="21"/>
    </row>
    <row r="3" spans="1:22" x14ac:dyDescent="0.25">
      <c r="B3" s="21">
        <v>43985</v>
      </c>
      <c r="C3" s="21">
        <v>43985</v>
      </c>
      <c r="D3" s="21">
        <v>43985</v>
      </c>
      <c r="E3" s="21">
        <v>44042</v>
      </c>
      <c r="F3" s="21">
        <v>44040</v>
      </c>
      <c r="G3" s="24" t="str">
        <f>IFERROR(VLOOKUP(Product&amp;"_"&amp;Date&amp;"_1",$I:$N, 4, FALSE), "")</f>
        <v/>
      </c>
      <c r="I3" s="24" t="str">
        <f>J3&amp;"_"&amp;K3&amp;"_"&amp;COUNTIFS($J$1:$J3, $J3, $K$1:$K3, $K3)</f>
        <v>Elect DA 1-4 (1PM-9PM)_44042_2</v>
      </c>
      <c r="J3" t="s">
        <v>211</v>
      </c>
      <c r="K3" s="21">
        <v>44042</v>
      </c>
      <c r="L3" s="24" t="str">
        <f t="shared" si="0"/>
        <v>HE-20 to HE-20</v>
      </c>
      <c r="M3">
        <v>20</v>
      </c>
      <c r="N3">
        <v>20</v>
      </c>
      <c r="Q3" s="21"/>
      <c r="R3" s="21"/>
      <c r="V3" s="21"/>
    </row>
    <row r="4" spans="1:22" x14ac:dyDescent="0.25">
      <c r="B4" s="21">
        <v>44025</v>
      </c>
      <c r="C4" s="21">
        <v>44025</v>
      </c>
      <c r="D4" s="21">
        <v>44025</v>
      </c>
      <c r="E4" s="21">
        <v>44057</v>
      </c>
      <c r="F4" s="21">
        <v>44041</v>
      </c>
      <c r="G4" s="24" t="str">
        <f>IFERROR(VLOOKUP(Product&amp;"_"&amp;Date&amp;"_2",$I:$N, 4, FALSE), "")</f>
        <v/>
      </c>
      <c r="I4" s="24" t="str">
        <f>J4&amp;"_"&amp;K4&amp;"_"&amp;COUNTIFS($J$1:$J4, $J4, $K$1:$K4, $K4)</f>
        <v>Elect DA 1-4 (1PM-9PM)_44057_1</v>
      </c>
      <c r="J4" t="s">
        <v>211</v>
      </c>
      <c r="K4" s="21">
        <v>44057</v>
      </c>
      <c r="L4" s="24" t="str">
        <f t="shared" si="0"/>
        <v>HE-18 to HE-21</v>
      </c>
      <c r="M4">
        <v>18</v>
      </c>
      <c r="N4">
        <v>21</v>
      </c>
      <c r="Q4" s="21"/>
      <c r="R4" s="21"/>
      <c r="V4" s="21"/>
    </row>
    <row r="5" spans="1:22" x14ac:dyDescent="0.25">
      <c r="B5" s="21">
        <v>44040</v>
      </c>
      <c r="C5" s="21">
        <v>44042</v>
      </c>
      <c r="D5" s="21">
        <v>44042</v>
      </c>
      <c r="E5" s="21">
        <v>44060</v>
      </c>
      <c r="F5" s="21">
        <v>44042</v>
      </c>
      <c r="G5" s="24" t="str">
        <f>IFERROR(VLOOKUP(Product&amp;"_"&amp;Date&amp;"_3",$I:$N, 4, FALSE), "")</f>
        <v/>
      </c>
      <c r="I5" s="24" t="str">
        <f>J5&amp;"_"&amp;K5&amp;"_"&amp;COUNTIFS($J$1:$J5, $J5, $K$1:$K5, $K5)</f>
        <v>Elect DA 1-4 (1PM-9PM)_44057_2</v>
      </c>
      <c r="J5" t="s">
        <v>211</v>
      </c>
      <c r="K5" s="21">
        <v>44057</v>
      </c>
      <c r="L5" s="24" t="str">
        <f t="shared" si="0"/>
        <v>HE-19 to HE-20</v>
      </c>
      <c r="M5">
        <v>19</v>
      </c>
      <c r="N5">
        <v>20</v>
      </c>
      <c r="Q5" s="21"/>
      <c r="R5" s="21"/>
      <c r="V5" s="21"/>
    </row>
    <row r="6" spans="1:22" x14ac:dyDescent="0.25">
      <c r="B6" s="21">
        <v>44041</v>
      </c>
      <c r="C6" s="21">
        <v>44043</v>
      </c>
      <c r="D6" s="21">
        <v>44043</v>
      </c>
      <c r="E6" s="21">
        <v>44061</v>
      </c>
      <c r="F6" s="21">
        <v>44056</v>
      </c>
      <c r="G6" s="24" t="str">
        <f>IFERROR(VLOOKUP(Product&amp;"_"&amp;Date&amp;"_4",$I:$N, 4, FALSE), "")</f>
        <v/>
      </c>
      <c r="I6" s="24" t="str">
        <f>J6&amp;"_"&amp;K6&amp;"_"&amp;COUNTIFS($J$1:$J6, $J6, $K$1:$K6, $K6)</f>
        <v>Elect DA 1-4 (1PM-9PM)_44060_1</v>
      </c>
      <c r="J6" t="s">
        <v>211</v>
      </c>
      <c r="K6" s="21">
        <v>44060</v>
      </c>
      <c r="L6" s="24" t="str">
        <f t="shared" si="0"/>
        <v>HE-18 to HE-20</v>
      </c>
      <c r="M6">
        <v>18</v>
      </c>
      <c r="N6">
        <v>20</v>
      </c>
      <c r="Q6" s="21"/>
      <c r="R6" s="21"/>
      <c r="V6" s="21"/>
    </row>
    <row r="7" spans="1:22" x14ac:dyDescent="0.25">
      <c r="B7" s="21">
        <v>44042</v>
      </c>
      <c r="C7" s="21">
        <v>44057</v>
      </c>
      <c r="D7" s="21">
        <v>44057</v>
      </c>
      <c r="E7" s="21">
        <v>44062</v>
      </c>
      <c r="F7" s="21">
        <v>44057</v>
      </c>
      <c r="I7" s="24" t="str">
        <f>J7&amp;"_"&amp;K7&amp;"_"&amp;COUNTIFS($J$1:$J7, $J7, $K$1:$K7, $K7)</f>
        <v>Elect DA 1-4 (1PM-9PM)_44060_2</v>
      </c>
      <c r="J7" t="s">
        <v>211</v>
      </c>
      <c r="K7" s="21">
        <v>44060</v>
      </c>
      <c r="L7" s="24" t="str">
        <f t="shared" si="0"/>
        <v>HE-18 to HE-21</v>
      </c>
      <c r="M7">
        <v>18</v>
      </c>
      <c r="N7">
        <v>21</v>
      </c>
      <c r="Q7" s="21"/>
      <c r="R7" s="21"/>
      <c r="V7" s="21"/>
    </row>
    <row r="8" spans="1:22" x14ac:dyDescent="0.25">
      <c r="B8" s="21">
        <v>44043</v>
      </c>
      <c r="C8" s="21">
        <v>44060</v>
      </c>
      <c r="D8" s="21">
        <v>44060</v>
      </c>
      <c r="E8" s="21">
        <v>44104</v>
      </c>
      <c r="F8" s="21">
        <v>44060</v>
      </c>
      <c r="I8" s="24" t="str">
        <f>J8&amp;"_"&amp;K8&amp;"_"&amp;COUNTIFS($J$1:$J8, $J8, $K$1:$K8, $K8)</f>
        <v>Elect DA 1-4 (1PM-9PM)_44060_3</v>
      </c>
      <c r="J8" t="s">
        <v>211</v>
      </c>
      <c r="K8" s="21">
        <v>44060</v>
      </c>
      <c r="L8" s="24" t="str">
        <f t="shared" si="0"/>
        <v>HE-19 to HE-20</v>
      </c>
      <c r="M8">
        <v>19</v>
      </c>
      <c r="N8">
        <v>20</v>
      </c>
      <c r="Q8" s="21"/>
      <c r="R8" s="21"/>
      <c r="V8" s="21"/>
    </row>
    <row r="9" spans="1:22" x14ac:dyDescent="0.25">
      <c r="B9" s="21">
        <v>44056</v>
      </c>
      <c r="C9" s="21">
        <v>44061</v>
      </c>
      <c r="D9" s="21">
        <v>44061</v>
      </c>
      <c r="E9" s="21"/>
      <c r="F9" s="21">
        <v>44061</v>
      </c>
      <c r="I9" s="24" t="str">
        <f>J9&amp;"_"&amp;K9&amp;"_"&amp;COUNTIFS($J$1:$J9, $J9, $K$1:$K9, $K9)</f>
        <v>Elect DA 1-4 (1PM-9PM)_44061_1</v>
      </c>
      <c r="J9" t="s">
        <v>211</v>
      </c>
      <c r="K9" s="21">
        <v>44061</v>
      </c>
      <c r="L9" s="24" t="str">
        <f t="shared" si="0"/>
        <v>HE-17 to HE-20</v>
      </c>
      <c r="M9">
        <v>17</v>
      </c>
      <c r="N9">
        <v>20</v>
      </c>
      <c r="Q9" s="21"/>
      <c r="R9" s="21"/>
      <c r="V9" s="21"/>
    </row>
    <row r="10" spans="1:22" x14ac:dyDescent="0.25">
      <c r="B10" s="21">
        <v>44057</v>
      </c>
      <c r="C10" s="21">
        <v>44062</v>
      </c>
      <c r="D10" s="21">
        <v>44062</v>
      </c>
      <c r="F10" s="21">
        <v>44062</v>
      </c>
      <c r="I10" s="24" t="str">
        <f>J10&amp;"_"&amp;K10&amp;"_"&amp;COUNTIFS($J$1:$J10, $J10, $K$1:$K10, $K10)</f>
        <v>Elect DA 1-4 (1PM-9PM)_44061_2</v>
      </c>
      <c r="J10" t="s">
        <v>211</v>
      </c>
      <c r="K10" s="21">
        <v>44061</v>
      </c>
      <c r="L10" s="24" t="str">
        <f t="shared" si="0"/>
        <v>HE-18 to HE-19</v>
      </c>
      <c r="M10">
        <v>18</v>
      </c>
      <c r="N10">
        <v>19</v>
      </c>
      <c r="Q10" s="21"/>
      <c r="R10" s="21"/>
      <c r="V10" s="21"/>
    </row>
    <row r="11" spans="1:22" x14ac:dyDescent="0.25">
      <c r="B11" s="21">
        <v>44060</v>
      </c>
      <c r="C11" s="21">
        <v>44082</v>
      </c>
      <c r="D11" s="21">
        <v>44082</v>
      </c>
      <c r="F11" s="21">
        <v>44082</v>
      </c>
      <c r="I11" s="24" t="str">
        <f>J11&amp;"_"&amp;K11&amp;"_"&amp;COUNTIFS($J$1:$J11, $J11, $K$1:$K11, $K11)</f>
        <v>Elect DA 1-4 (1PM-9PM)_44061_3</v>
      </c>
      <c r="J11" t="s">
        <v>211</v>
      </c>
      <c r="K11" s="21">
        <v>44061</v>
      </c>
      <c r="L11" s="24" t="str">
        <f t="shared" si="0"/>
        <v>HE-18 to HE-20</v>
      </c>
      <c r="M11">
        <v>18</v>
      </c>
      <c r="N11">
        <v>20</v>
      </c>
      <c r="Q11" s="21"/>
      <c r="R11" s="21"/>
      <c r="V11" s="21"/>
    </row>
    <row r="12" spans="1:22" x14ac:dyDescent="0.25">
      <c r="B12" s="21">
        <v>44061</v>
      </c>
      <c r="C12" s="21">
        <v>44088</v>
      </c>
      <c r="D12" s="21">
        <v>44088</v>
      </c>
      <c r="F12" s="21">
        <v>44083</v>
      </c>
      <c r="I12" s="24" t="str">
        <f>J12&amp;"_"&amp;K12&amp;"_"&amp;COUNTIFS($J$1:$J12, $J12, $K$1:$K12, $K12)</f>
        <v>Elect DA 1-4 (1PM-9PM)_44061_4</v>
      </c>
      <c r="J12" t="s">
        <v>211</v>
      </c>
      <c r="K12" s="21">
        <v>44061</v>
      </c>
      <c r="L12" s="24" t="str">
        <f t="shared" si="0"/>
        <v>HE-18 to HE-21</v>
      </c>
      <c r="M12">
        <v>18</v>
      </c>
      <c r="N12">
        <v>21</v>
      </c>
      <c r="Q12" s="21"/>
      <c r="R12" s="21"/>
      <c r="V12" s="21"/>
    </row>
    <row r="13" spans="1:22" x14ac:dyDescent="0.25">
      <c r="A13" s="21"/>
      <c r="B13" s="21">
        <v>44062</v>
      </c>
      <c r="C13" s="21">
        <v>44104</v>
      </c>
      <c r="D13" s="21">
        <v>44104</v>
      </c>
      <c r="F13" s="21">
        <v>44102</v>
      </c>
      <c r="I13" s="24" t="str">
        <f>J13&amp;"_"&amp;K13&amp;"_"&amp;COUNTIFS($J$1:$J13, $J13, $K$1:$K13, $K13)</f>
        <v>Elect DA 1-4 (1PM-9PM)_44061_5</v>
      </c>
      <c r="J13" t="s">
        <v>211</v>
      </c>
      <c r="K13" s="21">
        <v>44061</v>
      </c>
      <c r="L13" s="24" t="str">
        <f t="shared" si="0"/>
        <v>HE-19 to HE-19</v>
      </c>
      <c r="M13">
        <v>19</v>
      </c>
      <c r="N13">
        <v>19</v>
      </c>
      <c r="Q13" s="21"/>
      <c r="R13" s="21"/>
      <c r="V13" s="21"/>
    </row>
    <row r="14" spans="1:22" x14ac:dyDescent="0.25">
      <c r="A14" s="21"/>
      <c r="B14" s="21">
        <v>44082</v>
      </c>
      <c r="C14" s="21">
        <v>44105</v>
      </c>
      <c r="D14" s="21">
        <v>44105</v>
      </c>
      <c r="F14" s="21">
        <v>44103</v>
      </c>
      <c r="I14" s="24" t="str">
        <f>J14&amp;"_"&amp;K14&amp;"_"&amp;COUNTIFS($J$1:$J14, $J14, $K$1:$K14, $K14)</f>
        <v>Elect DA 1-4 (1PM-9PM)_44062_1</v>
      </c>
      <c r="J14" t="s">
        <v>211</v>
      </c>
      <c r="K14" s="21">
        <v>44062</v>
      </c>
      <c r="L14" s="24" t="str">
        <f t="shared" si="0"/>
        <v>HE-19 to HE-19</v>
      </c>
      <c r="M14">
        <v>19</v>
      </c>
      <c r="N14">
        <v>19</v>
      </c>
      <c r="Q14" s="21"/>
      <c r="R14" s="21"/>
      <c r="S14" s="21"/>
      <c r="V14" s="21"/>
    </row>
    <row r="15" spans="1:22" x14ac:dyDescent="0.25">
      <c r="A15" s="21"/>
      <c r="B15" s="21">
        <v>44083</v>
      </c>
      <c r="C15" s="21">
        <v>44119</v>
      </c>
      <c r="D15" s="21">
        <v>44119</v>
      </c>
      <c r="F15" s="21">
        <v>44104</v>
      </c>
      <c r="I15" s="24" t="str">
        <f>J15&amp;"_"&amp;K15&amp;"_"&amp;COUNTIFS($J$1:$J15, $J15, $K$1:$K15, $K15)</f>
        <v>Elect DA 1-4 (1PM-9PM)_44062_2</v>
      </c>
      <c r="J15" t="s">
        <v>211</v>
      </c>
      <c r="K15" s="21">
        <v>44062</v>
      </c>
      <c r="L15" s="24" t="str">
        <f t="shared" si="0"/>
        <v>HE-19 to HE-20</v>
      </c>
      <c r="M15">
        <v>19</v>
      </c>
      <c r="N15">
        <v>20</v>
      </c>
      <c r="Q15" s="21"/>
      <c r="R15" s="21"/>
      <c r="S15" s="21"/>
      <c r="V15" s="21"/>
    </row>
    <row r="16" spans="1:22" x14ac:dyDescent="0.25">
      <c r="A16" s="21"/>
      <c r="B16" s="21">
        <v>44088</v>
      </c>
      <c r="C16" s="21">
        <v>44120</v>
      </c>
      <c r="D16" s="21">
        <v>44120</v>
      </c>
      <c r="F16" s="21">
        <v>44117</v>
      </c>
      <c r="I16" s="24" t="str">
        <f>J16&amp;"_"&amp;K16&amp;"_"&amp;COUNTIFS($J$1:$J16, $J16, $K$1:$K16, $K16)</f>
        <v>Elect DA 1-4 (1PM-9PM)_44104_1</v>
      </c>
      <c r="J16" t="s">
        <v>211</v>
      </c>
      <c r="K16" s="21">
        <v>44104</v>
      </c>
      <c r="L16" s="24" t="str">
        <f t="shared" si="0"/>
        <v>HE-18 to HE-19</v>
      </c>
      <c r="M16">
        <v>18</v>
      </c>
      <c r="N16">
        <v>19</v>
      </c>
      <c r="Q16" s="21"/>
      <c r="R16" s="21"/>
      <c r="S16" s="21"/>
      <c r="V16" s="21"/>
    </row>
    <row r="17" spans="1:22" x14ac:dyDescent="0.25">
      <c r="A17" s="21"/>
      <c r="B17" s="21">
        <v>44102</v>
      </c>
      <c r="C17" s="21">
        <v>44125</v>
      </c>
      <c r="D17" s="21">
        <v>44125</v>
      </c>
      <c r="E17" s="21"/>
      <c r="F17" s="21">
        <v>44118</v>
      </c>
      <c r="I17" s="24" t="str">
        <f>J17&amp;"_"&amp;K17&amp;"_"&amp;COUNTIFS($J$1:$J17, $J17, $K$1:$K17, $K17)</f>
        <v>Elect DA 1-4 (1PM-9PM)_44104_2</v>
      </c>
      <c r="J17" t="s">
        <v>211</v>
      </c>
      <c r="K17" s="21">
        <v>44104</v>
      </c>
      <c r="L17" s="24" t="str">
        <f t="shared" si="0"/>
        <v>HE-19 to HE-19</v>
      </c>
      <c r="M17">
        <v>19</v>
      </c>
      <c r="N17">
        <v>19</v>
      </c>
      <c r="Q17" s="21"/>
      <c r="R17" s="21"/>
      <c r="S17" s="21"/>
      <c r="V17" s="21"/>
    </row>
    <row r="18" spans="1:22" x14ac:dyDescent="0.25">
      <c r="A18" s="21"/>
      <c r="B18" s="21">
        <v>44103</v>
      </c>
      <c r="C18" s="21"/>
      <c r="D18" s="21"/>
      <c r="E18" s="21"/>
      <c r="F18" s="21">
        <v>44119</v>
      </c>
      <c r="I18" s="24" t="str">
        <f>J18&amp;"_"&amp;K18&amp;"_"&amp;COUNTIFS($J$1:$J18, $J18, $K$1:$K18, $K18)</f>
        <v>Elect DA 1-4 (1PM-9PM)_44105_1</v>
      </c>
      <c r="J18" t="s">
        <v>211</v>
      </c>
      <c r="K18" s="21">
        <v>44105</v>
      </c>
      <c r="L18" s="24" t="str">
        <f t="shared" si="0"/>
        <v>HE-18 to HE-19</v>
      </c>
      <c r="M18">
        <v>18</v>
      </c>
      <c r="N18">
        <v>19</v>
      </c>
      <c r="R18" s="21"/>
      <c r="S18" s="21"/>
      <c r="V18" s="21"/>
    </row>
    <row r="19" spans="1:22" x14ac:dyDescent="0.25">
      <c r="A19" s="21"/>
      <c r="B19" s="21">
        <v>44104</v>
      </c>
      <c r="C19" s="21"/>
      <c r="D19" s="21"/>
      <c r="E19" s="21"/>
      <c r="F19" s="21">
        <v>44124</v>
      </c>
      <c r="I19" s="24" t="str">
        <f>J19&amp;"_"&amp;K19&amp;"_"&amp;COUNTIFS($J$1:$J19, $J19, $K$1:$K19, $K19)</f>
        <v>Elect DA 1-4 (1PM-9PM)_44105_2</v>
      </c>
      <c r="J19" t="s">
        <v>211</v>
      </c>
      <c r="K19" s="21">
        <v>44105</v>
      </c>
      <c r="L19" s="24" t="str">
        <f t="shared" si="0"/>
        <v>HE-19 to HE-19</v>
      </c>
      <c r="M19">
        <v>19</v>
      </c>
      <c r="N19">
        <v>19</v>
      </c>
      <c r="R19" s="21"/>
      <c r="V19" s="21"/>
    </row>
    <row r="20" spans="1:22" x14ac:dyDescent="0.25">
      <c r="A20" s="21"/>
      <c r="B20" s="21">
        <v>44105</v>
      </c>
      <c r="C20" s="21"/>
      <c r="D20" s="21"/>
      <c r="E20" s="21"/>
      <c r="F20" s="21"/>
      <c r="I20" s="24" t="str">
        <f>J20&amp;"_"&amp;K20&amp;"_"&amp;COUNTIFS($J$1:$J20, $J20, $K$1:$K20, $K20)</f>
        <v>Elect DA 1-4 (1PM-9PM)_44119_1</v>
      </c>
      <c r="J20" t="s">
        <v>211</v>
      </c>
      <c r="K20" s="21">
        <v>44119</v>
      </c>
      <c r="L20" s="24" t="str">
        <f t="shared" si="0"/>
        <v>HE-18 to HE-18</v>
      </c>
      <c r="M20">
        <v>18</v>
      </c>
      <c r="N20">
        <v>18</v>
      </c>
      <c r="R20" s="21"/>
      <c r="V20" s="21"/>
    </row>
    <row r="21" spans="1:22" x14ac:dyDescent="0.25">
      <c r="A21" s="21"/>
      <c r="B21" s="21">
        <v>44117</v>
      </c>
      <c r="C21" s="21"/>
      <c r="D21" s="21"/>
      <c r="E21" s="21"/>
      <c r="F21" s="21"/>
      <c r="I21" s="24" t="str">
        <f>J21&amp;"_"&amp;K21&amp;"_"&amp;COUNTIFS($J$1:$J21, $J21, $K$1:$K21, $K21)</f>
        <v>Elect DA 1-4 (1PM-9PM)_44119_2</v>
      </c>
      <c r="J21" t="s">
        <v>211</v>
      </c>
      <c r="K21" s="21">
        <v>44119</v>
      </c>
      <c r="L21" s="24" t="str">
        <f t="shared" si="0"/>
        <v>HE-18 to HE-19</v>
      </c>
      <c r="M21">
        <v>18</v>
      </c>
      <c r="N21">
        <v>19</v>
      </c>
      <c r="R21" s="21"/>
      <c r="V21" s="21"/>
    </row>
    <row r="22" spans="1:22" x14ac:dyDescent="0.25">
      <c r="A22" s="21"/>
      <c r="B22" s="21">
        <v>44118</v>
      </c>
      <c r="C22" s="21"/>
      <c r="D22" s="21"/>
      <c r="E22" s="21"/>
      <c r="F22" s="21"/>
      <c r="I22" s="24" t="str">
        <f>J22&amp;"_"&amp;K22&amp;"_"&amp;COUNTIFS($J$1:$J22, $J22, $K$1:$K22, $K22)</f>
        <v>Elect DA 1-4 (1PM-9PM)_44120_1</v>
      </c>
      <c r="J22" t="s">
        <v>211</v>
      </c>
      <c r="K22" s="21">
        <v>44120</v>
      </c>
      <c r="L22" s="24" t="str">
        <f t="shared" si="0"/>
        <v>HE-18 to HE-19</v>
      </c>
      <c r="M22">
        <v>18</v>
      </c>
      <c r="N22">
        <v>19</v>
      </c>
      <c r="R22" s="21"/>
      <c r="V22" s="21"/>
    </row>
    <row r="23" spans="1:22" x14ac:dyDescent="0.25">
      <c r="A23" s="21"/>
      <c r="B23" s="21">
        <v>44119</v>
      </c>
      <c r="C23" s="21"/>
      <c r="D23" s="21"/>
      <c r="E23" s="21"/>
      <c r="F23" s="21"/>
      <c r="I23" s="24" t="str">
        <f>J23&amp;"_"&amp;K23&amp;"_"&amp;COUNTIFS($J$1:$J23, $J23, $K$1:$K23, $K23)</f>
        <v>Elect DA 1-4 (1PM-9PM)_44120_2</v>
      </c>
      <c r="J23" t="s">
        <v>211</v>
      </c>
      <c r="K23" s="21">
        <v>44120</v>
      </c>
      <c r="L23" s="24" t="str">
        <f t="shared" si="0"/>
        <v>HE-19 to HE-19</v>
      </c>
      <c r="M23">
        <v>19</v>
      </c>
      <c r="N23">
        <v>19</v>
      </c>
      <c r="R23" s="21"/>
      <c r="V23" s="21"/>
    </row>
    <row r="24" spans="1:22" x14ac:dyDescent="0.25">
      <c r="A24" s="21"/>
      <c r="B24" s="21">
        <v>44120</v>
      </c>
      <c r="C24" s="21"/>
      <c r="D24" s="21"/>
      <c r="E24" s="21"/>
      <c r="F24" s="21"/>
      <c r="I24" s="24" t="str">
        <f>J24&amp;"_"&amp;K24&amp;"_"&amp;COUNTIFS($J$1:$J24, $J24, $K$1:$K24, $K24)</f>
        <v>Elect DA 2-6 (1PM-9PM)_44061_1</v>
      </c>
      <c r="J24" t="s">
        <v>182</v>
      </c>
      <c r="K24" s="21">
        <v>44061</v>
      </c>
      <c r="L24" s="24" t="str">
        <f t="shared" si="0"/>
        <v>HE-17 to HE-20</v>
      </c>
      <c r="M24">
        <v>17</v>
      </c>
      <c r="N24">
        <v>20</v>
      </c>
      <c r="R24" s="21"/>
      <c r="V24" s="21"/>
    </row>
    <row r="25" spans="1:22" x14ac:dyDescent="0.25">
      <c r="A25" s="21"/>
      <c r="B25" s="21">
        <v>44124</v>
      </c>
      <c r="C25" s="21"/>
      <c r="D25" s="21"/>
      <c r="I25" s="24" t="str">
        <f>J25&amp;"_"&amp;K25&amp;"_"&amp;COUNTIFS($J$1:$J25, $J25, $K$1:$K25, $K25)</f>
        <v>Elect DA 2-6 (1PM-9PM)_44061_2</v>
      </c>
      <c r="J25" t="s">
        <v>182</v>
      </c>
      <c r="K25" s="21">
        <v>44061</v>
      </c>
      <c r="L25" s="24" t="str">
        <f t="shared" si="0"/>
        <v>HE-18 to HE-19</v>
      </c>
      <c r="M25">
        <v>18</v>
      </c>
      <c r="N25">
        <v>19</v>
      </c>
      <c r="R25" s="21"/>
      <c r="V25" s="21"/>
    </row>
    <row r="26" spans="1:22" x14ac:dyDescent="0.25">
      <c r="A26" s="21"/>
      <c r="B26" s="21">
        <v>44125</v>
      </c>
      <c r="C26" s="21"/>
      <c r="D26" s="21"/>
      <c r="I26" s="24"/>
      <c r="K26" s="21"/>
      <c r="L26" s="24"/>
      <c r="R26" s="21"/>
      <c r="V26" s="21"/>
    </row>
    <row r="27" spans="1:22" x14ac:dyDescent="0.25">
      <c r="B27" s="21"/>
      <c r="C27" s="21"/>
      <c r="D27" s="21"/>
      <c r="I27" s="24"/>
      <c r="K27" s="21"/>
      <c r="L27" s="24"/>
      <c r="R27" s="21"/>
      <c r="V27" s="21"/>
    </row>
    <row r="28" spans="1:22" x14ac:dyDescent="0.25">
      <c r="B28" s="21"/>
      <c r="C28" s="21"/>
      <c r="D28" s="21"/>
      <c r="K28" s="21"/>
      <c r="R28" s="21"/>
      <c r="V28" s="21"/>
    </row>
    <row r="29" spans="1:22" x14ac:dyDescent="0.25">
      <c r="B29" s="21"/>
      <c r="C29" s="21"/>
      <c r="D29" s="21"/>
      <c r="K29" s="21"/>
      <c r="R29" s="21"/>
      <c r="V29" s="21"/>
    </row>
    <row r="30" spans="1:22" x14ac:dyDescent="0.25">
      <c r="B30" s="21"/>
      <c r="C30" s="21"/>
      <c r="D30" s="21"/>
      <c r="K30" s="21"/>
      <c r="R30" s="21"/>
      <c r="V30" s="21"/>
    </row>
    <row r="31" spans="1:22" x14ac:dyDescent="0.25">
      <c r="B31" s="21"/>
      <c r="C31" s="21"/>
      <c r="D31" s="21"/>
      <c r="K31" s="21"/>
      <c r="R31" s="21"/>
      <c r="V31" s="21"/>
    </row>
    <row r="32" spans="1:22" x14ac:dyDescent="0.25">
      <c r="B32" s="21"/>
      <c r="C32" s="21"/>
      <c r="D32" s="21"/>
      <c r="K32" s="21"/>
      <c r="R32" s="21"/>
      <c r="V32" s="21"/>
    </row>
    <row r="33" spans="2:22" x14ac:dyDescent="0.25">
      <c r="B33" s="21"/>
      <c r="C33" s="21"/>
      <c r="K33" s="21"/>
      <c r="R33" s="21"/>
      <c r="V33" s="21"/>
    </row>
    <row r="34" spans="2:22" x14ac:dyDescent="0.25">
      <c r="B34" s="21"/>
      <c r="C34" s="21"/>
      <c r="K34" s="21"/>
      <c r="R34" s="21"/>
      <c r="V34" s="21"/>
    </row>
    <row r="35" spans="2:22" x14ac:dyDescent="0.25">
      <c r="B35" s="21"/>
      <c r="C35" s="21"/>
      <c r="K35" s="21"/>
      <c r="R35" s="21"/>
      <c r="V35" s="21"/>
    </row>
    <row r="36" spans="2:22" x14ac:dyDescent="0.25">
      <c r="B36" s="21"/>
      <c r="C36" s="21"/>
      <c r="K36" s="21"/>
      <c r="R36" s="21"/>
      <c r="V36" s="21"/>
    </row>
    <row r="37" spans="2:22" x14ac:dyDescent="0.25">
      <c r="B37" s="21"/>
      <c r="C37" s="21"/>
      <c r="K37" s="21"/>
      <c r="R37" s="21"/>
      <c r="V37" s="21"/>
    </row>
    <row r="38" spans="2:22" x14ac:dyDescent="0.25">
      <c r="B38" s="21"/>
      <c r="C38" s="21"/>
      <c r="K38" s="21"/>
      <c r="R38" s="21"/>
      <c r="V38" s="21"/>
    </row>
    <row r="39" spans="2:22" x14ac:dyDescent="0.25">
      <c r="B39" s="21"/>
      <c r="C39" s="21"/>
      <c r="K39" s="21"/>
      <c r="R39" s="21"/>
      <c r="V39" s="21"/>
    </row>
    <row r="40" spans="2:22" x14ac:dyDescent="0.25">
      <c r="B40" s="21"/>
      <c r="C40" s="21"/>
      <c r="K40" s="21"/>
      <c r="R40" s="21"/>
      <c r="V40" s="21"/>
    </row>
    <row r="65" spans="1:22" x14ac:dyDescent="0.25">
      <c r="A65" s="21"/>
      <c r="B65" s="21"/>
      <c r="E65" s="40"/>
      <c r="G65" s="21"/>
      <c r="H65" s="40"/>
      <c r="N65" s="21"/>
      <c r="O65" s="21"/>
      <c r="R65" s="21"/>
    </row>
    <row r="66" spans="1:22" x14ac:dyDescent="0.25">
      <c r="A66" s="21"/>
      <c r="B66" s="21"/>
      <c r="E66" s="40"/>
      <c r="G66" s="21"/>
      <c r="H66" s="40"/>
      <c r="N66" s="21"/>
      <c r="O66" s="21"/>
      <c r="R66" s="21"/>
    </row>
    <row r="67" spans="1:22" x14ac:dyDescent="0.25">
      <c r="C67" s="21"/>
      <c r="V67" s="21"/>
    </row>
    <row r="68" spans="1:22" x14ac:dyDescent="0.25">
      <c r="C68" s="21"/>
      <c r="V68" s="21"/>
    </row>
    <row r="69" spans="1:22" x14ac:dyDescent="0.25">
      <c r="C69" s="21"/>
      <c r="V69" s="21"/>
    </row>
    <row r="70" spans="1:22" x14ac:dyDescent="0.25">
      <c r="C70" s="21"/>
      <c r="V70" s="21"/>
    </row>
    <row r="71" spans="1:22" x14ac:dyDescent="0.25">
      <c r="C71" s="21"/>
      <c r="V71" s="21"/>
    </row>
    <row r="72" spans="1:22" x14ac:dyDescent="0.25">
      <c r="C72" s="21"/>
      <c r="V72" s="21"/>
    </row>
    <row r="73" spans="1:22" x14ac:dyDescent="0.25">
      <c r="C73" s="21"/>
      <c r="V73" s="21"/>
    </row>
    <row r="74" spans="1:22" x14ac:dyDescent="0.25">
      <c r="C74" s="21"/>
      <c r="V74" s="21"/>
    </row>
    <row r="75" spans="1:22" x14ac:dyDescent="0.25">
      <c r="C75" s="21"/>
      <c r="V75" s="21"/>
    </row>
    <row r="76" spans="1:22" x14ac:dyDescent="0.25">
      <c r="C76" s="21"/>
      <c r="V76" s="21"/>
    </row>
    <row r="77" spans="1:22" x14ac:dyDescent="0.25">
      <c r="C77" s="21"/>
      <c r="V77" s="21"/>
    </row>
    <row r="78" spans="1:22" x14ac:dyDescent="0.25">
      <c r="C78" s="21"/>
      <c r="V78" s="21"/>
    </row>
    <row r="79" spans="1:22" x14ac:dyDescent="0.25">
      <c r="C79" s="21"/>
      <c r="V79" s="21"/>
    </row>
    <row r="80" spans="1:22" x14ac:dyDescent="0.25">
      <c r="C80" s="21"/>
      <c r="V80" s="21"/>
    </row>
    <row r="81" spans="3:22" x14ac:dyDescent="0.25">
      <c r="C81" s="21"/>
      <c r="V81" s="21"/>
    </row>
    <row r="82" spans="3:22" x14ac:dyDescent="0.25">
      <c r="C82" s="21"/>
      <c r="V82" s="21"/>
    </row>
    <row r="83" spans="3:22" x14ac:dyDescent="0.25">
      <c r="C83" s="21"/>
      <c r="V83" s="21"/>
    </row>
    <row r="84" spans="3:22" x14ac:dyDescent="0.25">
      <c r="C84" s="21"/>
      <c r="V84" s="21"/>
    </row>
    <row r="85" spans="3:22" x14ac:dyDescent="0.25">
      <c r="C85" s="21"/>
      <c r="V85" s="21"/>
    </row>
    <row r="86" spans="3:22" x14ac:dyDescent="0.25">
      <c r="C86" s="21"/>
      <c r="V86" s="21"/>
    </row>
    <row r="87" spans="3:22" x14ac:dyDescent="0.25">
      <c r="C87" s="21"/>
      <c r="V87" s="21"/>
    </row>
    <row r="88" spans="3:22" x14ac:dyDescent="0.25">
      <c r="C88" s="21"/>
      <c r="V88" s="21"/>
    </row>
    <row r="89" spans="3:22" x14ac:dyDescent="0.25">
      <c r="C89" s="21"/>
      <c r="V89" s="21"/>
    </row>
    <row r="90" spans="3:22" x14ac:dyDescent="0.25">
      <c r="C90" s="21"/>
      <c r="V90" s="21"/>
    </row>
    <row r="91" spans="3:22" x14ac:dyDescent="0.25">
      <c r="C91" s="21"/>
      <c r="V91" s="21"/>
    </row>
    <row r="92" spans="3:22" x14ac:dyDescent="0.25">
      <c r="C92" s="21"/>
      <c r="V92" s="21"/>
    </row>
    <row r="93" spans="3:22" x14ac:dyDescent="0.25">
      <c r="C93" s="21"/>
      <c r="V93" s="21"/>
    </row>
    <row r="94" spans="3:22" x14ac:dyDescent="0.25">
      <c r="C94" s="21"/>
      <c r="V94" s="21"/>
    </row>
    <row r="95" spans="3:22" x14ac:dyDescent="0.25">
      <c r="C95" s="21"/>
      <c r="V95" s="21"/>
    </row>
    <row r="96" spans="3:22" x14ac:dyDescent="0.25">
      <c r="C96" s="21"/>
      <c r="V96" s="21"/>
    </row>
    <row r="97" spans="3:22" x14ac:dyDescent="0.25">
      <c r="C97" s="21"/>
      <c r="V97" s="21"/>
    </row>
    <row r="98" spans="3:22" x14ac:dyDescent="0.25">
      <c r="C98" s="21"/>
      <c r="V98" s="21"/>
    </row>
    <row r="99" spans="3:22" x14ac:dyDescent="0.25">
      <c r="C99" s="21"/>
      <c r="V99" s="21"/>
    </row>
    <row r="100" spans="3:22" x14ac:dyDescent="0.25">
      <c r="C100" s="21"/>
      <c r="V100" s="21"/>
    </row>
    <row r="101" spans="3:22" x14ac:dyDescent="0.25">
      <c r="C101" s="21"/>
      <c r="V101" s="21"/>
    </row>
    <row r="102" spans="3:22" x14ac:dyDescent="0.25">
      <c r="C102" s="21"/>
      <c r="V102" s="21"/>
    </row>
    <row r="103" spans="3:22" x14ac:dyDescent="0.25">
      <c r="C103" s="21"/>
      <c r="V103" s="21"/>
    </row>
    <row r="104" spans="3:22" x14ac:dyDescent="0.25">
      <c r="C104" s="21"/>
      <c r="V104" s="21"/>
    </row>
    <row r="105" spans="3:22" x14ac:dyDescent="0.25">
      <c r="C105" s="21"/>
      <c r="V105" s="21"/>
    </row>
    <row r="106" spans="3:22" x14ac:dyDescent="0.25">
      <c r="C106" s="21"/>
      <c r="V106" s="21"/>
    </row>
    <row r="107" spans="3:22" x14ac:dyDescent="0.25">
      <c r="C107" s="21"/>
      <c r="V107" s="21"/>
    </row>
    <row r="108" spans="3:22" x14ac:dyDescent="0.25">
      <c r="C108" s="21"/>
      <c r="V108" s="21"/>
    </row>
    <row r="109" spans="3:22" x14ac:dyDescent="0.25">
      <c r="C109" s="21"/>
      <c r="V109" s="21"/>
    </row>
    <row r="110" spans="3:22" x14ac:dyDescent="0.25">
      <c r="C110" s="21"/>
      <c r="V110" s="21"/>
    </row>
    <row r="111" spans="3:22" x14ac:dyDescent="0.25">
      <c r="C111" s="21"/>
      <c r="V111" s="21"/>
    </row>
    <row r="112" spans="3:22" x14ac:dyDescent="0.25">
      <c r="C112" s="21"/>
      <c r="V112" s="21"/>
    </row>
    <row r="113" spans="3:22" x14ac:dyDescent="0.25">
      <c r="C113" s="21"/>
      <c r="V113" s="21"/>
    </row>
    <row r="114" spans="3:22" x14ac:dyDescent="0.25">
      <c r="C114" s="21"/>
      <c r="V114" s="21"/>
    </row>
    <row r="115" spans="3:22" x14ac:dyDescent="0.25">
      <c r="C115" s="21"/>
      <c r="V115" s="21"/>
    </row>
    <row r="116" spans="3:22" x14ac:dyDescent="0.25">
      <c r="C116" s="21"/>
      <c r="V116" s="21"/>
    </row>
    <row r="117" spans="3:22" x14ac:dyDescent="0.25">
      <c r="C117" s="21"/>
      <c r="V117" s="21"/>
    </row>
    <row r="118" spans="3:22" x14ac:dyDescent="0.25">
      <c r="C118" s="21"/>
      <c r="V118" s="21"/>
    </row>
    <row r="119" spans="3:22" x14ac:dyDescent="0.25">
      <c r="C119" s="21"/>
      <c r="V119" s="21"/>
    </row>
    <row r="120" spans="3:22" x14ac:dyDescent="0.25">
      <c r="C120" s="21"/>
      <c r="V120" s="21"/>
    </row>
    <row r="121" spans="3:22" x14ac:dyDescent="0.25">
      <c r="C121" s="21"/>
      <c r="V121" s="21"/>
    </row>
    <row r="122" spans="3:22" x14ac:dyDescent="0.25">
      <c r="C122" s="21"/>
      <c r="V122" s="21"/>
    </row>
    <row r="123" spans="3:22" x14ac:dyDescent="0.25">
      <c r="C123" s="21"/>
      <c r="V123" s="21"/>
    </row>
    <row r="124" spans="3:22" x14ac:dyDescent="0.25">
      <c r="C124" s="21"/>
      <c r="V124" s="21"/>
    </row>
    <row r="125" spans="3:22" x14ac:dyDescent="0.25">
      <c r="C125" s="21"/>
      <c r="V125" s="21"/>
    </row>
    <row r="126" spans="3:22" x14ac:dyDescent="0.25">
      <c r="V126" s="21"/>
    </row>
    <row r="127" spans="3:22" x14ac:dyDescent="0.25">
      <c r="C127" s="21"/>
      <c r="V127" s="21"/>
    </row>
    <row r="128" spans="3:22" x14ac:dyDescent="0.25">
      <c r="C128" s="21"/>
      <c r="V128" s="21"/>
    </row>
    <row r="129" spans="3:22" x14ac:dyDescent="0.25">
      <c r="C129" s="21"/>
      <c r="V129" s="21"/>
    </row>
    <row r="130" spans="3:22" x14ac:dyDescent="0.25">
      <c r="C130" s="21"/>
      <c r="V130" s="21"/>
    </row>
    <row r="131" spans="3:22" x14ac:dyDescent="0.25">
      <c r="C131" s="21"/>
      <c r="V131" s="21"/>
    </row>
    <row r="132" spans="3:22" x14ac:dyDescent="0.25">
      <c r="C132" s="21"/>
      <c r="V132" s="21"/>
    </row>
    <row r="133" spans="3:22" x14ac:dyDescent="0.25">
      <c r="C133" s="21"/>
      <c r="V133" s="21"/>
    </row>
    <row r="134" spans="3:22" x14ac:dyDescent="0.25">
      <c r="C134" s="21"/>
      <c r="V134" s="21"/>
    </row>
    <row r="135" spans="3:22" x14ac:dyDescent="0.25">
      <c r="C135" s="21"/>
      <c r="V135" s="21"/>
    </row>
    <row r="136" spans="3:22" x14ac:dyDescent="0.25">
      <c r="C136" s="21"/>
      <c r="V136" s="21"/>
    </row>
    <row r="137" spans="3:22" x14ac:dyDescent="0.25">
      <c r="C137" s="21"/>
      <c r="V137" s="21"/>
    </row>
    <row r="138" spans="3:22" x14ac:dyDescent="0.25">
      <c r="C138" s="21"/>
      <c r="V138" s="21"/>
    </row>
    <row r="139" spans="3:22" x14ac:dyDescent="0.25">
      <c r="C139" s="21"/>
      <c r="V139" s="21"/>
    </row>
    <row r="140" spans="3:22" x14ac:dyDescent="0.25">
      <c r="C140" s="21"/>
      <c r="V140" s="21"/>
    </row>
    <row r="141" spans="3:22" x14ac:dyDescent="0.25">
      <c r="C141" s="21"/>
      <c r="V141" s="21"/>
    </row>
    <row r="142" spans="3:22" x14ac:dyDescent="0.25">
      <c r="C142" s="21"/>
      <c r="V142" s="21"/>
    </row>
    <row r="143" spans="3:22" x14ac:dyDescent="0.25">
      <c r="C143" s="21"/>
      <c r="V143" s="21"/>
    </row>
    <row r="144" spans="3:22" x14ac:dyDescent="0.25">
      <c r="C144" s="21"/>
      <c r="V144" s="21"/>
    </row>
    <row r="145" spans="3:22" x14ac:dyDescent="0.25">
      <c r="C145" s="21"/>
      <c r="V145" s="21"/>
    </row>
    <row r="146" spans="3:22" x14ac:dyDescent="0.25">
      <c r="C146" s="21"/>
      <c r="V146" s="21"/>
    </row>
    <row r="147" spans="3:22" x14ac:dyDescent="0.25">
      <c r="C147" s="21"/>
      <c r="V147" s="21"/>
    </row>
    <row r="148" spans="3:22" x14ac:dyDescent="0.25">
      <c r="C148" s="21"/>
      <c r="V148" s="21"/>
    </row>
    <row r="149" spans="3:22" x14ac:dyDescent="0.25">
      <c r="C149" s="21"/>
      <c r="V149" s="21"/>
    </row>
    <row r="150" spans="3:22" x14ac:dyDescent="0.25">
      <c r="C150" s="21"/>
      <c r="V150" s="21"/>
    </row>
    <row r="151" spans="3:22" x14ac:dyDescent="0.25">
      <c r="C151" s="21"/>
      <c r="V151" s="21"/>
    </row>
    <row r="152" spans="3:22" x14ac:dyDescent="0.25">
      <c r="C152" s="21"/>
      <c r="V152" s="21"/>
    </row>
    <row r="153" spans="3:22" x14ac:dyDescent="0.25">
      <c r="C153" s="21"/>
      <c r="V153" s="21"/>
    </row>
    <row r="154" spans="3:22" x14ac:dyDescent="0.25">
      <c r="C154" s="21"/>
      <c r="V154" s="21"/>
    </row>
    <row r="155" spans="3:22" x14ac:dyDescent="0.25">
      <c r="C155" s="21"/>
      <c r="V155" s="21"/>
    </row>
    <row r="156" spans="3:22" x14ac:dyDescent="0.25">
      <c r="C156" s="21"/>
      <c r="V156" s="21"/>
    </row>
    <row r="157" spans="3:22" x14ac:dyDescent="0.25">
      <c r="V157" s="21"/>
    </row>
    <row r="158" spans="3:22" x14ac:dyDescent="0.25">
      <c r="C158" s="21"/>
      <c r="V158" s="21"/>
    </row>
    <row r="159" spans="3:22" x14ac:dyDescent="0.25">
      <c r="C159" s="21"/>
      <c r="V159" s="21"/>
    </row>
    <row r="160" spans="3:22" x14ac:dyDescent="0.25">
      <c r="C160" s="21"/>
      <c r="V160" s="21"/>
    </row>
    <row r="161" spans="3:22" x14ac:dyDescent="0.25">
      <c r="C161" s="21"/>
      <c r="V161" s="21"/>
    </row>
    <row r="162" spans="3:22" x14ac:dyDescent="0.25">
      <c r="C162" s="21"/>
      <c r="V162" s="21"/>
    </row>
    <row r="163" spans="3:22" x14ac:dyDescent="0.25">
      <c r="C163" s="21"/>
      <c r="V163" s="21"/>
    </row>
    <row r="164" spans="3:22" x14ac:dyDescent="0.25">
      <c r="C164" s="21"/>
      <c r="V164" s="21"/>
    </row>
    <row r="165" spans="3:22" x14ac:dyDescent="0.25">
      <c r="C165" s="21"/>
      <c r="V165" s="21"/>
    </row>
    <row r="166" spans="3:22" x14ac:dyDescent="0.25">
      <c r="C166" s="21"/>
      <c r="V166" s="21"/>
    </row>
    <row r="167" spans="3:22" x14ac:dyDescent="0.25">
      <c r="C167" s="21"/>
      <c r="V167" s="21"/>
    </row>
    <row r="168" spans="3:22" x14ac:dyDescent="0.25">
      <c r="C168" s="21"/>
      <c r="V168" s="21"/>
    </row>
    <row r="169" spans="3:22" x14ac:dyDescent="0.25">
      <c r="V169" s="21"/>
    </row>
    <row r="170" spans="3:22" x14ac:dyDescent="0.25">
      <c r="C170" s="21"/>
      <c r="V170" s="21"/>
    </row>
    <row r="171" spans="3:22" x14ac:dyDescent="0.25">
      <c r="C171" s="21"/>
      <c r="V171" s="21"/>
    </row>
    <row r="172" spans="3:22" x14ac:dyDescent="0.25">
      <c r="C172" s="21"/>
      <c r="V172" s="21"/>
    </row>
    <row r="173" spans="3:22" x14ac:dyDescent="0.25">
      <c r="C173" s="21"/>
      <c r="V173" s="21"/>
    </row>
    <row r="174" spans="3:22" x14ac:dyDescent="0.25">
      <c r="C174" s="21"/>
      <c r="V174" s="21"/>
    </row>
    <row r="175" spans="3:22" x14ac:dyDescent="0.25">
      <c r="C175" s="21"/>
      <c r="V175" s="21"/>
    </row>
    <row r="176" spans="3:22" x14ac:dyDescent="0.25">
      <c r="C176" s="21"/>
      <c r="V176" s="21"/>
    </row>
    <row r="177" spans="3:22" x14ac:dyDescent="0.25">
      <c r="V177" s="21"/>
    </row>
    <row r="178" spans="3:22" x14ac:dyDescent="0.25">
      <c r="C178" s="21"/>
      <c r="V178" s="21"/>
    </row>
    <row r="179" spans="3:22" x14ac:dyDescent="0.25">
      <c r="C179" s="21"/>
      <c r="V179" s="21"/>
    </row>
    <row r="180" spans="3:22" x14ac:dyDescent="0.25">
      <c r="C180" s="21"/>
      <c r="V180" s="21"/>
    </row>
    <row r="181" spans="3:22" x14ac:dyDescent="0.25">
      <c r="C181" s="21"/>
      <c r="V181" s="21"/>
    </row>
    <row r="182" spans="3:22" x14ac:dyDescent="0.25">
      <c r="C182" s="21"/>
      <c r="V182" s="21"/>
    </row>
    <row r="183" spans="3:22" x14ac:dyDescent="0.25">
      <c r="C183" s="21"/>
      <c r="V183" s="21"/>
    </row>
    <row r="184" spans="3:22" x14ac:dyDescent="0.25">
      <c r="C184" s="21"/>
      <c r="V184" s="21"/>
    </row>
    <row r="185" spans="3:22" x14ac:dyDescent="0.25">
      <c r="C185" s="21"/>
      <c r="V185" s="21"/>
    </row>
    <row r="186" spans="3:22" x14ac:dyDescent="0.25">
      <c r="C186" s="21"/>
      <c r="V186" s="21"/>
    </row>
    <row r="187" spans="3:22" x14ac:dyDescent="0.25">
      <c r="C187" s="21"/>
      <c r="V187" s="21"/>
    </row>
    <row r="188" spans="3:22" x14ac:dyDescent="0.25">
      <c r="C188" s="21"/>
      <c r="V188" s="21"/>
    </row>
    <row r="189" spans="3:22" x14ac:dyDescent="0.25">
      <c r="C189" s="21"/>
      <c r="V189" s="21"/>
    </row>
    <row r="190" spans="3:22" x14ac:dyDescent="0.25">
      <c r="C190" s="21"/>
      <c r="V190" s="21"/>
    </row>
    <row r="191" spans="3:22" x14ac:dyDescent="0.25">
      <c r="C191" s="21"/>
      <c r="V191" s="21"/>
    </row>
    <row r="192" spans="3:22" x14ac:dyDescent="0.25">
      <c r="C192" s="21"/>
      <c r="V192" s="21"/>
    </row>
    <row r="193" spans="3:22" x14ac:dyDescent="0.25">
      <c r="C193" s="21"/>
      <c r="V193" s="21"/>
    </row>
    <row r="194" spans="3:22" x14ac:dyDescent="0.25">
      <c r="C194" s="21"/>
      <c r="V194" s="21"/>
    </row>
    <row r="195" spans="3:22" x14ac:dyDescent="0.25">
      <c r="C195" s="21"/>
      <c r="V195" s="21"/>
    </row>
    <row r="196" spans="3:22" x14ac:dyDescent="0.25">
      <c r="C196" s="21"/>
      <c r="V196" s="21"/>
    </row>
    <row r="197" spans="3:22" x14ac:dyDescent="0.25">
      <c r="C197" s="21"/>
      <c r="V197" s="21"/>
    </row>
    <row r="198" spans="3:22" x14ac:dyDescent="0.25">
      <c r="C198" s="21"/>
      <c r="V198" s="21"/>
    </row>
    <row r="199" spans="3:22" x14ac:dyDescent="0.25">
      <c r="C199" s="21"/>
      <c r="V199" s="21"/>
    </row>
    <row r="200" spans="3:22" x14ac:dyDescent="0.25">
      <c r="V200" s="21"/>
    </row>
    <row r="201" spans="3:22" x14ac:dyDescent="0.25">
      <c r="V201" s="21"/>
    </row>
    <row r="202" spans="3:22" x14ac:dyDescent="0.25">
      <c r="V202" s="21"/>
    </row>
    <row r="203" spans="3:22" x14ac:dyDescent="0.25">
      <c r="V203" s="21"/>
    </row>
    <row r="204" spans="3:22" x14ac:dyDescent="0.25">
      <c r="V204" s="21"/>
    </row>
    <row r="205" spans="3:22" x14ac:dyDescent="0.25">
      <c r="V205" s="21"/>
    </row>
    <row r="206" spans="3:22" x14ac:dyDescent="0.25">
      <c r="V206" s="21"/>
    </row>
    <row r="207" spans="3:22" x14ac:dyDescent="0.25">
      <c r="V207" s="21"/>
    </row>
    <row r="208" spans="3:22" x14ac:dyDescent="0.25">
      <c r="V208" s="21"/>
    </row>
    <row r="209" spans="22:22" x14ac:dyDescent="0.25">
      <c r="V209" s="21"/>
    </row>
    <row r="210" spans="22:22" x14ac:dyDescent="0.25">
      <c r="V210" s="21"/>
    </row>
    <row r="211" spans="22:22" x14ac:dyDescent="0.25">
      <c r="V211" s="21"/>
    </row>
    <row r="212" spans="22:22" x14ac:dyDescent="0.25">
      <c r="V212" s="21"/>
    </row>
    <row r="213" spans="22:22" x14ac:dyDescent="0.25">
      <c r="V213" s="21"/>
    </row>
    <row r="214" spans="22:22" x14ac:dyDescent="0.25">
      <c r="V214" s="21"/>
    </row>
    <row r="215" spans="22:22" x14ac:dyDescent="0.25">
      <c r="V215" s="21"/>
    </row>
    <row r="216" spans="22:22" x14ac:dyDescent="0.25">
      <c r="V216" s="21"/>
    </row>
    <row r="217" spans="22:22" x14ac:dyDescent="0.25">
      <c r="V217" s="21"/>
    </row>
    <row r="218" spans="22:22" x14ac:dyDescent="0.25">
      <c r="V218" s="21"/>
    </row>
    <row r="219" spans="22:22" x14ac:dyDescent="0.25">
      <c r="V219" s="21"/>
    </row>
    <row r="220" spans="22:22" x14ac:dyDescent="0.25">
      <c r="V220" s="21"/>
    </row>
    <row r="221" spans="22:22" x14ac:dyDescent="0.25">
      <c r="V221" s="21"/>
    </row>
    <row r="222" spans="22:22" x14ac:dyDescent="0.25">
      <c r="V222" s="21"/>
    </row>
    <row r="223" spans="22:22" x14ac:dyDescent="0.25">
      <c r="V223" s="21"/>
    </row>
    <row r="224" spans="22:22" x14ac:dyDescent="0.25">
      <c r="V224" s="21"/>
    </row>
    <row r="225" spans="22:22" x14ac:dyDescent="0.25">
      <c r="V225" s="21"/>
    </row>
    <row r="226" spans="22:22" x14ac:dyDescent="0.25">
      <c r="V226" s="21"/>
    </row>
    <row r="227" spans="22:22" x14ac:dyDescent="0.25">
      <c r="V227" s="21"/>
    </row>
    <row r="228" spans="22:22" x14ac:dyDescent="0.25">
      <c r="V228" s="21"/>
    </row>
    <row r="229" spans="22:22" x14ac:dyDescent="0.25">
      <c r="V229" s="21"/>
    </row>
    <row r="230" spans="22:22" x14ac:dyDescent="0.25">
      <c r="V230" s="21"/>
    </row>
    <row r="231" spans="22:22" x14ac:dyDescent="0.25">
      <c r="V231" s="21"/>
    </row>
    <row r="232" spans="22:22" x14ac:dyDescent="0.25">
      <c r="V232" s="21"/>
    </row>
    <row r="233" spans="22:22" x14ac:dyDescent="0.25">
      <c r="V233" s="21"/>
    </row>
    <row r="234" spans="22:22" x14ac:dyDescent="0.25">
      <c r="V234" s="21"/>
    </row>
    <row r="235" spans="22:22" x14ac:dyDescent="0.25">
      <c r="V235" s="21"/>
    </row>
    <row r="236" spans="22:22" x14ac:dyDescent="0.25">
      <c r="V236" s="21"/>
    </row>
    <row r="237" spans="22:22" x14ac:dyDescent="0.25">
      <c r="V237" s="21"/>
    </row>
    <row r="238" spans="22:22" x14ac:dyDescent="0.25">
      <c r="V238" s="21"/>
    </row>
    <row r="239" spans="22:22" x14ac:dyDescent="0.25">
      <c r="V239" s="21"/>
    </row>
    <row r="240" spans="22:22" x14ac:dyDescent="0.25">
      <c r="V240" s="21"/>
    </row>
    <row r="241" spans="22:22" x14ac:dyDescent="0.25">
      <c r="V241" s="21"/>
    </row>
    <row r="242" spans="22:22" x14ac:dyDescent="0.25">
      <c r="V242" s="21"/>
    </row>
    <row r="243" spans="22:22" x14ac:dyDescent="0.25">
      <c r="V243" s="21"/>
    </row>
    <row r="244" spans="22:22" x14ac:dyDescent="0.25">
      <c r="V244" s="21"/>
    </row>
    <row r="245" spans="22:22" x14ac:dyDescent="0.25">
      <c r="V245" s="21"/>
    </row>
    <row r="246" spans="22:22" x14ac:dyDescent="0.25">
      <c r="V246" s="21"/>
    </row>
    <row r="247" spans="22:22" x14ac:dyDescent="0.25">
      <c r="V247" s="21"/>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AFF224-CCF0-4D54-B103-8DE009A5F560}">
  <sheetPr>
    <tabColor theme="1"/>
  </sheetPr>
  <dimension ref="A1:R24"/>
  <sheetViews>
    <sheetView workbookViewId="0">
      <selection activeCell="I2" sqref="I2"/>
    </sheetView>
  </sheetViews>
  <sheetFormatPr defaultRowHeight="15" x14ac:dyDescent="0.25"/>
  <cols>
    <col min="2" max="2" width="34.7109375" bestFit="1" customWidth="1"/>
    <col min="3" max="3" width="14.140625" bestFit="1" customWidth="1"/>
    <col min="5" max="5" width="30.42578125" bestFit="1" customWidth="1"/>
  </cols>
  <sheetData>
    <row r="1" spans="1:18" x14ac:dyDescent="0.25">
      <c r="B1" s="10" t="s">
        <v>238</v>
      </c>
      <c r="C1" s="10" t="s">
        <v>99</v>
      </c>
      <c r="E1" s="19" t="s">
        <v>111</v>
      </c>
      <c r="F1" s="19" t="s">
        <v>106</v>
      </c>
      <c r="G1" s="19" t="s">
        <v>0</v>
      </c>
      <c r="H1" s="19" t="s">
        <v>110</v>
      </c>
      <c r="I1" s="19" t="s">
        <v>112</v>
      </c>
      <c r="J1" s="19" t="s">
        <v>113</v>
      </c>
    </row>
    <row r="2" spans="1:18" x14ac:dyDescent="0.25">
      <c r="B2" s="23" t="s">
        <v>116</v>
      </c>
      <c r="C2" s="24" t="str">
        <f>IF(COUNTIFS($F:$F,R_Product,$G:$G,R_Date)&gt;0,"Combined","")</f>
        <v>Combined</v>
      </c>
      <c r="E2" s="24" t="str">
        <f>F2&amp;"_"&amp;G2&amp;"_"&amp;COUNTIFS($F$1:$F2, $F2, $G$1:$G2, $G2)</f>
        <v>Elect DA 1-4 (1PM-9PM)_43985_1</v>
      </c>
      <c r="F2" t="s">
        <v>211</v>
      </c>
      <c r="G2" s="21">
        <v>43985</v>
      </c>
      <c r="H2" s="24" t="str">
        <f t="shared" ref="H2:H9" si="0">"HE-"&amp;I2&amp;" to HE-"&amp;J2</f>
        <v>HE-18 to HE-20</v>
      </c>
      <c r="I2">
        <v>18</v>
      </c>
      <c r="J2">
        <v>20</v>
      </c>
      <c r="M2" s="21"/>
      <c r="N2" s="21"/>
      <c r="R2" s="21"/>
    </row>
    <row r="3" spans="1:18" x14ac:dyDescent="0.25">
      <c r="B3" s="21">
        <v>43985</v>
      </c>
      <c r="C3" s="24" t="str">
        <f>IFERROR(VLOOKUP(R_Product&amp;"_"&amp;R_Date&amp;"_1",$E:$J, 4, FALSE), "")</f>
        <v>HE-18 to HE-20</v>
      </c>
      <c r="E3" s="24" t="str">
        <f>F3&amp;"_"&amp;G3&amp;"_"&amp;COUNTIFS($F$1:$F3, $F3, $G$1:$G3, $G3)</f>
        <v>Elect DA 1-4 (1PM-9PM)_43985_2</v>
      </c>
      <c r="F3" t="s">
        <v>211</v>
      </c>
      <c r="G3" s="21">
        <v>43985</v>
      </c>
      <c r="H3" s="24" t="str">
        <f t="shared" si="0"/>
        <v>HE-20 to HE-20</v>
      </c>
      <c r="I3">
        <v>20</v>
      </c>
      <c r="J3">
        <v>20</v>
      </c>
      <c r="M3" s="21"/>
      <c r="N3" s="21"/>
      <c r="O3" s="21"/>
      <c r="R3" s="21"/>
    </row>
    <row r="4" spans="1:18" x14ac:dyDescent="0.25">
      <c r="B4" s="21">
        <v>44041</v>
      </c>
      <c r="C4" s="24" t="str">
        <f>IFERROR(VLOOKUP(R_Product&amp;"_"&amp;R_Date&amp;"_2",$E:$J, 4, FALSE), "")</f>
        <v>HE-20 to HE-20</v>
      </c>
      <c r="E4" s="24" t="str">
        <f>F4&amp;"_"&amp;G4&amp;"_"&amp;COUNTIFS($F$1:$F4, $F4, $G$1:$G4, $G4)</f>
        <v>Elect DA 1-4 (1PM-9PM)_44041_1</v>
      </c>
      <c r="F4" t="s">
        <v>211</v>
      </c>
      <c r="G4" s="21">
        <v>44041</v>
      </c>
      <c r="H4" s="24" t="str">
        <f t="shared" si="0"/>
        <v>HE-19 to HE-20</v>
      </c>
      <c r="I4">
        <v>19</v>
      </c>
      <c r="J4">
        <v>20</v>
      </c>
      <c r="M4" s="21"/>
      <c r="N4" s="21"/>
      <c r="O4" s="21"/>
      <c r="R4" s="21"/>
    </row>
    <row r="5" spans="1:18" x14ac:dyDescent="0.25">
      <c r="B5" s="21">
        <v>44043</v>
      </c>
      <c r="C5" s="24" t="str">
        <f>IFERROR(VLOOKUP(R_Product&amp;"_"&amp;R_Date&amp;"_3",$E:$J, 4, FALSE), "")</f>
        <v/>
      </c>
      <c r="E5" s="24" t="str">
        <f>F5&amp;"_"&amp;G5&amp;"_"&amp;COUNTIFS($F$1:$F5, $F5, $G$1:$G5, $G5)</f>
        <v>Elect DA 1-4 (1PM-9PM)_44041_2</v>
      </c>
      <c r="F5" t="s">
        <v>211</v>
      </c>
      <c r="G5" s="21">
        <v>44041</v>
      </c>
      <c r="H5" s="24" t="str">
        <f t="shared" si="0"/>
        <v>HE-20 to HE-20</v>
      </c>
      <c r="I5">
        <v>20</v>
      </c>
      <c r="J5">
        <v>20</v>
      </c>
      <c r="M5" s="21"/>
      <c r="N5" s="21"/>
      <c r="O5" s="21"/>
      <c r="R5" s="21"/>
    </row>
    <row r="6" spans="1:18" x14ac:dyDescent="0.25">
      <c r="B6" s="21">
        <v>44054</v>
      </c>
      <c r="C6" s="24" t="str">
        <f>IFERROR(VLOOKUP(R_Product&amp;"_"&amp;R_Date&amp;"_4",$E:$J, 4, FALSE), "")</f>
        <v/>
      </c>
      <c r="E6" s="24" t="str">
        <f>F6&amp;"_"&amp;G6&amp;"_"&amp;COUNTIFS($F$1:$F6, $F6, $G$1:$G6, $G6)</f>
        <v>Elect DA 1-4 (1PM-9PM)_44043_1</v>
      </c>
      <c r="F6" t="s">
        <v>211</v>
      </c>
      <c r="G6" s="21">
        <v>44043</v>
      </c>
      <c r="H6" s="24" t="str">
        <f t="shared" si="0"/>
        <v>HE-19 to HE-20</v>
      </c>
      <c r="I6">
        <v>19</v>
      </c>
      <c r="J6">
        <v>20</v>
      </c>
      <c r="M6" s="21"/>
      <c r="N6" s="21"/>
      <c r="O6" s="21"/>
      <c r="R6" s="21"/>
    </row>
    <row r="7" spans="1:18" x14ac:dyDescent="0.25">
      <c r="B7" s="21">
        <v>44056</v>
      </c>
      <c r="E7" s="24" t="str">
        <f>F7&amp;"_"&amp;G7&amp;"_"&amp;COUNTIFS($F$1:$F7, $F7, $G$1:$G7, $G7)</f>
        <v>Elect DA 1-4 (1PM-9PM)_44043_2</v>
      </c>
      <c r="F7" t="s">
        <v>211</v>
      </c>
      <c r="G7" s="21">
        <v>44043</v>
      </c>
      <c r="H7" s="24" t="str">
        <f t="shared" si="0"/>
        <v>HE-20 to HE-20</v>
      </c>
      <c r="I7">
        <v>20</v>
      </c>
      <c r="J7">
        <v>20</v>
      </c>
      <c r="M7" s="21"/>
      <c r="N7" s="21"/>
      <c r="O7" s="21"/>
      <c r="R7" s="21"/>
    </row>
    <row r="8" spans="1:18" x14ac:dyDescent="0.25">
      <c r="B8" s="21">
        <v>44057</v>
      </c>
      <c r="E8" s="24" t="str">
        <f>F8&amp;"_"&amp;G8&amp;"_"&amp;COUNTIFS($F$1:$F8, $F8, $G$1:$G8, $G8)</f>
        <v>Elect DA 1-4 (1PM-9PM)_44118_1</v>
      </c>
      <c r="F8" t="s">
        <v>211</v>
      </c>
      <c r="G8" s="21">
        <v>44118</v>
      </c>
      <c r="H8" s="24" t="str">
        <f t="shared" si="0"/>
        <v>HE-18 to HE-19</v>
      </c>
      <c r="I8">
        <v>18</v>
      </c>
      <c r="J8">
        <v>19</v>
      </c>
      <c r="M8" s="21"/>
      <c r="N8" s="21"/>
      <c r="O8" s="21"/>
      <c r="R8" s="21"/>
    </row>
    <row r="9" spans="1:18" x14ac:dyDescent="0.25">
      <c r="B9" s="21">
        <v>44060</v>
      </c>
      <c r="E9" s="24" t="str">
        <f>F9&amp;"_"&amp;G9&amp;"_"&amp;COUNTIFS($F$1:$F9, $F9, $G$1:$G9, $G9)</f>
        <v>Elect DA 1-4 (1PM-9PM)_44118_2</v>
      </c>
      <c r="F9" t="s">
        <v>211</v>
      </c>
      <c r="G9" s="21">
        <v>44118</v>
      </c>
      <c r="H9" s="24" t="str">
        <f t="shared" si="0"/>
        <v>HE-19 to HE-19</v>
      </c>
      <c r="I9">
        <v>19</v>
      </c>
      <c r="J9">
        <v>19</v>
      </c>
      <c r="M9" s="21"/>
      <c r="N9" s="21"/>
      <c r="O9" s="21"/>
      <c r="R9" s="21"/>
    </row>
    <row r="10" spans="1:18" x14ac:dyDescent="0.25">
      <c r="B10" s="21">
        <v>44061</v>
      </c>
      <c r="E10" s="40"/>
      <c r="G10" s="21"/>
      <c r="H10" s="40"/>
      <c r="M10" s="21"/>
      <c r="N10" s="21"/>
      <c r="O10" s="21"/>
      <c r="R10" s="21"/>
    </row>
    <row r="11" spans="1:18" x14ac:dyDescent="0.25">
      <c r="B11" s="21">
        <v>44062</v>
      </c>
      <c r="E11" s="40"/>
      <c r="G11" s="21"/>
      <c r="H11" s="40"/>
      <c r="M11" s="21"/>
      <c r="N11" s="21"/>
      <c r="O11" s="21"/>
      <c r="R11" s="21"/>
    </row>
    <row r="12" spans="1:18" x14ac:dyDescent="0.25">
      <c r="B12" s="21">
        <v>44063</v>
      </c>
      <c r="E12" s="40"/>
      <c r="G12" s="21"/>
      <c r="H12" s="40"/>
      <c r="M12" s="21"/>
      <c r="N12" s="21"/>
      <c r="O12" s="21"/>
      <c r="R12" s="21"/>
    </row>
    <row r="13" spans="1:18" x14ac:dyDescent="0.25">
      <c r="A13" s="21"/>
      <c r="B13" s="21">
        <v>44067</v>
      </c>
      <c r="E13" s="40"/>
      <c r="G13" s="21"/>
      <c r="H13" s="40"/>
      <c r="M13" s="21"/>
      <c r="N13" s="21"/>
      <c r="O13" s="21"/>
      <c r="R13" s="21"/>
    </row>
    <row r="14" spans="1:18" x14ac:dyDescent="0.25">
      <c r="A14" s="21"/>
      <c r="B14" s="21">
        <v>44068</v>
      </c>
      <c r="E14" s="40"/>
      <c r="G14" s="21"/>
      <c r="H14" s="40"/>
      <c r="M14" s="21"/>
      <c r="N14" s="21"/>
      <c r="O14" s="21"/>
      <c r="R14" s="21"/>
    </row>
    <row r="15" spans="1:18" x14ac:dyDescent="0.25">
      <c r="A15" s="21"/>
      <c r="B15" s="21">
        <v>44082</v>
      </c>
      <c r="E15" s="40"/>
      <c r="G15" s="21"/>
      <c r="H15" s="40"/>
      <c r="M15" s="21"/>
      <c r="N15" s="21"/>
      <c r="O15" s="21"/>
      <c r="R15" s="21"/>
    </row>
    <row r="16" spans="1:18" x14ac:dyDescent="0.25">
      <c r="A16" s="21"/>
      <c r="B16" s="21">
        <v>44083</v>
      </c>
      <c r="E16" s="40"/>
      <c r="G16" s="21"/>
      <c r="H16" s="40"/>
      <c r="M16" s="21"/>
      <c r="N16" s="21"/>
      <c r="O16" s="21"/>
      <c r="R16" s="21"/>
    </row>
    <row r="17" spans="1:18" x14ac:dyDescent="0.25">
      <c r="A17" s="21"/>
      <c r="B17" s="21">
        <v>44102</v>
      </c>
      <c r="E17" s="40"/>
      <c r="G17" s="21"/>
      <c r="H17" s="40"/>
      <c r="M17" s="21"/>
      <c r="N17" s="21"/>
      <c r="O17" s="21"/>
      <c r="R17" s="21"/>
    </row>
    <row r="18" spans="1:18" x14ac:dyDescent="0.25">
      <c r="A18" s="21"/>
      <c r="B18" s="21">
        <v>44103</v>
      </c>
      <c r="E18" s="40"/>
      <c r="G18" s="21"/>
      <c r="H18" s="40"/>
      <c r="N18" s="21"/>
      <c r="O18" s="21"/>
      <c r="R18" s="21"/>
    </row>
    <row r="19" spans="1:18" x14ac:dyDescent="0.25">
      <c r="A19" s="21"/>
      <c r="B19" s="21">
        <v>44104</v>
      </c>
      <c r="E19" s="40"/>
      <c r="G19" s="21"/>
      <c r="H19" s="40"/>
      <c r="N19" s="21"/>
      <c r="O19" s="21"/>
      <c r="R19" s="21"/>
    </row>
    <row r="20" spans="1:18" x14ac:dyDescent="0.25">
      <c r="A20" s="21"/>
      <c r="B20" s="21">
        <v>44105</v>
      </c>
      <c r="E20" s="40"/>
      <c r="G20" s="21"/>
      <c r="H20" s="40"/>
      <c r="N20" s="21"/>
      <c r="O20" s="21"/>
      <c r="R20" s="21"/>
    </row>
    <row r="21" spans="1:18" x14ac:dyDescent="0.25">
      <c r="A21" s="21"/>
      <c r="B21" s="21">
        <v>44117</v>
      </c>
      <c r="E21" s="40"/>
      <c r="G21" s="21"/>
      <c r="H21" s="40"/>
      <c r="N21" s="21"/>
      <c r="O21" s="21"/>
      <c r="R21" s="21"/>
    </row>
    <row r="22" spans="1:18" x14ac:dyDescent="0.25">
      <c r="A22" s="21"/>
      <c r="B22" s="21">
        <v>44118</v>
      </c>
      <c r="E22" s="40"/>
      <c r="G22" s="21"/>
      <c r="H22" s="40"/>
      <c r="N22" s="21"/>
      <c r="O22" s="21"/>
      <c r="R22" s="21"/>
    </row>
    <row r="23" spans="1:18" x14ac:dyDescent="0.25">
      <c r="A23" s="21"/>
      <c r="B23" s="21">
        <v>44119</v>
      </c>
      <c r="E23" s="40"/>
      <c r="G23" s="21"/>
      <c r="H23" s="40"/>
      <c r="N23" s="21"/>
      <c r="O23" s="21"/>
      <c r="R23" s="21"/>
    </row>
    <row r="24" spans="1:18" x14ac:dyDescent="0.25">
      <c r="A24" s="21"/>
      <c r="B24" s="21"/>
      <c r="E24" s="40"/>
      <c r="G24" s="21"/>
      <c r="H24" s="40"/>
      <c r="N24" s="21"/>
      <c r="O24" s="21"/>
      <c r="R24" s="21"/>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1"/>
  </sheetPr>
  <dimension ref="A1:H70"/>
  <sheetViews>
    <sheetView zoomScale="70" zoomScaleNormal="70" workbookViewId="0">
      <selection activeCell="I2" sqref="I2"/>
    </sheetView>
  </sheetViews>
  <sheetFormatPr defaultRowHeight="15" x14ac:dyDescent="0.25"/>
  <cols>
    <col min="1" max="1" width="9.28515625" bestFit="1" customWidth="1"/>
    <col min="2" max="2" width="30.5703125" bestFit="1" customWidth="1"/>
    <col min="3" max="3" width="19.140625" bestFit="1" customWidth="1"/>
    <col min="4" max="4" width="31.140625" bestFit="1" customWidth="1"/>
    <col min="5" max="5" width="35.85546875" bestFit="1" customWidth="1"/>
    <col min="6" max="6" width="10.7109375" bestFit="1" customWidth="1"/>
    <col min="7" max="7" width="19.42578125" bestFit="1" customWidth="1"/>
    <col min="10" max="11" width="8.85546875" customWidth="1"/>
  </cols>
  <sheetData>
    <row r="1" spans="1:8" x14ac:dyDescent="0.25">
      <c r="A1" s="24" t="s">
        <v>50</v>
      </c>
      <c r="B1" s="24" t="s">
        <v>51</v>
      </c>
      <c r="C1" s="24" t="s">
        <v>3</v>
      </c>
      <c r="D1" s="24" t="s">
        <v>1</v>
      </c>
      <c r="E1" s="24" t="s">
        <v>4</v>
      </c>
      <c r="F1" s="24" t="s">
        <v>105</v>
      </c>
      <c r="G1" s="24" t="s">
        <v>2</v>
      </c>
      <c r="H1" s="24" t="s">
        <v>100</v>
      </c>
    </row>
    <row r="2" spans="1:8" x14ac:dyDescent="0.25">
      <c r="A2" s="24" t="s">
        <v>114</v>
      </c>
      <c r="B2" s="24" t="s">
        <v>202</v>
      </c>
      <c r="C2" s="24" t="s">
        <v>61</v>
      </c>
      <c r="D2" s="24" t="s">
        <v>61</v>
      </c>
      <c r="E2" s="24" t="s">
        <v>61</v>
      </c>
      <c r="F2" s="24" t="s">
        <v>61</v>
      </c>
      <c r="G2" s="24" t="s">
        <v>61</v>
      </c>
      <c r="H2" s="24" t="s">
        <v>61</v>
      </c>
    </row>
    <row r="3" spans="1:8" x14ac:dyDescent="0.25">
      <c r="A3" s="24" t="s">
        <v>114</v>
      </c>
      <c r="B3" s="24" t="s">
        <v>193</v>
      </c>
      <c r="C3" s="24" t="s">
        <v>36</v>
      </c>
      <c r="D3" s="24" t="s">
        <v>42</v>
      </c>
      <c r="E3" s="24" t="s">
        <v>30</v>
      </c>
      <c r="F3" s="24" t="s">
        <v>98</v>
      </c>
      <c r="G3" s="24"/>
      <c r="H3" s="24" t="s">
        <v>203</v>
      </c>
    </row>
    <row r="4" spans="1:8" x14ac:dyDescent="0.25">
      <c r="B4" s="24" t="s">
        <v>211</v>
      </c>
      <c r="C4" s="24" t="s">
        <v>185</v>
      </c>
      <c r="D4" s="24" t="s">
        <v>108</v>
      </c>
      <c r="E4" s="24" t="s">
        <v>38</v>
      </c>
      <c r="F4" s="24" t="s">
        <v>97</v>
      </c>
      <c r="G4" s="24"/>
      <c r="H4" s="24" t="s">
        <v>101</v>
      </c>
    </row>
    <row r="5" spans="1:8" x14ac:dyDescent="0.25">
      <c r="B5" s="24" t="s">
        <v>182</v>
      </c>
      <c r="C5" s="24" t="s">
        <v>41</v>
      </c>
      <c r="D5" s="24" t="s">
        <v>207</v>
      </c>
      <c r="E5" s="24" t="s">
        <v>31</v>
      </c>
      <c r="H5" s="24" t="s">
        <v>102</v>
      </c>
    </row>
    <row r="6" spans="1:8" x14ac:dyDescent="0.25">
      <c r="B6" s="24" t="s">
        <v>225</v>
      </c>
      <c r="C6" s="24" t="s">
        <v>29</v>
      </c>
      <c r="D6" s="24" t="s">
        <v>184</v>
      </c>
      <c r="E6" s="24" t="s">
        <v>33</v>
      </c>
    </row>
    <row r="7" spans="1:8" x14ac:dyDescent="0.25">
      <c r="C7" s="24" t="s">
        <v>104</v>
      </c>
      <c r="D7" s="24" t="s">
        <v>109</v>
      </c>
      <c r="E7" s="24" t="s">
        <v>37</v>
      </c>
    </row>
    <row r="8" spans="1:8" x14ac:dyDescent="0.25">
      <c r="C8" s="24" t="s">
        <v>32</v>
      </c>
      <c r="D8" s="24" t="s">
        <v>170</v>
      </c>
      <c r="E8" s="24" t="s">
        <v>40</v>
      </c>
    </row>
    <row r="9" spans="1:8" x14ac:dyDescent="0.25">
      <c r="C9" s="24" t="s">
        <v>34</v>
      </c>
      <c r="D9" s="24" t="s">
        <v>204</v>
      </c>
      <c r="E9" s="24" t="s">
        <v>35</v>
      </c>
    </row>
    <row r="10" spans="1:8" x14ac:dyDescent="0.25">
      <c r="C10" s="24" t="s">
        <v>39</v>
      </c>
      <c r="E10" s="24" t="s">
        <v>183</v>
      </c>
    </row>
    <row r="11" spans="1:8" x14ac:dyDescent="0.25">
      <c r="F11" s="17"/>
      <c r="G11" s="17"/>
      <c r="H11" s="17"/>
    </row>
    <row r="12" spans="1:8" x14ac:dyDescent="0.25">
      <c r="D12" s="17"/>
      <c r="F12" s="17"/>
      <c r="G12" s="17"/>
      <c r="H12" s="17"/>
    </row>
    <row r="13" spans="1:8" x14ac:dyDescent="0.25">
      <c r="C13" s="17"/>
      <c r="D13" s="17"/>
      <c r="F13" s="17"/>
      <c r="G13" s="17"/>
      <c r="H13" s="17"/>
    </row>
    <row r="14" spans="1:8" x14ac:dyDescent="0.25">
      <c r="C14" s="17"/>
      <c r="D14" s="17"/>
      <c r="F14" s="17"/>
      <c r="G14" s="17"/>
      <c r="H14" s="17"/>
    </row>
    <row r="15" spans="1:8" x14ac:dyDescent="0.25">
      <c r="C15" s="17"/>
      <c r="D15" s="17"/>
      <c r="F15" s="17"/>
      <c r="G15" s="17"/>
      <c r="H15" s="17"/>
    </row>
    <row r="16" spans="1:8" x14ac:dyDescent="0.25">
      <c r="C16" s="17"/>
      <c r="D16" s="17"/>
      <c r="F16" s="17"/>
      <c r="G16" s="17"/>
      <c r="H16" s="17"/>
    </row>
    <row r="17" spans="1:8" x14ac:dyDescent="0.25">
      <c r="C17" s="17"/>
      <c r="D17" s="18"/>
      <c r="F17" s="17"/>
      <c r="G17" s="17"/>
      <c r="H17" s="17"/>
    </row>
    <row r="18" spans="1:8" x14ac:dyDescent="0.25">
      <c r="C18" s="17"/>
      <c r="D18" s="18"/>
      <c r="F18" s="17"/>
      <c r="G18" s="17"/>
      <c r="H18" s="17"/>
    </row>
    <row r="19" spans="1:8" x14ac:dyDescent="0.25">
      <c r="C19" s="17"/>
      <c r="D19" s="18"/>
      <c r="E19" s="17"/>
      <c r="F19" s="17"/>
      <c r="G19" s="17"/>
      <c r="H19" s="17"/>
    </row>
    <row r="20" spans="1:8" x14ac:dyDescent="0.25">
      <c r="C20" s="17"/>
      <c r="D20" s="18"/>
      <c r="E20" s="17"/>
      <c r="F20" s="17"/>
      <c r="G20" s="17"/>
      <c r="H20" s="17"/>
    </row>
    <row r="21" spans="1:8" x14ac:dyDescent="0.25">
      <c r="C21" s="17"/>
      <c r="D21" s="17"/>
      <c r="E21" s="17"/>
      <c r="F21" s="17"/>
      <c r="G21" s="17"/>
      <c r="H21" s="17"/>
    </row>
    <row r="22" spans="1:8" x14ac:dyDescent="0.25">
      <c r="C22" s="17"/>
      <c r="D22" s="17"/>
      <c r="E22" s="17"/>
      <c r="F22" s="17"/>
      <c r="G22" s="17"/>
      <c r="H22" s="17"/>
    </row>
    <row r="23" spans="1:8" x14ac:dyDescent="0.25">
      <c r="C23" s="17"/>
      <c r="D23" s="17"/>
      <c r="E23" s="17"/>
      <c r="F23" s="17"/>
      <c r="G23" s="17"/>
      <c r="H23" s="17"/>
    </row>
    <row r="24" spans="1:8" x14ac:dyDescent="0.25">
      <c r="C24" s="17"/>
      <c r="D24" s="17"/>
      <c r="E24" s="17"/>
      <c r="F24" s="17"/>
      <c r="G24" s="17"/>
      <c r="H24" s="17"/>
    </row>
    <row r="25" spans="1:8" x14ac:dyDescent="0.25">
      <c r="A25" s="24" t="s">
        <v>50</v>
      </c>
      <c r="B25" s="24" t="s">
        <v>51</v>
      </c>
      <c r="C25" s="24" t="s">
        <v>171</v>
      </c>
      <c r="D25" s="24" t="s">
        <v>172</v>
      </c>
      <c r="E25" s="24" t="s">
        <v>244</v>
      </c>
      <c r="F25" s="39"/>
      <c r="G25" s="39"/>
      <c r="H25" s="39"/>
    </row>
    <row r="26" spans="1:8" x14ac:dyDescent="0.25">
      <c r="A26" s="24" t="s">
        <v>114</v>
      </c>
      <c r="B26" s="24" t="s">
        <v>211</v>
      </c>
      <c r="C26" s="24" t="s">
        <v>61</v>
      </c>
      <c r="D26" s="24" t="s">
        <v>245</v>
      </c>
      <c r="E26" s="24" t="s">
        <v>61</v>
      </c>
      <c r="F26" s="39"/>
      <c r="G26" s="39"/>
      <c r="H26" s="39"/>
    </row>
    <row r="27" spans="1:8" x14ac:dyDescent="0.25">
      <c r="A27" s="40"/>
      <c r="B27" s="40"/>
      <c r="C27" s="24" t="s">
        <v>36</v>
      </c>
      <c r="D27" s="24"/>
      <c r="E27" s="24" t="s">
        <v>98</v>
      </c>
      <c r="F27" s="39"/>
      <c r="G27" s="39"/>
      <c r="H27" s="39"/>
    </row>
    <row r="28" spans="1:8" x14ac:dyDescent="0.25">
      <c r="B28" s="40"/>
      <c r="C28" s="24" t="s">
        <v>32</v>
      </c>
      <c r="D28" s="40"/>
      <c r="E28" s="24" t="s">
        <v>97</v>
      </c>
      <c r="F28" s="39"/>
      <c r="G28" s="39"/>
      <c r="H28" s="39"/>
    </row>
    <row r="60" spans="3:3" x14ac:dyDescent="0.25">
      <c r="C60" s="9"/>
    </row>
    <row r="61" spans="3:3" x14ac:dyDescent="0.25">
      <c r="C61" s="9"/>
    </row>
    <row r="62" spans="3:3" x14ac:dyDescent="0.25">
      <c r="C62" s="9"/>
    </row>
    <row r="63" spans="3:3" x14ac:dyDescent="0.25">
      <c r="C63" s="9"/>
    </row>
    <row r="64" spans="3:3" x14ac:dyDescent="0.25">
      <c r="C64" s="9"/>
    </row>
    <row r="65" spans="3:3" x14ac:dyDescent="0.25">
      <c r="C65" s="9"/>
    </row>
    <row r="66" spans="3:3" x14ac:dyDescent="0.25">
      <c r="C66" s="9"/>
    </row>
    <row r="67" spans="3:3" x14ac:dyDescent="0.25">
      <c r="C67" s="9"/>
    </row>
    <row r="68" spans="3:3" x14ac:dyDescent="0.25">
      <c r="C68" s="9"/>
    </row>
    <row r="69" spans="3:3" x14ac:dyDescent="0.25">
      <c r="C69" s="9"/>
    </row>
    <row r="70" spans="3:3" x14ac:dyDescent="0.25">
      <c r="C70" s="9"/>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1"/>
  </sheetPr>
  <dimension ref="A1:DQ2187"/>
  <sheetViews>
    <sheetView zoomScale="70" zoomScaleNormal="70" workbookViewId="0">
      <pane xSplit="13" ySplit="1" topLeftCell="N1552" activePane="bottomRight" state="frozen"/>
      <selection activeCell="A2" sqref="A2:M2"/>
      <selection pane="topRight" activeCell="A2" sqref="A2:M2"/>
      <selection pane="bottomLeft" activeCell="A2" sqref="A2:M2"/>
      <selection pane="bottomRight" activeCell="A2" sqref="A2:M2"/>
    </sheetView>
  </sheetViews>
  <sheetFormatPr defaultRowHeight="15" x14ac:dyDescent="0.25"/>
  <cols>
    <col min="1" max="8" width="9.140625" customWidth="1"/>
    <col min="9" max="9" width="30.5703125" bestFit="1" customWidth="1"/>
    <col min="10" max="10" width="11.5703125" style="20" bestFit="1" customWidth="1"/>
    <col min="11" max="11" width="11.7109375" style="26" customWidth="1"/>
    <col min="12" max="13" width="9.140625" customWidth="1"/>
    <col min="14" max="14" width="10.5703125" bestFit="1" customWidth="1"/>
    <col min="15" max="15" width="10.5703125" customWidth="1"/>
    <col min="16" max="16" width="16" bestFit="1" customWidth="1"/>
    <col min="17" max="17" width="15.7109375" bestFit="1" customWidth="1"/>
    <col min="18" max="18" width="13.85546875" bestFit="1" customWidth="1"/>
    <col min="19" max="19" width="10.7109375" style="26" bestFit="1" customWidth="1"/>
    <col min="20" max="22" width="10.5703125" bestFit="1" customWidth="1"/>
    <col min="23" max="31" width="11.140625" bestFit="1" customWidth="1"/>
    <col min="32" max="43" width="12.28515625" bestFit="1" customWidth="1"/>
    <col min="44" max="46" width="11.140625" bestFit="1" customWidth="1"/>
    <col min="47" max="47" width="12.28515625" bestFit="1" customWidth="1"/>
    <col min="48" max="71" width="10.7109375" bestFit="1" customWidth="1"/>
    <col min="72" max="72" width="11.140625" bestFit="1" customWidth="1"/>
    <col min="73" max="86" width="11" bestFit="1" customWidth="1"/>
    <col min="87" max="90" width="11.140625" bestFit="1" customWidth="1"/>
    <col min="91" max="95" width="10.5703125" bestFit="1" customWidth="1"/>
    <col min="96" max="96" width="11.140625" bestFit="1" customWidth="1"/>
    <col min="97" max="97" width="17.7109375" bestFit="1" customWidth="1"/>
    <col min="98" max="107" width="12.28515625" bestFit="1" customWidth="1"/>
    <col min="108" max="116" width="13.7109375" bestFit="1" customWidth="1"/>
    <col min="117" max="120" width="12.28515625" bestFit="1" customWidth="1"/>
    <col min="121" max="121" width="15" customWidth="1"/>
  </cols>
  <sheetData>
    <row r="1" spans="1:118" x14ac:dyDescent="0.25">
      <c r="A1" t="s">
        <v>60</v>
      </c>
      <c r="B1" t="s">
        <v>194</v>
      </c>
      <c r="C1" t="s">
        <v>171</v>
      </c>
      <c r="D1" t="s">
        <v>172</v>
      </c>
      <c r="E1" t="s">
        <v>173</v>
      </c>
      <c r="F1" t="s">
        <v>174</v>
      </c>
      <c r="G1" t="s">
        <v>175</v>
      </c>
      <c r="H1" t="s">
        <v>176</v>
      </c>
      <c r="I1" t="s">
        <v>51</v>
      </c>
      <c r="J1" s="20" t="s">
        <v>177</v>
      </c>
      <c r="K1" s="26" t="s">
        <v>178</v>
      </c>
      <c r="L1" t="s">
        <v>179</v>
      </c>
      <c r="M1" t="s">
        <v>180</v>
      </c>
      <c r="N1" t="s">
        <v>241</v>
      </c>
      <c r="O1" t="s">
        <v>195</v>
      </c>
      <c r="P1" t="s">
        <v>166</v>
      </c>
      <c r="Q1" t="s">
        <v>181</v>
      </c>
      <c r="R1" t="s">
        <v>167</v>
      </c>
      <c r="S1" s="26" t="s">
        <v>165</v>
      </c>
      <c r="T1" t="s">
        <v>5</v>
      </c>
      <c r="U1" t="s">
        <v>6</v>
      </c>
      <c r="V1" t="s">
        <v>7</v>
      </c>
      <c r="W1" t="s">
        <v>8</v>
      </c>
      <c r="X1" t="s">
        <v>9</v>
      </c>
      <c r="Y1" t="s">
        <v>10</v>
      </c>
      <c r="Z1" t="s">
        <v>11</v>
      </c>
      <c r="AA1" t="s">
        <v>12</v>
      </c>
      <c r="AB1" t="s">
        <v>13</v>
      </c>
      <c r="AC1" t="s">
        <v>14</v>
      </c>
      <c r="AD1" t="s">
        <v>15</v>
      </c>
      <c r="AE1" t="s">
        <v>16</v>
      </c>
      <c r="AF1" t="s">
        <v>17</v>
      </c>
      <c r="AG1" t="s">
        <v>18</v>
      </c>
      <c r="AH1" t="s">
        <v>19</v>
      </c>
      <c r="AI1" t="s">
        <v>20</v>
      </c>
      <c r="AJ1" t="s">
        <v>21</v>
      </c>
      <c r="AK1" t="s">
        <v>22</v>
      </c>
      <c r="AL1" t="s">
        <v>23</v>
      </c>
      <c r="AM1" t="s">
        <v>24</v>
      </c>
      <c r="AN1" t="s">
        <v>25</v>
      </c>
      <c r="AO1" t="s">
        <v>26</v>
      </c>
      <c r="AP1" t="s">
        <v>27</v>
      </c>
      <c r="AQ1" t="s">
        <v>28</v>
      </c>
      <c r="AR1" t="s">
        <v>73</v>
      </c>
      <c r="AS1" t="s">
        <v>74</v>
      </c>
      <c r="AT1" t="s">
        <v>75</v>
      </c>
      <c r="AU1" t="s">
        <v>76</v>
      </c>
      <c r="AV1" t="s">
        <v>77</v>
      </c>
      <c r="AW1" t="s">
        <v>78</v>
      </c>
      <c r="AX1" t="s">
        <v>79</v>
      </c>
      <c r="AY1" t="s">
        <v>80</v>
      </c>
      <c r="AZ1" t="s">
        <v>81</v>
      </c>
      <c r="BA1" t="s">
        <v>82</v>
      </c>
      <c r="BB1" t="s">
        <v>83</v>
      </c>
      <c r="BC1" t="s">
        <v>84</v>
      </c>
      <c r="BD1" t="s">
        <v>85</v>
      </c>
      <c r="BE1" t="s">
        <v>86</v>
      </c>
      <c r="BF1" t="s">
        <v>87</v>
      </c>
      <c r="BG1" t="s">
        <v>88</v>
      </c>
      <c r="BH1" t="s">
        <v>89</v>
      </c>
      <c r="BI1" t="s">
        <v>90</v>
      </c>
      <c r="BJ1" t="s">
        <v>91</v>
      </c>
      <c r="BK1" t="s">
        <v>92</v>
      </c>
      <c r="BL1" t="s">
        <v>93</v>
      </c>
      <c r="BM1" t="s">
        <v>94</v>
      </c>
      <c r="BN1" t="s">
        <v>95</v>
      </c>
      <c r="BO1" t="s">
        <v>96</v>
      </c>
      <c r="BP1" t="s">
        <v>117</v>
      </c>
      <c r="BQ1" t="s">
        <v>118</v>
      </c>
      <c r="BR1" t="s">
        <v>119</v>
      </c>
      <c r="BS1" t="s">
        <v>120</v>
      </c>
      <c r="BT1" t="s">
        <v>121</v>
      </c>
      <c r="BU1" t="s">
        <v>122</v>
      </c>
      <c r="BV1" t="s">
        <v>123</v>
      </c>
      <c r="BW1" t="s">
        <v>124</v>
      </c>
      <c r="BX1" t="s">
        <v>125</v>
      </c>
      <c r="BY1" t="s">
        <v>126</v>
      </c>
      <c r="BZ1" t="s">
        <v>127</v>
      </c>
      <c r="CA1" t="s">
        <v>128</v>
      </c>
      <c r="CB1" t="s">
        <v>129</v>
      </c>
      <c r="CC1" t="s">
        <v>130</v>
      </c>
      <c r="CD1" t="s">
        <v>131</v>
      </c>
      <c r="CE1" t="s">
        <v>132</v>
      </c>
      <c r="CF1" t="s">
        <v>133</v>
      </c>
      <c r="CG1" t="s">
        <v>134</v>
      </c>
      <c r="CH1" t="s">
        <v>135</v>
      </c>
      <c r="CI1" t="s">
        <v>136</v>
      </c>
      <c r="CJ1" t="s">
        <v>137</v>
      </c>
      <c r="CK1" t="s">
        <v>138</v>
      </c>
      <c r="CL1" t="s">
        <v>139</v>
      </c>
      <c r="CM1" t="s">
        <v>140</v>
      </c>
      <c r="CN1" t="s">
        <v>141</v>
      </c>
      <c r="CO1" t="s">
        <v>142</v>
      </c>
      <c r="CP1" t="s">
        <v>143</v>
      </c>
      <c r="CQ1" t="s">
        <v>144</v>
      </c>
      <c r="CR1" t="s">
        <v>145</v>
      </c>
      <c r="CS1" t="s">
        <v>146</v>
      </c>
      <c r="CT1" t="s">
        <v>147</v>
      </c>
      <c r="CU1" t="s">
        <v>148</v>
      </c>
      <c r="CV1" t="s">
        <v>149</v>
      </c>
      <c r="CW1" t="s">
        <v>150</v>
      </c>
      <c r="CX1" t="s">
        <v>151</v>
      </c>
      <c r="CY1" t="s">
        <v>152</v>
      </c>
      <c r="CZ1" t="s">
        <v>153</v>
      </c>
      <c r="DA1" t="s">
        <v>154</v>
      </c>
      <c r="DB1" t="s">
        <v>155</v>
      </c>
      <c r="DC1" t="s">
        <v>156</v>
      </c>
      <c r="DD1" t="s">
        <v>157</v>
      </c>
      <c r="DE1" t="s">
        <v>158</v>
      </c>
      <c r="DF1" t="s">
        <v>159</v>
      </c>
      <c r="DG1" t="s">
        <v>160</v>
      </c>
      <c r="DH1" t="s">
        <v>161</v>
      </c>
      <c r="DI1" t="s">
        <v>162</v>
      </c>
      <c r="DJ1" t="s">
        <v>163</v>
      </c>
      <c r="DK1" t="s">
        <v>164</v>
      </c>
      <c r="DL1" t="s">
        <v>200</v>
      </c>
      <c r="DM1" t="s">
        <v>201</v>
      </c>
      <c r="DN1" t="s">
        <v>206</v>
      </c>
    </row>
    <row r="2" spans="1:118" x14ac:dyDescent="0.25">
      <c r="A2" t="s">
        <v>62</v>
      </c>
      <c r="B2" t="s">
        <v>208</v>
      </c>
      <c r="C2" t="s">
        <v>61</v>
      </c>
      <c r="D2" t="s">
        <v>61</v>
      </c>
      <c r="E2" t="s">
        <v>61</v>
      </c>
      <c r="F2" t="s">
        <v>61</v>
      </c>
      <c r="G2" t="s">
        <v>61</v>
      </c>
      <c r="H2" t="s">
        <v>203</v>
      </c>
      <c r="I2" t="s">
        <v>202</v>
      </c>
      <c r="J2" s="20">
        <v>44042</v>
      </c>
      <c r="K2" s="26">
        <v>20</v>
      </c>
      <c r="L2" s="26">
        <v>20</v>
      </c>
      <c r="M2">
        <v>46</v>
      </c>
      <c r="N2">
        <v>46</v>
      </c>
      <c r="O2">
        <v>1</v>
      </c>
      <c r="P2">
        <v>0</v>
      </c>
      <c r="Q2">
        <v>0</v>
      </c>
      <c r="R2">
        <v>0</v>
      </c>
      <c r="S2" s="26">
        <v>0</v>
      </c>
      <c r="T2">
        <v>265.88200000000001</v>
      </c>
      <c r="U2">
        <v>266.94900000000001</v>
      </c>
      <c r="V2">
        <v>259.947</v>
      </c>
      <c r="W2">
        <v>251.256</v>
      </c>
      <c r="X2">
        <v>262.47300000000001</v>
      </c>
      <c r="Y2">
        <v>273.78500000000003</v>
      </c>
      <c r="Z2">
        <v>298.89</v>
      </c>
      <c r="AA2">
        <v>332.09399999999999</v>
      </c>
      <c r="AB2">
        <v>405.73500000000001</v>
      </c>
      <c r="AC2">
        <v>412.03500000000003</v>
      </c>
      <c r="AD2">
        <v>410.26499999999999</v>
      </c>
      <c r="AE2">
        <v>407.95499999999998</v>
      </c>
      <c r="AF2">
        <v>430.69450000000001</v>
      </c>
      <c r="AG2">
        <v>444.18599999999998</v>
      </c>
      <c r="AH2">
        <v>459.69799999999998</v>
      </c>
      <c r="AI2">
        <v>473.11099999999999</v>
      </c>
      <c r="AJ2">
        <v>485.45299999999997</v>
      </c>
      <c r="AK2">
        <v>504.66149999999999</v>
      </c>
      <c r="AL2">
        <v>508.60649999999998</v>
      </c>
      <c r="AM2">
        <v>464.94499999999999</v>
      </c>
      <c r="AN2">
        <v>482.74700000000001</v>
      </c>
      <c r="AO2">
        <v>357.613</v>
      </c>
      <c r="AP2">
        <v>281.69400000000002</v>
      </c>
      <c r="AQ2">
        <v>270.84399999999999</v>
      </c>
      <c r="AR2">
        <v>65.271739999999994</v>
      </c>
      <c r="AS2">
        <v>64.673910000000006</v>
      </c>
      <c r="AT2">
        <v>63.652169999999998</v>
      </c>
      <c r="AU2">
        <v>62.369570000000003</v>
      </c>
      <c r="AV2">
        <v>61.760869999999997</v>
      </c>
      <c r="AW2">
        <v>61.521740000000001</v>
      </c>
      <c r="AX2">
        <v>61.358699999999999</v>
      </c>
      <c r="AY2">
        <v>62.097830000000002</v>
      </c>
      <c r="AZ2">
        <v>63.695650000000001</v>
      </c>
      <c r="BA2">
        <v>65.880430000000004</v>
      </c>
      <c r="BB2">
        <v>68.641300000000001</v>
      </c>
      <c r="BC2">
        <v>71.934780000000003</v>
      </c>
      <c r="BD2">
        <v>75.206519999999998</v>
      </c>
      <c r="BE2">
        <v>77.858699999999999</v>
      </c>
      <c r="BF2">
        <v>80.152169999999998</v>
      </c>
      <c r="BG2">
        <v>81.782610000000005</v>
      </c>
      <c r="BH2">
        <v>82.510869999999997</v>
      </c>
      <c r="BI2">
        <v>82.347830000000002</v>
      </c>
      <c r="BJ2">
        <v>80.597830000000002</v>
      </c>
      <c r="BK2">
        <v>78.271739999999994</v>
      </c>
      <c r="BL2">
        <v>74.239130000000003</v>
      </c>
      <c r="BM2">
        <v>70.326089999999994</v>
      </c>
      <c r="BN2">
        <v>67.815219999999997</v>
      </c>
      <c r="BO2">
        <v>66.260869999999997</v>
      </c>
      <c r="BP2">
        <v>7.8577159999999999</v>
      </c>
      <c r="BQ2">
        <v>10.599309999999999</v>
      </c>
      <c r="BR2">
        <v>-0.26429320000000001</v>
      </c>
      <c r="BS2">
        <v>1.754783</v>
      </c>
      <c r="BT2">
        <v>1.8700460000000001</v>
      </c>
      <c r="BU2">
        <v>6.2189690000000004</v>
      </c>
      <c r="BV2">
        <v>-13.086460000000001</v>
      </c>
      <c r="BW2">
        <v>-0.89105529999999999</v>
      </c>
      <c r="BX2">
        <v>5.0874430000000004</v>
      </c>
      <c r="BY2">
        <v>1.2352879999999999</v>
      </c>
      <c r="BZ2">
        <v>3.0273940000000001</v>
      </c>
      <c r="CA2">
        <v>10.68256</v>
      </c>
      <c r="CB2">
        <v>-4.1929959999999999</v>
      </c>
      <c r="CC2">
        <v>-9.7054419999999997</v>
      </c>
      <c r="CD2">
        <v>-13.836729999999999</v>
      </c>
      <c r="CE2">
        <v>-14.729290000000001</v>
      </c>
      <c r="CF2">
        <v>-15.440300000000001</v>
      </c>
      <c r="CG2">
        <v>-14.66084</v>
      </c>
      <c r="CH2">
        <v>-3.955311</v>
      </c>
      <c r="CI2">
        <v>25.541550000000001</v>
      </c>
      <c r="CJ2">
        <v>-11.945679999999999</v>
      </c>
      <c r="CK2">
        <v>22.153040000000001</v>
      </c>
      <c r="CL2">
        <v>12.916729999999999</v>
      </c>
      <c r="CM2">
        <v>3.2542399999999998</v>
      </c>
      <c r="CN2">
        <v>5.9591700000000003</v>
      </c>
      <c r="CO2">
        <v>5.1992880000000001</v>
      </c>
      <c r="CP2">
        <v>3.7374550000000002</v>
      </c>
      <c r="CQ2">
        <v>3.2535699999999999</v>
      </c>
      <c r="CR2">
        <v>3.5054799999999999</v>
      </c>
      <c r="CS2">
        <v>3.6235270000000002</v>
      </c>
      <c r="CT2">
        <v>3.803185</v>
      </c>
      <c r="CU2">
        <v>3.2298879999999999</v>
      </c>
      <c r="CV2">
        <v>5.8297189999999999</v>
      </c>
      <c r="CW2">
        <v>3.982288</v>
      </c>
      <c r="CX2">
        <v>3.1816</v>
      </c>
      <c r="CY2">
        <v>1.6954199999999999</v>
      </c>
      <c r="CZ2">
        <v>1.6443650000000001</v>
      </c>
      <c r="DA2">
        <v>2.4757630000000002</v>
      </c>
      <c r="DB2">
        <v>5.5378889999999998</v>
      </c>
      <c r="DC2">
        <v>7.1714700000000002</v>
      </c>
      <c r="DD2">
        <v>8.0053009999999993</v>
      </c>
      <c r="DE2">
        <v>8.3610290000000003</v>
      </c>
      <c r="DF2">
        <v>9.4745360000000005</v>
      </c>
      <c r="DG2">
        <v>13.271570000000001</v>
      </c>
      <c r="DH2">
        <v>13.83982</v>
      </c>
      <c r="DI2">
        <v>10.07882</v>
      </c>
      <c r="DJ2">
        <v>25.111409999999999</v>
      </c>
      <c r="DK2">
        <v>16.714870000000001</v>
      </c>
      <c r="DL2">
        <v>19</v>
      </c>
      <c r="DM2">
        <v>20</v>
      </c>
    </row>
    <row r="3" spans="1:118" x14ac:dyDescent="0.25">
      <c r="A3" t="s">
        <v>62</v>
      </c>
      <c r="B3" t="s">
        <v>235</v>
      </c>
      <c r="C3" t="s">
        <v>61</v>
      </c>
      <c r="D3" t="s">
        <v>109</v>
      </c>
      <c r="E3" t="s">
        <v>61</v>
      </c>
      <c r="F3" t="s">
        <v>61</v>
      </c>
      <c r="G3" t="s">
        <v>61</v>
      </c>
      <c r="H3" t="s">
        <v>61</v>
      </c>
      <c r="I3" t="s">
        <v>193</v>
      </c>
      <c r="J3" s="20">
        <v>44042</v>
      </c>
      <c r="K3" s="26">
        <v>20</v>
      </c>
      <c r="L3" s="26">
        <v>20</v>
      </c>
      <c r="M3">
        <v>17</v>
      </c>
      <c r="N3">
        <v>17</v>
      </c>
      <c r="O3">
        <v>1</v>
      </c>
      <c r="P3">
        <v>0</v>
      </c>
      <c r="Q3">
        <v>0</v>
      </c>
      <c r="R3">
        <v>1</v>
      </c>
      <c r="S3" s="26">
        <v>1</v>
      </c>
      <c r="AR3">
        <v>66.470590000000001</v>
      </c>
      <c r="AS3">
        <v>65.705879999999993</v>
      </c>
      <c r="AT3">
        <v>64.205879999999993</v>
      </c>
      <c r="AU3">
        <v>62.882350000000002</v>
      </c>
      <c r="AV3">
        <v>62</v>
      </c>
      <c r="AW3">
        <v>61.705880000000001</v>
      </c>
      <c r="AX3">
        <v>61.647060000000003</v>
      </c>
      <c r="AY3">
        <v>62.617649999999998</v>
      </c>
      <c r="AZ3">
        <v>64.558819999999997</v>
      </c>
      <c r="BA3">
        <v>67.5</v>
      </c>
      <c r="BB3">
        <v>70.882360000000006</v>
      </c>
      <c r="BC3">
        <v>74.647059999999996</v>
      </c>
      <c r="BD3">
        <v>78.735290000000006</v>
      </c>
      <c r="BE3">
        <v>82.411760000000001</v>
      </c>
      <c r="BF3">
        <v>85.411760000000001</v>
      </c>
      <c r="BG3">
        <v>87.794120000000007</v>
      </c>
      <c r="BH3">
        <v>88.882350000000002</v>
      </c>
      <c r="BI3">
        <v>88.882350000000002</v>
      </c>
      <c r="BJ3">
        <v>87.176469999999995</v>
      </c>
      <c r="BK3">
        <v>84.264709999999994</v>
      </c>
      <c r="BL3">
        <v>78.823530000000005</v>
      </c>
      <c r="BM3">
        <v>73.264709999999994</v>
      </c>
      <c r="BN3">
        <v>69.676469999999995</v>
      </c>
      <c r="BO3">
        <v>67.676469999999995</v>
      </c>
      <c r="DL3">
        <v>19</v>
      </c>
      <c r="DM3">
        <v>20</v>
      </c>
    </row>
    <row r="4" spans="1:118" x14ac:dyDescent="0.25">
      <c r="A4" t="s">
        <v>62</v>
      </c>
      <c r="B4" t="s">
        <v>209</v>
      </c>
      <c r="C4" t="s">
        <v>61</v>
      </c>
      <c r="D4" t="s">
        <v>61</v>
      </c>
      <c r="E4" t="s">
        <v>61</v>
      </c>
      <c r="F4" t="s">
        <v>61</v>
      </c>
      <c r="G4" t="s">
        <v>61</v>
      </c>
      <c r="H4" t="s">
        <v>101</v>
      </c>
      <c r="I4" t="s">
        <v>211</v>
      </c>
      <c r="J4" s="20">
        <v>44042</v>
      </c>
      <c r="K4" s="26">
        <v>20</v>
      </c>
      <c r="L4" s="26">
        <v>20</v>
      </c>
      <c r="M4">
        <v>345</v>
      </c>
      <c r="N4">
        <v>342</v>
      </c>
      <c r="O4">
        <v>1</v>
      </c>
      <c r="P4">
        <v>0</v>
      </c>
      <c r="Q4">
        <v>0</v>
      </c>
      <c r="R4">
        <v>0</v>
      </c>
      <c r="S4" s="26">
        <v>0</v>
      </c>
      <c r="T4">
        <v>6896.0039999999999</v>
      </c>
      <c r="U4">
        <v>6813.2110000000002</v>
      </c>
      <c r="V4">
        <v>6590.9219999999996</v>
      </c>
      <c r="W4">
        <v>6564.415</v>
      </c>
      <c r="X4">
        <v>7061.0219999999999</v>
      </c>
      <c r="Y4">
        <v>7547.8850000000002</v>
      </c>
      <c r="Z4">
        <v>8263.3889999999992</v>
      </c>
      <c r="AA4">
        <v>9413.884</v>
      </c>
      <c r="AB4">
        <v>11278.56</v>
      </c>
      <c r="AC4">
        <v>12379.99</v>
      </c>
      <c r="AD4">
        <v>13344.97</v>
      </c>
      <c r="AE4">
        <v>14261.82</v>
      </c>
      <c r="AF4">
        <v>15056.11</v>
      </c>
      <c r="AG4">
        <v>15982.9</v>
      </c>
      <c r="AH4">
        <v>16681.62</v>
      </c>
      <c r="AI4">
        <v>17239.79</v>
      </c>
      <c r="AJ4">
        <v>17504.7</v>
      </c>
      <c r="AK4">
        <v>17672.48</v>
      </c>
      <c r="AL4">
        <v>17169.29</v>
      </c>
      <c r="AM4">
        <v>14683.88</v>
      </c>
      <c r="AN4">
        <v>12441.56</v>
      </c>
      <c r="AO4">
        <v>9509.8279999999995</v>
      </c>
      <c r="AP4">
        <v>7665.634</v>
      </c>
      <c r="AQ4">
        <v>7218.9369999999999</v>
      </c>
      <c r="AR4">
        <v>64.237639999999999</v>
      </c>
      <c r="AS4">
        <v>63.60286</v>
      </c>
      <c r="AT4">
        <v>62.557250000000003</v>
      </c>
      <c r="AU4">
        <v>61.658790000000003</v>
      </c>
      <c r="AV4">
        <v>60.958019999999998</v>
      </c>
      <c r="AW4">
        <v>60.785110000000003</v>
      </c>
      <c r="AX4">
        <v>60.683239999999998</v>
      </c>
      <c r="AY4">
        <v>61.237630000000003</v>
      </c>
      <c r="AZ4">
        <v>62.713709999999999</v>
      </c>
      <c r="BA4">
        <v>65.09205</v>
      </c>
      <c r="BB4">
        <v>68.025379999999998</v>
      </c>
      <c r="BC4">
        <v>71.357370000000003</v>
      </c>
      <c r="BD4">
        <v>75.109380000000002</v>
      </c>
      <c r="BE4">
        <v>78.328410000000005</v>
      </c>
      <c r="BF4">
        <v>80.970079999999996</v>
      </c>
      <c r="BG4">
        <v>83.032349999999994</v>
      </c>
      <c r="BH4">
        <v>83.928839999999994</v>
      </c>
      <c r="BI4">
        <v>83.775819999999996</v>
      </c>
      <c r="BJ4">
        <v>81.855689999999996</v>
      </c>
      <c r="BK4">
        <v>78.986630000000005</v>
      </c>
      <c r="BL4">
        <v>74.080920000000006</v>
      </c>
      <c r="BM4">
        <v>69.579610000000002</v>
      </c>
      <c r="BN4">
        <v>66.666899999999998</v>
      </c>
      <c r="BO4">
        <v>65.133769999999998</v>
      </c>
      <c r="BP4">
        <v>152.3228</v>
      </c>
      <c r="BQ4">
        <v>3.6536140000000001</v>
      </c>
      <c r="BR4">
        <v>109.6841</v>
      </c>
      <c r="BS4">
        <v>68.374120000000005</v>
      </c>
      <c r="BT4">
        <v>0.75441170000000002</v>
      </c>
      <c r="BU4">
        <v>25.15192</v>
      </c>
      <c r="BV4">
        <v>-9.3530160000000002</v>
      </c>
      <c r="BW4">
        <v>15.40531</v>
      </c>
      <c r="BX4">
        <v>-157.6885</v>
      </c>
      <c r="BY4">
        <v>136.80950000000001</v>
      </c>
      <c r="BZ4">
        <v>66.39134</v>
      </c>
      <c r="CA4">
        <v>123.071</v>
      </c>
      <c r="CB4">
        <v>-24.708300000000001</v>
      </c>
      <c r="CC4">
        <v>-128.12620000000001</v>
      </c>
      <c r="CD4">
        <v>-141.42080000000001</v>
      </c>
      <c r="CE4">
        <v>-300.5419</v>
      </c>
      <c r="CF4">
        <v>-433.50470000000001</v>
      </c>
      <c r="CG4">
        <v>-426.16300000000001</v>
      </c>
      <c r="CH4">
        <v>73.150810000000007</v>
      </c>
      <c r="CI4">
        <v>1123.5139999999999</v>
      </c>
      <c r="CJ4">
        <v>-85.711119999999994</v>
      </c>
      <c r="CK4">
        <v>120.60760000000001</v>
      </c>
      <c r="CL4">
        <v>59.778179999999999</v>
      </c>
      <c r="CM4">
        <v>10.13542</v>
      </c>
      <c r="CN4">
        <v>1436.97</v>
      </c>
      <c r="CO4">
        <v>1366.8209999999999</v>
      </c>
      <c r="CP4">
        <v>1236.9939999999999</v>
      </c>
      <c r="CQ4">
        <v>1149.954</v>
      </c>
      <c r="CR4">
        <v>835.76599999999996</v>
      </c>
      <c r="CS4">
        <v>456.94619999999998</v>
      </c>
      <c r="CT4">
        <v>476.26799999999997</v>
      </c>
      <c r="CU4">
        <v>541.14449999999999</v>
      </c>
      <c r="CV4">
        <v>863.06780000000003</v>
      </c>
      <c r="CW4">
        <v>803.7799</v>
      </c>
      <c r="CX4">
        <v>533.89179999999999</v>
      </c>
      <c r="CY4">
        <v>271.17059999999998</v>
      </c>
      <c r="CZ4">
        <v>318.88240000000002</v>
      </c>
      <c r="DA4">
        <v>451.23219999999998</v>
      </c>
      <c r="DB4">
        <v>2704.0410000000002</v>
      </c>
      <c r="DC4">
        <v>2672.451</v>
      </c>
      <c r="DD4">
        <v>3727.15</v>
      </c>
      <c r="DE4">
        <v>2455.9760000000001</v>
      </c>
      <c r="DF4">
        <v>2522.6889999999999</v>
      </c>
      <c r="DG4">
        <v>2290.3539999999998</v>
      </c>
      <c r="DH4">
        <v>2457.634</v>
      </c>
      <c r="DI4">
        <v>1989.7529999999999</v>
      </c>
      <c r="DJ4">
        <v>1882.4649999999999</v>
      </c>
      <c r="DK4">
        <v>1827.47</v>
      </c>
      <c r="DL4">
        <v>19</v>
      </c>
      <c r="DM4">
        <v>20</v>
      </c>
    </row>
    <row r="5" spans="1:118" x14ac:dyDescent="0.25">
      <c r="A5" t="s">
        <v>62</v>
      </c>
      <c r="B5" t="s">
        <v>208</v>
      </c>
      <c r="C5" t="s">
        <v>61</v>
      </c>
      <c r="D5" t="s">
        <v>61</v>
      </c>
      <c r="E5" t="s">
        <v>61</v>
      </c>
      <c r="F5" t="s">
        <v>61</v>
      </c>
      <c r="G5" t="s">
        <v>61</v>
      </c>
      <c r="H5" t="s">
        <v>203</v>
      </c>
      <c r="I5" t="s">
        <v>202</v>
      </c>
      <c r="J5" s="20">
        <v>44057</v>
      </c>
      <c r="K5" s="26">
        <v>19</v>
      </c>
      <c r="L5" s="26">
        <v>20</v>
      </c>
      <c r="M5">
        <v>68</v>
      </c>
      <c r="N5">
        <v>68</v>
      </c>
      <c r="O5">
        <v>1</v>
      </c>
      <c r="P5">
        <v>0</v>
      </c>
      <c r="Q5">
        <v>0</v>
      </c>
      <c r="R5">
        <v>0</v>
      </c>
      <c r="S5" s="26">
        <v>0</v>
      </c>
      <c r="T5">
        <v>384.93340000000001</v>
      </c>
      <c r="U5">
        <v>375.9982</v>
      </c>
      <c r="V5">
        <v>359.31220000000002</v>
      </c>
      <c r="W5">
        <v>351.29320000000001</v>
      </c>
      <c r="X5">
        <v>361.4212</v>
      </c>
      <c r="Y5">
        <v>378.74619999999999</v>
      </c>
      <c r="Z5">
        <v>407.75720000000001</v>
      </c>
      <c r="AA5">
        <v>482.6592</v>
      </c>
      <c r="AB5">
        <v>617.95519999999999</v>
      </c>
      <c r="AC5">
        <v>635.5027</v>
      </c>
      <c r="AD5">
        <v>665.83420000000001</v>
      </c>
      <c r="AE5">
        <v>684.29020000000003</v>
      </c>
      <c r="AF5">
        <v>712.19420000000002</v>
      </c>
      <c r="AG5">
        <v>732.53819999999996</v>
      </c>
      <c r="AH5">
        <v>751.3152</v>
      </c>
      <c r="AI5">
        <v>755.63919999999996</v>
      </c>
      <c r="AJ5">
        <v>796.01120000000003</v>
      </c>
      <c r="AK5">
        <v>786.78819999999996</v>
      </c>
      <c r="AL5">
        <v>789.08259999999996</v>
      </c>
      <c r="AM5">
        <v>748.23770000000002</v>
      </c>
      <c r="AN5">
        <v>715.43169999999998</v>
      </c>
      <c r="AO5">
        <v>545.13520000000005</v>
      </c>
      <c r="AP5">
        <v>387.19929999999999</v>
      </c>
      <c r="AQ5">
        <v>379.1662</v>
      </c>
      <c r="AR5">
        <v>78.720590000000001</v>
      </c>
      <c r="AS5">
        <v>75.757350000000002</v>
      </c>
      <c r="AT5">
        <v>74.360290000000006</v>
      </c>
      <c r="AU5">
        <v>73.588239999999999</v>
      </c>
      <c r="AV5">
        <v>72.860290000000006</v>
      </c>
      <c r="AW5">
        <v>72.661760000000001</v>
      </c>
      <c r="AX5">
        <v>72.397059999999996</v>
      </c>
      <c r="AY5">
        <v>72.977940000000004</v>
      </c>
      <c r="AZ5">
        <v>76.066180000000003</v>
      </c>
      <c r="BA5">
        <v>80.308819999999997</v>
      </c>
      <c r="BB5">
        <v>85.161760000000001</v>
      </c>
      <c r="BC5">
        <v>89.705879999999993</v>
      </c>
      <c r="BD5">
        <v>93.639709999999994</v>
      </c>
      <c r="BE5">
        <v>97.110290000000006</v>
      </c>
      <c r="BF5">
        <v>98.941180000000003</v>
      </c>
      <c r="BG5">
        <v>100.4706</v>
      </c>
      <c r="BH5">
        <v>100.75</v>
      </c>
      <c r="BI5">
        <v>100.6618</v>
      </c>
      <c r="BJ5">
        <v>99.132350000000002</v>
      </c>
      <c r="BK5">
        <v>95.882350000000002</v>
      </c>
      <c r="BL5">
        <v>91.066180000000003</v>
      </c>
      <c r="BM5">
        <v>87.897059999999996</v>
      </c>
      <c r="BN5">
        <v>85.198530000000005</v>
      </c>
      <c r="BO5">
        <v>83.022059999999996</v>
      </c>
      <c r="BP5">
        <v>97.495429999999999</v>
      </c>
      <c r="BQ5">
        <v>111.37520000000001</v>
      </c>
      <c r="BR5">
        <v>43.16037</v>
      </c>
      <c r="BS5">
        <v>23.92596</v>
      </c>
      <c r="BT5">
        <v>37.726379999999999</v>
      </c>
      <c r="BU5">
        <v>29.799949999999999</v>
      </c>
      <c r="BV5">
        <v>20.9956</v>
      </c>
      <c r="BW5">
        <v>-21.247119999999999</v>
      </c>
      <c r="BX5">
        <v>-53.625590000000003</v>
      </c>
      <c r="BY5">
        <v>-14.98161</v>
      </c>
      <c r="BZ5">
        <v>-2.485595</v>
      </c>
      <c r="CA5">
        <v>8.2780470000000008</v>
      </c>
      <c r="CB5">
        <v>5.4931710000000002</v>
      </c>
      <c r="CC5">
        <v>-10.140779999999999</v>
      </c>
      <c r="CD5">
        <v>-16.642189999999999</v>
      </c>
      <c r="CE5">
        <v>-8.0256190000000007</v>
      </c>
      <c r="CF5">
        <v>-10.432270000000001</v>
      </c>
      <c r="CG5">
        <v>32.8125</v>
      </c>
      <c r="CH5">
        <v>44.905720000000002</v>
      </c>
      <c r="CI5">
        <v>75.743620000000007</v>
      </c>
      <c r="CJ5">
        <v>91.13673</v>
      </c>
      <c r="CK5">
        <v>55.242199999999997</v>
      </c>
      <c r="CL5">
        <v>50.744250000000001</v>
      </c>
      <c r="CM5">
        <v>37.065480000000001</v>
      </c>
      <c r="CN5">
        <v>308.96620000000001</v>
      </c>
      <c r="CO5">
        <v>323.85379999999998</v>
      </c>
      <c r="CP5">
        <v>66.609279999999998</v>
      </c>
      <c r="CQ5">
        <v>403.88459999999998</v>
      </c>
      <c r="CR5">
        <v>604.20039999999995</v>
      </c>
      <c r="CS5">
        <v>516.1798</v>
      </c>
      <c r="CT5">
        <v>321.61939999999998</v>
      </c>
      <c r="CU5">
        <v>94.317710000000005</v>
      </c>
      <c r="CV5">
        <v>941.71190000000001</v>
      </c>
      <c r="CW5">
        <v>805.89179999999999</v>
      </c>
      <c r="CX5">
        <v>414.29180000000002</v>
      </c>
      <c r="CY5">
        <v>149.26900000000001</v>
      </c>
      <c r="CZ5">
        <v>138.80029999999999</v>
      </c>
      <c r="DA5">
        <v>193.5401</v>
      </c>
      <c r="DB5">
        <v>418.14850000000001</v>
      </c>
      <c r="DC5">
        <v>647.61189999999999</v>
      </c>
      <c r="DD5">
        <v>350.29070000000002</v>
      </c>
      <c r="DE5">
        <v>1559.884</v>
      </c>
      <c r="DF5">
        <v>3660.3809999999999</v>
      </c>
      <c r="DG5">
        <v>6147.6030000000001</v>
      </c>
      <c r="DH5">
        <v>5913.3909999999996</v>
      </c>
      <c r="DI5">
        <v>6582.5569999999998</v>
      </c>
      <c r="DJ5">
        <v>2307.6170000000002</v>
      </c>
      <c r="DK5">
        <v>2013.367</v>
      </c>
      <c r="DL5">
        <v>18</v>
      </c>
      <c r="DM5">
        <v>21</v>
      </c>
    </row>
    <row r="6" spans="1:118" x14ac:dyDescent="0.25">
      <c r="A6" t="s">
        <v>62</v>
      </c>
      <c r="B6" t="s">
        <v>213</v>
      </c>
      <c r="C6" t="s">
        <v>61</v>
      </c>
      <c r="D6" t="s">
        <v>61</v>
      </c>
      <c r="E6" t="s">
        <v>37</v>
      </c>
      <c r="F6" t="s">
        <v>61</v>
      </c>
      <c r="G6" t="s">
        <v>61</v>
      </c>
      <c r="H6" t="s">
        <v>61</v>
      </c>
      <c r="I6" t="s">
        <v>193</v>
      </c>
      <c r="J6" s="20">
        <v>44057</v>
      </c>
      <c r="K6" s="26">
        <v>19</v>
      </c>
      <c r="L6" s="26">
        <v>20</v>
      </c>
      <c r="M6">
        <v>29</v>
      </c>
      <c r="N6">
        <v>29</v>
      </c>
      <c r="O6">
        <v>1</v>
      </c>
      <c r="P6">
        <v>1</v>
      </c>
      <c r="Q6">
        <v>0</v>
      </c>
      <c r="R6">
        <v>0</v>
      </c>
      <c r="S6" s="26">
        <v>1</v>
      </c>
      <c r="AR6">
        <v>75.103449999999995</v>
      </c>
      <c r="AS6">
        <v>72.137929999999997</v>
      </c>
      <c r="AT6">
        <v>70.517240000000001</v>
      </c>
      <c r="AU6">
        <v>70.172409999999999</v>
      </c>
      <c r="AV6">
        <v>69.844830000000002</v>
      </c>
      <c r="AW6">
        <v>70.155169999999998</v>
      </c>
      <c r="AX6">
        <v>70.258619999999993</v>
      </c>
      <c r="AY6">
        <v>70.810339999999997</v>
      </c>
      <c r="AZ6">
        <v>72.931030000000007</v>
      </c>
      <c r="BA6">
        <v>77.775859999999994</v>
      </c>
      <c r="BB6">
        <v>82.862070000000003</v>
      </c>
      <c r="BC6">
        <v>87.655169999999998</v>
      </c>
      <c r="BD6">
        <v>92.241380000000007</v>
      </c>
      <c r="BE6">
        <v>95.379310000000004</v>
      </c>
      <c r="BF6">
        <v>96.655169999999998</v>
      </c>
      <c r="BG6">
        <v>98.189660000000003</v>
      </c>
      <c r="BH6">
        <v>97.965519999999998</v>
      </c>
      <c r="BI6">
        <v>97.965519999999998</v>
      </c>
      <c r="BJ6">
        <v>96.224140000000006</v>
      </c>
      <c r="BK6">
        <v>92.275859999999994</v>
      </c>
      <c r="BL6">
        <v>86.810339999999997</v>
      </c>
      <c r="BM6">
        <v>83.965519999999998</v>
      </c>
      <c r="BN6">
        <v>80.913790000000006</v>
      </c>
      <c r="BO6">
        <v>78.879310000000004</v>
      </c>
      <c r="DL6">
        <v>18</v>
      </c>
      <c r="DM6">
        <v>21</v>
      </c>
    </row>
    <row r="7" spans="1:118" x14ac:dyDescent="0.25">
      <c r="A7" t="s">
        <v>62</v>
      </c>
      <c r="B7" t="s">
        <v>216</v>
      </c>
      <c r="C7" t="s">
        <v>61</v>
      </c>
      <c r="D7" t="s">
        <v>61</v>
      </c>
      <c r="E7" t="s">
        <v>61</v>
      </c>
      <c r="F7" t="s">
        <v>61</v>
      </c>
      <c r="G7" t="s">
        <v>61</v>
      </c>
      <c r="H7" t="s">
        <v>102</v>
      </c>
      <c r="I7" t="s">
        <v>211</v>
      </c>
      <c r="J7" s="20">
        <v>44057</v>
      </c>
      <c r="K7" s="26">
        <v>19</v>
      </c>
      <c r="L7" s="26">
        <v>20</v>
      </c>
      <c r="M7">
        <v>231</v>
      </c>
      <c r="N7">
        <v>231</v>
      </c>
      <c r="O7">
        <v>1</v>
      </c>
      <c r="P7">
        <v>0</v>
      </c>
      <c r="Q7">
        <v>0</v>
      </c>
      <c r="R7">
        <v>1</v>
      </c>
      <c r="S7" s="26">
        <v>1</v>
      </c>
      <c r="AR7">
        <v>79.924239999999998</v>
      </c>
      <c r="AS7">
        <v>76.679649999999995</v>
      </c>
      <c r="AT7">
        <v>75.378789999999995</v>
      </c>
      <c r="AU7">
        <v>74.722939999999994</v>
      </c>
      <c r="AV7">
        <v>73.913420000000002</v>
      </c>
      <c r="AW7">
        <v>73.705629999999999</v>
      </c>
      <c r="AX7">
        <v>73.328999999999994</v>
      </c>
      <c r="AY7">
        <v>73.822519999999997</v>
      </c>
      <c r="AZ7">
        <v>76.383120000000005</v>
      </c>
      <c r="BA7">
        <v>80.610389999999995</v>
      </c>
      <c r="BB7">
        <v>84.671000000000006</v>
      </c>
      <c r="BC7">
        <v>88.878789999999995</v>
      </c>
      <c r="BD7">
        <v>92.924239999999998</v>
      </c>
      <c r="BE7">
        <v>96.512990000000002</v>
      </c>
      <c r="BF7">
        <v>99.179649999999995</v>
      </c>
      <c r="BG7">
        <v>101.2792</v>
      </c>
      <c r="BH7">
        <v>102.0866</v>
      </c>
      <c r="BI7">
        <v>101.6234</v>
      </c>
      <c r="BJ7">
        <v>100.2597</v>
      </c>
      <c r="BK7">
        <v>97.640690000000006</v>
      </c>
      <c r="BL7">
        <v>93.255409999999998</v>
      </c>
      <c r="BM7">
        <v>89.798699999999997</v>
      </c>
      <c r="BN7">
        <v>86.915580000000006</v>
      </c>
      <c r="BO7">
        <v>84.692639999999997</v>
      </c>
      <c r="DL7">
        <v>18</v>
      </c>
      <c r="DM7">
        <v>21</v>
      </c>
    </row>
    <row r="8" spans="1:118" x14ac:dyDescent="0.25">
      <c r="A8" t="s">
        <v>62</v>
      </c>
      <c r="B8" t="s">
        <v>213</v>
      </c>
      <c r="C8" t="s">
        <v>61</v>
      </c>
      <c r="D8" t="s">
        <v>61</v>
      </c>
      <c r="E8" t="s">
        <v>37</v>
      </c>
      <c r="F8" t="s">
        <v>61</v>
      </c>
      <c r="G8" t="s">
        <v>61</v>
      </c>
      <c r="H8" t="s">
        <v>61</v>
      </c>
      <c r="I8" t="s">
        <v>202</v>
      </c>
      <c r="J8" s="20">
        <v>44060</v>
      </c>
      <c r="K8" s="26">
        <v>19</v>
      </c>
      <c r="L8" s="26">
        <v>20</v>
      </c>
      <c r="M8">
        <v>31</v>
      </c>
      <c r="N8">
        <v>31</v>
      </c>
      <c r="O8">
        <v>1</v>
      </c>
      <c r="P8">
        <v>1</v>
      </c>
      <c r="Q8">
        <v>0</v>
      </c>
      <c r="R8">
        <v>0</v>
      </c>
      <c r="S8" s="26">
        <v>1</v>
      </c>
      <c r="AR8">
        <v>73.612899999999996</v>
      </c>
      <c r="AS8">
        <v>72.806449999999998</v>
      </c>
      <c r="AT8">
        <v>71.290319999999994</v>
      </c>
      <c r="AU8">
        <v>70.516130000000004</v>
      </c>
      <c r="AV8">
        <v>69.87097</v>
      </c>
      <c r="AW8">
        <v>69.612899999999996</v>
      </c>
      <c r="AX8">
        <v>69.467740000000006</v>
      </c>
      <c r="AY8">
        <v>69.822580000000002</v>
      </c>
      <c r="AZ8">
        <v>72.161289999999994</v>
      </c>
      <c r="BA8">
        <v>74.887100000000004</v>
      </c>
      <c r="BB8">
        <v>78.564520000000002</v>
      </c>
      <c r="BC8">
        <v>81.080650000000006</v>
      </c>
      <c r="BD8">
        <v>84.080650000000006</v>
      </c>
      <c r="BE8">
        <v>86.209680000000006</v>
      </c>
      <c r="BF8">
        <v>86.854839999999996</v>
      </c>
      <c r="BG8">
        <v>87.532259999999994</v>
      </c>
      <c r="BH8">
        <v>86.806449999999998</v>
      </c>
      <c r="BI8">
        <v>85</v>
      </c>
      <c r="BJ8">
        <v>83.177419999999998</v>
      </c>
      <c r="BK8">
        <v>81</v>
      </c>
      <c r="BL8">
        <v>77.709680000000006</v>
      </c>
      <c r="BM8">
        <v>75.951610000000002</v>
      </c>
      <c r="BN8">
        <v>74.677419999999998</v>
      </c>
      <c r="BO8">
        <v>73.854839999999996</v>
      </c>
      <c r="DL8">
        <v>18</v>
      </c>
      <c r="DM8">
        <v>21</v>
      </c>
    </row>
    <row r="9" spans="1:118" x14ac:dyDescent="0.25">
      <c r="A9" t="s">
        <v>62</v>
      </c>
      <c r="B9" t="s">
        <v>215</v>
      </c>
      <c r="C9" t="s">
        <v>61</v>
      </c>
      <c r="D9" t="s">
        <v>61</v>
      </c>
      <c r="E9" t="s">
        <v>61</v>
      </c>
      <c r="F9" t="s">
        <v>61</v>
      </c>
      <c r="G9" t="s">
        <v>98</v>
      </c>
      <c r="H9" t="s">
        <v>61</v>
      </c>
      <c r="I9" t="s">
        <v>193</v>
      </c>
      <c r="J9" s="20">
        <v>44060</v>
      </c>
      <c r="K9" s="26">
        <v>19</v>
      </c>
      <c r="L9" s="26">
        <v>20</v>
      </c>
      <c r="M9">
        <v>16</v>
      </c>
      <c r="N9">
        <v>16</v>
      </c>
      <c r="O9">
        <v>1</v>
      </c>
      <c r="P9">
        <v>1</v>
      </c>
      <c r="Q9">
        <v>0</v>
      </c>
      <c r="R9">
        <v>0</v>
      </c>
      <c r="S9" s="26">
        <v>1</v>
      </c>
      <c r="AR9">
        <v>88.59375</v>
      </c>
      <c r="AS9">
        <v>87.375</v>
      </c>
      <c r="AT9">
        <v>85.4375</v>
      </c>
      <c r="AU9">
        <v>83.6875</v>
      </c>
      <c r="AV9">
        <v>81.8125</v>
      </c>
      <c r="AW9">
        <v>81.15625</v>
      </c>
      <c r="AX9">
        <v>80.1875</v>
      </c>
      <c r="AY9">
        <v>79.90625</v>
      </c>
      <c r="AZ9">
        <v>83.03125</v>
      </c>
      <c r="BA9">
        <v>86.875</v>
      </c>
      <c r="BB9">
        <v>91.25</v>
      </c>
      <c r="BC9">
        <v>93.9375</v>
      </c>
      <c r="BD9">
        <v>96.96875</v>
      </c>
      <c r="BE9">
        <v>99.25</v>
      </c>
      <c r="BF9">
        <v>101.1562</v>
      </c>
      <c r="BG9">
        <v>103.0312</v>
      </c>
      <c r="BH9">
        <v>103.5625</v>
      </c>
      <c r="BI9">
        <v>103.0312</v>
      </c>
      <c r="BJ9">
        <v>101.9063</v>
      </c>
      <c r="BK9">
        <v>99.71875</v>
      </c>
      <c r="BL9">
        <v>96.65625</v>
      </c>
      <c r="BM9">
        <v>93.75</v>
      </c>
      <c r="BN9">
        <v>91.9375</v>
      </c>
      <c r="BO9">
        <v>89.75</v>
      </c>
      <c r="DL9">
        <v>18</v>
      </c>
      <c r="DM9">
        <v>20</v>
      </c>
    </row>
    <row r="10" spans="1:118" x14ac:dyDescent="0.25">
      <c r="A10" t="s">
        <v>62</v>
      </c>
      <c r="B10" t="s">
        <v>61</v>
      </c>
      <c r="C10" t="s">
        <v>61</v>
      </c>
      <c r="D10" t="s">
        <v>61</v>
      </c>
      <c r="E10" t="s">
        <v>61</v>
      </c>
      <c r="F10" t="s">
        <v>61</v>
      </c>
      <c r="G10" t="s">
        <v>61</v>
      </c>
      <c r="H10" t="s">
        <v>61</v>
      </c>
      <c r="I10" t="s">
        <v>211</v>
      </c>
      <c r="J10" s="20">
        <v>44060</v>
      </c>
      <c r="K10" s="26">
        <v>19</v>
      </c>
      <c r="L10" s="26">
        <v>20</v>
      </c>
      <c r="M10">
        <v>783</v>
      </c>
      <c r="N10">
        <v>781</v>
      </c>
      <c r="O10">
        <v>1</v>
      </c>
      <c r="P10">
        <v>0</v>
      </c>
      <c r="Q10">
        <v>0</v>
      </c>
      <c r="R10">
        <v>1</v>
      </c>
      <c r="S10" s="26">
        <v>1</v>
      </c>
      <c r="AR10">
        <v>79.066500000000005</v>
      </c>
      <c r="AS10">
        <v>78.11345</v>
      </c>
      <c r="AT10">
        <v>76.759289999999993</v>
      </c>
      <c r="AU10">
        <v>75.93459</v>
      </c>
      <c r="AV10">
        <v>74.845070000000007</v>
      </c>
      <c r="AW10">
        <v>74.505129999999994</v>
      </c>
      <c r="AX10">
        <v>74.164479999999998</v>
      </c>
      <c r="AY10">
        <v>74.558570000000003</v>
      </c>
      <c r="AZ10">
        <v>76.971490000000003</v>
      </c>
      <c r="BA10">
        <v>80.432109999999994</v>
      </c>
      <c r="BB10">
        <v>84.658590000000004</v>
      </c>
      <c r="BC10">
        <v>87.295259999999999</v>
      </c>
      <c r="BD10">
        <v>89.934870000000004</v>
      </c>
      <c r="BE10">
        <v>92.071830000000006</v>
      </c>
      <c r="BF10">
        <v>93.492220000000003</v>
      </c>
      <c r="BG10">
        <v>94.448409999999996</v>
      </c>
      <c r="BH10">
        <v>94.090850000000003</v>
      </c>
      <c r="BI10">
        <v>92.246009999999998</v>
      </c>
      <c r="BJ10">
        <v>90.671239999999997</v>
      </c>
      <c r="BK10">
        <v>88.20187</v>
      </c>
      <c r="BL10">
        <v>84.956559999999996</v>
      </c>
      <c r="BM10">
        <v>82.689719999999994</v>
      </c>
      <c r="BN10">
        <v>81.148600000000002</v>
      </c>
      <c r="BO10">
        <v>79.816800000000001</v>
      </c>
      <c r="DL10">
        <v>18</v>
      </c>
      <c r="DM10">
        <v>21</v>
      </c>
    </row>
    <row r="11" spans="1:118" x14ac:dyDescent="0.25">
      <c r="A11" t="s">
        <v>62</v>
      </c>
      <c r="B11" t="s">
        <v>214</v>
      </c>
      <c r="C11" t="s">
        <v>34</v>
      </c>
      <c r="D11" t="s">
        <v>61</v>
      </c>
      <c r="E11" t="s">
        <v>61</v>
      </c>
      <c r="F11" t="s">
        <v>61</v>
      </c>
      <c r="G11" t="s">
        <v>61</v>
      </c>
      <c r="H11" t="s">
        <v>61</v>
      </c>
      <c r="I11" t="s">
        <v>202</v>
      </c>
      <c r="J11" s="20">
        <v>44061</v>
      </c>
      <c r="K11" s="26">
        <v>19</v>
      </c>
      <c r="L11" s="26">
        <v>19</v>
      </c>
      <c r="M11">
        <v>69</v>
      </c>
      <c r="N11">
        <v>69</v>
      </c>
      <c r="O11">
        <v>1</v>
      </c>
      <c r="P11">
        <v>0</v>
      </c>
      <c r="Q11">
        <v>0</v>
      </c>
      <c r="R11">
        <v>0</v>
      </c>
      <c r="S11" s="26">
        <v>0</v>
      </c>
      <c r="T11">
        <v>5948.5969999999998</v>
      </c>
      <c r="U11">
        <v>5749.893</v>
      </c>
      <c r="V11">
        <v>5652.0879999999997</v>
      </c>
      <c r="W11">
        <v>5743.9189999999999</v>
      </c>
      <c r="X11">
        <v>5884.2569999999996</v>
      </c>
      <c r="Y11">
        <v>5888.4949999999999</v>
      </c>
      <c r="Z11">
        <v>6389.741</v>
      </c>
      <c r="AA11">
        <v>6585.6540000000005</v>
      </c>
      <c r="AB11">
        <v>7598.049</v>
      </c>
      <c r="AC11">
        <v>7868.9350000000004</v>
      </c>
      <c r="AD11">
        <v>8129.65</v>
      </c>
      <c r="AE11">
        <v>8675.8629999999994</v>
      </c>
      <c r="AF11">
        <v>9006.4689999999991</v>
      </c>
      <c r="AG11">
        <v>9314.2890000000007</v>
      </c>
      <c r="AH11">
        <v>9540.9009999999998</v>
      </c>
      <c r="AI11">
        <v>10112.02</v>
      </c>
      <c r="AJ11">
        <v>8928.6299999999992</v>
      </c>
      <c r="AK11">
        <v>9159.1389999999992</v>
      </c>
      <c r="AL11">
        <v>8947.973</v>
      </c>
      <c r="AM11">
        <v>8885.018</v>
      </c>
      <c r="AN11">
        <v>8936.9619999999995</v>
      </c>
      <c r="AO11">
        <v>8372.848</v>
      </c>
      <c r="AP11">
        <v>7038.732</v>
      </c>
      <c r="AQ11">
        <v>6499.5969999999998</v>
      </c>
      <c r="AR11">
        <v>82.057969999999997</v>
      </c>
      <c r="AS11">
        <v>80.630439999999993</v>
      </c>
      <c r="AT11">
        <v>78.152169999999998</v>
      </c>
      <c r="AU11">
        <v>77.623189999999994</v>
      </c>
      <c r="AV11">
        <v>76.434780000000003</v>
      </c>
      <c r="AW11">
        <v>75.623189999999994</v>
      </c>
      <c r="AX11">
        <v>75.123189999999994</v>
      </c>
      <c r="AY11">
        <v>75.340580000000003</v>
      </c>
      <c r="AZ11">
        <v>78.181160000000006</v>
      </c>
      <c r="BA11">
        <v>83.876810000000006</v>
      </c>
      <c r="BB11">
        <v>88.507249999999999</v>
      </c>
      <c r="BC11">
        <v>92.260869999999997</v>
      </c>
      <c r="BD11">
        <v>96.043480000000002</v>
      </c>
      <c r="BE11">
        <v>98.666659999999993</v>
      </c>
      <c r="BF11">
        <v>100.15940000000001</v>
      </c>
      <c r="BG11">
        <v>102.2246</v>
      </c>
      <c r="BH11">
        <v>103.5072</v>
      </c>
      <c r="BI11">
        <v>103.9783</v>
      </c>
      <c r="BJ11">
        <v>101.92749999999999</v>
      </c>
      <c r="BK11">
        <v>97.130430000000004</v>
      </c>
      <c r="BL11">
        <v>91.39855</v>
      </c>
      <c r="BM11">
        <v>88.260869999999997</v>
      </c>
      <c r="BN11">
        <v>85.413039999999995</v>
      </c>
      <c r="BO11">
        <v>82.449280000000002</v>
      </c>
      <c r="BP11">
        <v>-128.69409999999999</v>
      </c>
      <c r="BQ11">
        <v>-130.36170000000001</v>
      </c>
      <c r="BR11">
        <v>-144.3631</v>
      </c>
      <c r="BS11">
        <v>-157.48840000000001</v>
      </c>
      <c r="BT11">
        <v>-149.2045</v>
      </c>
      <c r="BU11">
        <v>-17.478940000000001</v>
      </c>
      <c r="BV11">
        <v>-13.99906</v>
      </c>
      <c r="BW11">
        <v>97.765119999999996</v>
      </c>
      <c r="BX11">
        <v>-46.941989999999997</v>
      </c>
      <c r="BY11">
        <v>145.553</v>
      </c>
      <c r="BZ11">
        <v>300.84269999999998</v>
      </c>
      <c r="CA11">
        <v>-26.399899999999999</v>
      </c>
      <c r="CB11">
        <v>-188.2774</v>
      </c>
      <c r="CC11">
        <v>-76.947609999999997</v>
      </c>
      <c r="CD11">
        <v>164.3982</v>
      </c>
      <c r="CE11">
        <v>28.400459999999999</v>
      </c>
      <c r="CF11">
        <v>1454.953</v>
      </c>
      <c r="CG11">
        <v>1277.472</v>
      </c>
      <c r="CH11">
        <v>1679.3620000000001</v>
      </c>
      <c r="CI11">
        <v>1316.6030000000001</v>
      </c>
      <c r="CJ11">
        <v>326.30689999999998</v>
      </c>
      <c r="CK11">
        <v>-151.00120000000001</v>
      </c>
      <c r="CL11">
        <v>-342.10210000000001</v>
      </c>
      <c r="CM11">
        <v>-448.53829999999999</v>
      </c>
      <c r="CN11">
        <v>1158.4860000000001</v>
      </c>
      <c r="CO11">
        <v>978.01829999999995</v>
      </c>
      <c r="CP11">
        <v>603.08839999999998</v>
      </c>
      <c r="CQ11">
        <v>634.10760000000005</v>
      </c>
      <c r="CR11">
        <v>528.91160000000002</v>
      </c>
      <c r="CS11">
        <v>603.68560000000002</v>
      </c>
      <c r="CT11">
        <v>731.5367</v>
      </c>
      <c r="CU11">
        <v>442.48450000000003</v>
      </c>
      <c r="CV11">
        <v>504.06029999999998</v>
      </c>
      <c r="CW11">
        <v>864.63419999999996</v>
      </c>
      <c r="CX11">
        <v>1352.0609999999999</v>
      </c>
      <c r="CY11">
        <v>615.90390000000002</v>
      </c>
      <c r="CZ11">
        <v>655.12900000000002</v>
      </c>
      <c r="DA11">
        <v>640.74450000000002</v>
      </c>
      <c r="DB11">
        <v>908.22540000000004</v>
      </c>
      <c r="DC11">
        <v>1721.623</v>
      </c>
      <c r="DD11">
        <v>2005.789</v>
      </c>
      <c r="DE11">
        <v>2558.5639999999999</v>
      </c>
      <c r="DF11">
        <v>1952.4290000000001</v>
      </c>
      <c r="DG11">
        <v>2024.883</v>
      </c>
      <c r="DH11">
        <v>2206.5439999999999</v>
      </c>
      <c r="DI11">
        <v>2114.364</v>
      </c>
      <c r="DJ11">
        <v>1821.1179999999999</v>
      </c>
      <c r="DK11">
        <v>1443.395</v>
      </c>
      <c r="DL11">
        <v>17</v>
      </c>
      <c r="DM11">
        <v>20</v>
      </c>
    </row>
    <row r="12" spans="1:118" x14ac:dyDescent="0.25">
      <c r="A12" t="s">
        <v>62</v>
      </c>
      <c r="B12" t="s">
        <v>61</v>
      </c>
      <c r="C12" t="s">
        <v>61</v>
      </c>
      <c r="D12" t="s">
        <v>61</v>
      </c>
      <c r="E12" t="s">
        <v>61</v>
      </c>
      <c r="F12" t="s">
        <v>61</v>
      </c>
      <c r="G12" t="s">
        <v>61</v>
      </c>
      <c r="H12" t="s">
        <v>61</v>
      </c>
      <c r="I12" t="s">
        <v>193</v>
      </c>
      <c r="J12" s="20">
        <v>44061</v>
      </c>
      <c r="K12" s="26">
        <v>19</v>
      </c>
      <c r="L12" s="26">
        <v>19</v>
      </c>
      <c r="M12">
        <v>718</v>
      </c>
      <c r="N12">
        <v>716</v>
      </c>
      <c r="O12">
        <v>1</v>
      </c>
      <c r="P12">
        <v>0</v>
      </c>
      <c r="Q12">
        <v>0</v>
      </c>
      <c r="R12">
        <v>0</v>
      </c>
      <c r="S12" s="26">
        <v>0</v>
      </c>
      <c r="T12">
        <v>49928.19</v>
      </c>
      <c r="U12">
        <v>49078.61</v>
      </c>
      <c r="V12">
        <v>48352.93</v>
      </c>
      <c r="W12">
        <v>48850.71</v>
      </c>
      <c r="X12">
        <v>50742.86</v>
      </c>
      <c r="Y12">
        <v>51742.15</v>
      </c>
      <c r="Z12">
        <v>57543.38</v>
      </c>
      <c r="AA12">
        <v>63120.98</v>
      </c>
      <c r="AB12">
        <v>71818.100000000006</v>
      </c>
      <c r="AC12">
        <v>74736.72</v>
      </c>
      <c r="AD12">
        <v>77255.8</v>
      </c>
      <c r="AE12">
        <v>84241.87</v>
      </c>
      <c r="AF12">
        <v>87449.81</v>
      </c>
      <c r="AG12">
        <v>89794.05</v>
      </c>
      <c r="AH12">
        <v>91635.97</v>
      </c>
      <c r="AI12">
        <v>92522.48</v>
      </c>
      <c r="AJ12">
        <v>91138.64</v>
      </c>
      <c r="AK12">
        <v>84434.38</v>
      </c>
      <c r="AL12">
        <v>81080.570000000007</v>
      </c>
      <c r="AM12">
        <v>79744.67</v>
      </c>
      <c r="AN12">
        <v>77073.59</v>
      </c>
      <c r="AO12">
        <v>69420.39</v>
      </c>
      <c r="AP12">
        <v>55878.720000000001</v>
      </c>
      <c r="AQ12">
        <v>52069.5</v>
      </c>
      <c r="AR12">
        <v>78.814700000000002</v>
      </c>
      <c r="AS12">
        <v>76.571920000000006</v>
      </c>
      <c r="AT12">
        <v>75.702129999999997</v>
      </c>
      <c r="AU12">
        <v>75.008070000000004</v>
      </c>
      <c r="AV12">
        <v>74.160290000000003</v>
      </c>
      <c r="AW12">
        <v>73.36157</v>
      </c>
      <c r="AX12">
        <v>72.561639999999997</v>
      </c>
      <c r="AY12">
        <v>72.758610000000004</v>
      </c>
      <c r="AZ12">
        <v>75.432289999999995</v>
      </c>
      <c r="BA12">
        <v>80.003730000000004</v>
      </c>
      <c r="BB12">
        <v>84.29222</v>
      </c>
      <c r="BC12">
        <v>88.273579999999995</v>
      </c>
      <c r="BD12">
        <v>91.608069999999998</v>
      </c>
      <c r="BE12">
        <v>94.696060000000003</v>
      </c>
      <c r="BF12">
        <v>96.711680000000001</v>
      </c>
      <c r="BG12">
        <v>97.684179999999998</v>
      </c>
      <c r="BH12">
        <v>97.768630000000002</v>
      </c>
      <c r="BI12">
        <v>97.190640000000002</v>
      </c>
      <c r="BJ12">
        <v>95.28313</v>
      </c>
      <c r="BK12">
        <v>92.208759999999998</v>
      </c>
      <c r="BL12">
        <v>87.536869999999993</v>
      </c>
      <c r="BM12">
        <v>84.644810000000007</v>
      </c>
      <c r="BN12">
        <v>82.474810000000005</v>
      </c>
      <c r="BO12">
        <v>80.640680000000003</v>
      </c>
      <c r="BP12">
        <v>-1040.1400000000001</v>
      </c>
      <c r="BQ12">
        <v>-962.1961</v>
      </c>
      <c r="BR12">
        <v>-1063.0719999999999</v>
      </c>
      <c r="BS12">
        <v>-874.62109999999996</v>
      </c>
      <c r="BT12">
        <v>-434.7011</v>
      </c>
      <c r="BU12">
        <v>521.05070000000001</v>
      </c>
      <c r="BV12">
        <v>316.11689999999999</v>
      </c>
      <c r="BW12">
        <v>-554.95280000000002</v>
      </c>
      <c r="BX12">
        <v>-584.11170000000004</v>
      </c>
      <c r="BY12">
        <v>887.178</v>
      </c>
      <c r="BZ12">
        <v>424.64679999999998</v>
      </c>
      <c r="CA12">
        <v>-640.08299999999997</v>
      </c>
      <c r="CB12">
        <v>-321.52890000000002</v>
      </c>
      <c r="CC12">
        <v>676.82730000000004</v>
      </c>
      <c r="CD12">
        <v>1459.325</v>
      </c>
      <c r="CE12">
        <v>2541.9569999999999</v>
      </c>
      <c r="CF12">
        <v>5378.3940000000002</v>
      </c>
      <c r="CG12">
        <v>12531.67</v>
      </c>
      <c r="CH12">
        <v>13053.47</v>
      </c>
      <c r="CI12">
        <v>7516.6319999999996</v>
      </c>
      <c r="CJ12">
        <v>1163.93</v>
      </c>
      <c r="CK12">
        <v>-1615.921</v>
      </c>
      <c r="CL12">
        <v>-1488</v>
      </c>
      <c r="CM12">
        <v>-1172.0409999999999</v>
      </c>
      <c r="CN12">
        <v>31351.99</v>
      </c>
      <c r="CO12">
        <v>29419.78</v>
      </c>
      <c r="CP12">
        <v>28911.9</v>
      </c>
      <c r="CQ12">
        <v>22493.99</v>
      </c>
      <c r="CR12">
        <v>15083.54</v>
      </c>
      <c r="CS12">
        <v>9261.6980000000003</v>
      </c>
      <c r="CT12">
        <v>11410.71</v>
      </c>
      <c r="CU12">
        <v>13838.68</v>
      </c>
      <c r="CV12">
        <v>16864</v>
      </c>
      <c r="CW12">
        <v>17685.38</v>
      </c>
      <c r="CX12">
        <v>13247.64</v>
      </c>
      <c r="CY12">
        <v>10546.65</v>
      </c>
      <c r="CZ12">
        <v>7909.5910000000003</v>
      </c>
      <c r="DA12">
        <v>13120.56</v>
      </c>
      <c r="DB12">
        <v>31031.599999999999</v>
      </c>
      <c r="DC12">
        <v>46846.96</v>
      </c>
      <c r="DD12">
        <v>46643.13</v>
      </c>
      <c r="DE12">
        <v>48114.45</v>
      </c>
      <c r="DF12">
        <v>50373.88</v>
      </c>
      <c r="DG12">
        <v>69917.08</v>
      </c>
      <c r="DH12">
        <v>62427.78</v>
      </c>
      <c r="DI12">
        <v>42763.37</v>
      </c>
      <c r="DJ12">
        <v>50129.36</v>
      </c>
      <c r="DK12">
        <v>40343.78</v>
      </c>
      <c r="DL12">
        <v>17</v>
      </c>
      <c r="DM12">
        <v>21</v>
      </c>
    </row>
    <row r="13" spans="1:118" x14ac:dyDescent="0.25">
      <c r="A13" t="s">
        <v>62</v>
      </c>
      <c r="B13" t="s">
        <v>217</v>
      </c>
      <c r="C13" t="s">
        <v>61</v>
      </c>
      <c r="D13" t="s">
        <v>61</v>
      </c>
      <c r="E13" t="s">
        <v>183</v>
      </c>
      <c r="F13" t="s">
        <v>61</v>
      </c>
      <c r="G13" t="s">
        <v>61</v>
      </c>
      <c r="H13" t="s">
        <v>61</v>
      </c>
      <c r="I13" t="s">
        <v>211</v>
      </c>
      <c r="J13" s="20">
        <v>44061</v>
      </c>
      <c r="K13" s="26">
        <v>19</v>
      </c>
      <c r="L13" s="26">
        <v>19</v>
      </c>
      <c r="M13">
        <v>6</v>
      </c>
      <c r="N13">
        <v>6</v>
      </c>
      <c r="O13">
        <v>1</v>
      </c>
      <c r="P13">
        <v>0</v>
      </c>
      <c r="Q13">
        <v>1</v>
      </c>
      <c r="R13">
        <v>1</v>
      </c>
      <c r="S13" s="26">
        <v>1</v>
      </c>
      <c r="AR13">
        <v>81.666669999999996</v>
      </c>
      <c r="AS13">
        <v>78.75</v>
      </c>
      <c r="AT13">
        <v>77.5</v>
      </c>
      <c r="AU13">
        <v>76.583330000000004</v>
      </c>
      <c r="AV13">
        <v>75.5</v>
      </c>
      <c r="AW13">
        <v>74.75</v>
      </c>
      <c r="AX13">
        <v>73.666669999999996</v>
      </c>
      <c r="AY13">
        <v>74.25</v>
      </c>
      <c r="AZ13">
        <v>77.25</v>
      </c>
      <c r="BA13">
        <v>82.583330000000004</v>
      </c>
      <c r="BB13">
        <v>86.916669999999996</v>
      </c>
      <c r="BC13">
        <v>90.333330000000004</v>
      </c>
      <c r="BD13">
        <v>94.166669999999996</v>
      </c>
      <c r="BE13">
        <v>96.916669999999996</v>
      </c>
      <c r="BF13">
        <v>99.5</v>
      </c>
      <c r="BG13">
        <v>101.08329999999999</v>
      </c>
      <c r="BH13">
        <v>103</v>
      </c>
      <c r="BI13">
        <v>102.08329999999999</v>
      </c>
      <c r="BJ13">
        <v>100.08329999999999</v>
      </c>
      <c r="BK13">
        <v>96.333330000000004</v>
      </c>
      <c r="BL13">
        <v>91.25</v>
      </c>
      <c r="BM13">
        <v>88</v>
      </c>
      <c r="BN13">
        <v>85.666669999999996</v>
      </c>
      <c r="BO13">
        <v>83.75</v>
      </c>
      <c r="DE13" s="22"/>
      <c r="DF13" s="22"/>
      <c r="DL13">
        <v>17</v>
      </c>
      <c r="DM13">
        <v>20</v>
      </c>
    </row>
    <row r="14" spans="1:118" x14ac:dyDescent="0.25">
      <c r="A14" t="s">
        <v>62</v>
      </c>
      <c r="B14" t="s">
        <v>218</v>
      </c>
      <c r="C14" t="s">
        <v>61</v>
      </c>
      <c r="D14" t="s">
        <v>61</v>
      </c>
      <c r="E14" t="s">
        <v>35</v>
      </c>
      <c r="F14" t="s">
        <v>61</v>
      </c>
      <c r="G14" t="s">
        <v>61</v>
      </c>
      <c r="H14" t="s">
        <v>61</v>
      </c>
      <c r="I14" t="s">
        <v>182</v>
      </c>
      <c r="J14" s="20">
        <v>44061</v>
      </c>
      <c r="K14" s="26">
        <v>18</v>
      </c>
      <c r="L14" s="26">
        <v>19</v>
      </c>
      <c r="M14">
        <v>25</v>
      </c>
      <c r="N14">
        <v>25</v>
      </c>
      <c r="O14">
        <v>1</v>
      </c>
      <c r="P14">
        <v>0</v>
      </c>
      <c r="Q14">
        <v>0</v>
      </c>
      <c r="R14">
        <v>1</v>
      </c>
      <c r="S14" s="26">
        <v>1</v>
      </c>
      <c r="AR14">
        <v>77.02</v>
      </c>
      <c r="AS14">
        <v>75.36</v>
      </c>
      <c r="AT14">
        <v>74.28</v>
      </c>
      <c r="AU14">
        <v>73.72</v>
      </c>
      <c r="AV14">
        <v>72.7</v>
      </c>
      <c r="AW14">
        <v>72.02</v>
      </c>
      <c r="AX14">
        <v>71.599999999999994</v>
      </c>
      <c r="AY14">
        <v>71.819999999999993</v>
      </c>
      <c r="AZ14">
        <v>74.66</v>
      </c>
      <c r="BA14">
        <v>79.08</v>
      </c>
      <c r="BB14">
        <v>83.38</v>
      </c>
      <c r="BC14">
        <v>87.34</v>
      </c>
      <c r="BD14">
        <v>91.22</v>
      </c>
      <c r="BE14">
        <v>94.44</v>
      </c>
      <c r="BF14">
        <v>96.1</v>
      </c>
      <c r="BG14">
        <v>97.32</v>
      </c>
      <c r="BH14">
        <v>96.66</v>
      </c>
      <c r="BI14">
        <v>96.2</v>
      </c>
      <c r="BJ14">
        <v>94.08</v>
      </c>
      <c r="BK14">
        <v>90.26</v>
      </c>
      <c r="BL14">
        <v>84.74</v>
      </c>
      <c r="BM14">
        <v>81.78</v>
      </c>
      <c r="BN14">
        <v>79.760000000000005</v>
      </c>
      <c r="BO14">
        <v>78.14</v>
      </c>
      <c r="DL14">
        <v>17</v>
      </c>
      <c r="DM14">
        <v>20</v>
      </c>
    </row>
    <row r="15" spans="1:118" x14ac:dyDescent="0.25">
      <c r="A15" t="s">
        <v>62</v>
      </c>
      <c r="B15" t="s">
        <v>233</v>
      </c>
      <c r="C15" t="s">
        <v>61</v>
      </c>
      <c r="D15" t="s">
        <v>204</v>
      </c>
      <c r="E15" t="s">
        <v>61</v>
      </c>
      <c r="F15" t="s">
        <v>61</v>
      </c>
      <c r="G15" t="s">
        <v>61</v>
      </c>
      <c r="H15" t="s">
        <v>61</v>
      </c>
      <c r="I15" t="s">
        <v>202</v>
      </c>
      <c r="J15" s="20">
        <v>44062</v>
      </c>
      <c r="K15" s="26">
        <v>19</v>
      </c>
      <c r="L15" s="26">
        <v>19</v>
      </c>
      <c r="M15">
        <v>23</v>
      </c>
      <c r="N15">
        <v>23</v>
      </c>
      <c r="O15">
        <v>1</v>
      </c>
      <c r="P15">
        <v>0</v>
      </c>
      <c r="Q15">
        <v>0</v>
      </c>
      <c r="R15">
        <v>1</v>
      </c>
      <c r="S15" s="26">
        <v>1</v>
      </c>
      <c r="AR15">
        <v>88.413039999999995</v>
      </c>
      <c r="AS15">
        <v>90.152169999999998</v>
      </c>
      <c r="AT15">
        <v>89.565219999999997</v>
      </c>
      <c r="AU15">
        <v>88.086960000000005</v>
      </c>
      <c r="AV15">
        <v>86.586960000000005</v>
      </c>
      <c r="AW15">
        <v>85.826089999999994</v>
      </c>
      <c r="AX15">
        <v>83.934780000000003</v>
      </c>
      <c r="AY15">
        <v>83.913039999999995</v>
      </c>
      <c r="AZ15">
        <v>84.869569999999996</v>
      </c>
      <c r="BA15">
        <v>88.304349999999999</v>
      </c>
      <c r="BB15">
        <v>92.630430000000004</v>
      </c>
      <c r="BC15">
        <v>95.434780000000003</v>
      </c>
      <c r="BD15">
        <v>97.521739999999994</v>
      </c>
      <c r="BE15">
        <v>99.586960000000005</v>
      </c>
      <c r="BF15">
        <v>101.1087</v>
      </c>
      <c r="BG15">
        <v>101.4348</v>
      </c>
      <c r="BH15">
        <v>101.9783</v>
      </c>
      <c r="BI15">
        <v>100.9348</v>
      </c>
      <c r="BJ15">
        <v>98.652169999999998</v>
      </c>
      <c r="BK15">
        <v>95.043480000000002</v>
      </c>
      <c r="BL15">
        <v>92.717389999999995</v>
      </c>
      <c r="BM15">
        <v>90.869560000000007</v>
      </c>
      <c r="BN15">
        <v>88.978260000000006</v>
      </c>
      <c r="BO15">
        <v>87.282610000000005</v>
      </c>
      <c r="DL15">
        <v>19</v>
      </c>
      <c r="DM15">
        <v>20</v>
      </c>
    </row>
    <row r="16" spans="1:118" x14ac:dyDescent="0.25">
      <c r="A16" t="s">
        <v>62</v>
      </c>
      <c r="B16" t="s">
        <v>209</v>
      </c>
      <c r="C16" t="s">
        <v>61</v>
      </c>
      <c r="D16" t="s">
        <v>61</v>
      </c>
      <c r="E16" t="s">
        <v>61</v>
      </c>
      <c r="F16" t="s">
        <v>61</v>
      </c>
      <c r="G16" t="s">
        <v>61</v>
      </c>
      <c r="H16" t="s">
        <v>101</v>
      </c>
      <c r="I16" t="s">
        <v>193</v>
      </c>
      <c r="J16" s="20">
        <v>44062</v>
      </c>
      <c r="K16" s="26">
        <v>19</v>
      </c>
      <c r="L16" s="26">
        <v>19</v>
      </c>
      <c r="M16">
        <v>591</v>
      </c>
      <c r="N16">
        <v>589</v>
      </c>
      <c r="O16">
        <v>1</v>
      </c>
      <c r="P16">
        <v>0</v>
      </c>
      <c r="Q16">
        <v>0</v>
      </c>
      <c r="R16">
        <v>0</v>
      </c>
      <c r="S16" s="26">
        <v>0</v>
      </c>
      <c r="T16">
        <v>17017.169999999998</v>
      </c>
      <c r="U16">
        <v>16704.560000000001</v>
      </c>
      <c r="V16">
        <v>16383.01</v>
      </c>
      <c r="W16">
        <v>16204.83</v>
      </c>
      <c r="X16">
        <v>16548.25</v>
      </c>
      <c r="Y16">
        <v>17271.7</v>
      </c>
      <c r="Z16">
        <v>19817.91</v>
      </c>
      <c r="AA16">
        <v>23614.39</v>
      </c>
      <c r="AB16">
        <v>27111.31</v>
      </c>
      <c r="AC16">
        <v>29511.89</v>
      </c>
      <c r="AD16">
        <v>30966.97</v>
      </c>
      <c r="AE16">
        <v>32040.21</v>
      </c>
      <c r="AF16">
        <v>32958.74</v>
      </c>
      <c r="AG16">
        <v>33783.14</v>
      </c>
      <c r="AH16">
        <v>34693.629999999997</v>
      </c>
      <c r="AI16">
        <v>34936.620000000003</v>
      </c>
      <c r="AJ16">
        <v>35081.410000000003</v>
      </c>
      <c r="AK16">
        <v>33400.639999999999</v>
      </c>
      <c r="AL16">
        <v>25179.54</v>
      </c>
      <c r="AM16">
        <v>24054.45</v>
      </c>
      <c r="AN16">
        <v>23736.6</v>
      </c>
      <c r="AO16">
        <v>17881.599999999999</v>
      </c>
      <c r="AP16">
        <v>14688.08</v>
      </c>
      <c r="AQ16">
        <v>13814.52</v>
      </c>
      <c r="AR16">
        <v>78.497820000000004</v>
      </c>
      <c r="AS16">
        <v>80.236270000000005</v>
      </c>
      <c r="AT16">
        <v>79.512209999999996</v>
      </c>
      <c r="AU16">
        <v>78.382310000000004</v>
      </c>
      <c r="AV16">
        <v>76.902770000000004</v>
      </c>
      <c r="AW16">
        <v>76.140450000000001</v>
      </c>
      <c r="AX16">
        <v>74.809380000000004</v>
      </c>
      <c r="AY16">
        <v>74.600539999999995</v>
      </c>
      <c r="AZ16">
        <v>76.298180000000002</v>
      </c>
      <c r="BA16">
        <v>80.151150000000001</v>
      </c>
      <c r="BB16">
        <v>84.073800000000006</v>
      </c>
      <c r="BC16">
        <v>87.767439999999993</v>
      </c>
      <c r="BD16">
        <v>91.064499999999995</v>
      </c>
      <c r="BE16">
        <v>93.085669999999993</v>
      </c>
      <c r="BF16">
        <v>94.662980000000005</v>
      </c>
      <c r="BG16">
        <v>95.000829999999993</v>
      </c>
      <c r="BH16">
        <v>94.607039999999998</v>
      </c>
      <c r="BI16">
        <v>92.845619999999997</v>
      </c>
      <c r="BJ16">
        <v>90.139380000000003</v>
      </c>
      <c r="BK16">
        <v>86.712450000000004</v>
      </c>
      <c r="BL16">
        <v>83.444289999999995</v>
      </c>
      <c r="BM16">
        <v>80.884929999999997</v>
      </c>
      <c r="BN16">
        <v>79.291560000000004</v>
      </c>
      <c r="BO16">
        <v>77.289850000000001</v>
      </c>
      <c r="BP16">
        <v>-466.79610000000002</v>
      </c>
      <c r="BQ16">
        <v>-412.51519999999999</v>
      </c>
      <c r="BR16">
        <v>-254.72720000000001</v>
      </c>
      <c r="BS16">
        <v>-170.87719999999999</v>
      </c>
      <c r="BT16">
        <v>-30.727229999999999</v>
      </c>
      <c r="BU16">
        <v>286.39620000000002</v>
      </c>
      <c r="BV16">
        <v>-64.660769999999999</v>
      </c>
      <c r="BW16">
        <v>-458.73869999999999</v>
      </c>
      <c r="BX16">
        <v>-326.8449</v>
      </c>
      <c r="BY16">
        <v>597.90070000000003</v>
      </c>
      <c r="BZ16">
        <v>-306.84859999999998</v>
      </c>
      <c r="CA16">
        <v>-159.88470000000001</v>
      </c>
      <c r="CB16">
        <v>136.54679999999999</v>
      </c>
      <c r="CC16">
        <v>349.59530000000001</v>
      </c>
      <c r="CD16">
        <v>235.01730000000001</v>
      </c>
      <c r="CE16">
        <v>85.164770000000004</v>
      </c>
      <c r="CF16">
        <v>-37.091970000000003</v>
      </c>
      <c r="CG16">
        <v>1530.087</v>
      </c>
      <c r="CH16">
        <v>9391.8739999999998</v>
      </c>
      <c r="CI16">
        <v>7839.4669999999996</v>
      </c>
      <c r="CJ16">
        <v>3138.402</v>
      </c>
      <c r="CK16">
        <v>2476.134</v>
      </c>
      <c r="CL16">
        <v>2065.8310000000001</v>
      </c>
      <c r="CM16">
        <v>2222.8020000000001</v>
      </c>
      <c r="CN16">
        <v>3358.8449999999998</v>
      </c>
      <c r="CO16">
        <v>3314.0520000000001</v>
      </c>
      <c r="CP16">
        <v>3403.64</v>
      </c>
      <c r="CQ16">
        <v>3029.645</v>
      </c>
      <c r="CR16">
        <v>2661.2689999999998</v>
      </c>
      <c r="CS16">
        <v>2954.6120000000001</v>
      </c>
      <c r="CT16">
        <v>3414.634</v>
      </c>
      <c r="CU16">
        <v>3255.4940000000001</v>
      </c>
      <c r="CV16">
        <v>5096.241</v>
      </c>
      <c r="CW16">
        <v>4473.0150000000003</v>
      </c>
      <c r="CX16">
        <v>2925.8119999999999</v>
      </c>
      <c r="CY16">
        <v>1195.232</v>
      </c>
      <c r="CZ16">
        <v>1288.7080000000001</v>
      </c>
      <c r="DA16">
        <v>2568.7600000000002</v>
      </c>
      <c r="DB16">
        <v>5725.268</v>
      </c>
      <c r="DC16">
        <v>7831.085</v>
      </c>
      <c r="DD16">
        <v>9641.82</v>
      </c>
      <c r="DE16">
        <v>9211.0820000000003</v>
      </c>
      <c r="DF16">
        <v>10550.6</v>
      </c>
      <c r="DG16">
        <v>10055.030000000001</v>
      </c>
      <c r="DH16">
        <v>10867.62</v>
      </c>
      <c r="DI16">
        <v>9016.0709999999999</v>
      </c>
      <c r="DJ16">
        <v>8559.99</v>
      </c>
      <c r="DK16">
        <v>8156.6679999999997</v>
      </c>
      <c r="DL16">
        <v>19</v>
      </c>
      <c r="DM16">
        <v>20</v>
      </c>
    </row>
    <row r="17" spans="1:117" x14ac:dyDescent="0.25">
      <c r="A17" t="s">
        <v>62</v>
      </c>
      <c r="B17" t="s">
        <v>219</v>
      </c>
      <c r="C17" t="s">
        <v>61</v>
      </c>
      <c r="D17" t="s">
        <v>61</v>
      </c>
      <c r="E17" t="s">
        <v>61</v>
      </c>
      <c r="F17" t="s">
        <v>61</v>
      </c>
      <c r="G17" t="s">
        <v>97</v>
      </c>
      <c r="H17" t="s">
        <v>61</v>
      </c>
      <c r="I17" t="s">
        <v>211</v>
      </c>
      <c r="J17" s="20">
        <v>44062</v>
      </c>
      <c r="K17" s="26">
        <v>19</v>
      </c>
      <c r="L17" s="26">
        <v>19</v>
      </c>
      <c r="M17">
        <v>860</v>
      </c>
      <c r="N17">
        <v>858</v>
      </c>
      <c r="O17">
        <v>1</v>
      </c>
      <c r="P17">
        <v>0</v>
      </c>
      <c r="Q17">
        <v>0</v>
      </c>
      <c r="R17">
        <v>0</v>
      </c>
      <c r="S17" s="26">
        <v>0</v>
      </c>
      <c r="T17">
        <v>67180.960000000006</v>
      </c>
      <c r="U17">
        <v>65901</v>
      </c>
      <c r="V17">
        <v>65509.63</v>
      </c>
      <c r="W17">
        <v>66167.09</v>
      </c>
      <c r="X17">
        <v>67840.639999999999</v>
      </c>
      <c r="Y17">
        <v>69500.27</v>
      </c>
      <c r="Z17">
        <v>76262.83</v>
      </c>
      <c r="AA17">
        <v>82142.37</v>
      </c>
      <c r="AB17">
        <v>89635.67</v>
      </c>
      <c r="AC17">
        <v>91601.81</v>
      </c>
      <c r="AD17">
        <v>93248.33</v>
      </c>
      <c r="AE17">
        <v>98524.6</v>
      </c>
      <c r="AF17">
        <v>101410.7</v>
      </c>
      <c r="AG17">
        <v>104030.2</v>
      </c>
      <c r="AH17">
        <v>104897.9</v>
      </c>
      <c r="AI17">
        <v>106602.2</v>
      </c>
      <c r="AJ17">
        <v>108871.8</v>
      </c>
      <c r="AK17">
        <v>105061.2</v>
      </c>
      <c r="AL17">
        <v>80604.13</v>
      </c>
      <c r="AM17">
        <v>77240.7</v>
      </c>
      <c r="AN17">
        <v>83556.73</v>
      </c>
      <c r="AO17">
        <v>77085.33</v>
      </c>
      <c r="AP17">
        <v>63886.76</v>
      </c>
      <c r="AQ17">
        <v>59917.36</v>
      </c>
      <c r="AR17">
        <v>78.422520000000006</v>
      </c>
      <c r="AS17">
        <v>80.099279999999993</v>
      </c>
      <c r="AT17">
        <v>79.353660000000005</v>
      </c>
      <c r="AU17">
        <v>78.189130000000006</v>
      </c>
      <c r="AV17">
        <v>76.742789999999999</v>
      </c>
      <c r="AW17">
        <v>75.993089999999995</v>
      </c>
      <c r="AX17">
        <v>74.70778</v>
      </c>
      <c r="AY17">
        <v>74.492509999999996</v>
      </c>
      <c r="AZ17">
        <v>76.189700000000002</v>
      </c>
      <c r="BA17">
        <v>80.000640000000004</v>
      </c>
      <c r="BB17">
        <v>83.91601</v>
      </c>
      <c r="BC17">
        <v>87.628399999999999</v>
      </c>
      <c r="BD17">
        <v>90.886830000000003</v>
      </c>
      <c r="BE17">
        <v>92.880409999999998</v>
      </c>
      <c r="BF17">
        <v>94.409580000000005</v>
      </c>
      <c r="BG17">
        <v>94.806299999999993</v>
      </c>
      <c r="BH17">
        <v>94.493600000000001</v>
      </c>
      <c r="BI17">
        <v>92.789990000000003</v>
      </c>
      <c r="BJ17">
        <v>90.089860000000002</v>
      </c>
      <c r="BK17">
        <v>86.671570000000003</v>
      </c>
      <c r="BL17">
        <v>83.39855</v>
      </c>
      <c r="BM17">
        <v>80.83672</v>
      </c>
      <c r="BN17">
        <v>79.215389999999999</v>
      </c>
      <c r="BO17">
        <v>77.256820000000005</v>
      </c>
      <c r="BP17">
        <v>-1870.134</v>
      </c>
      <c r="BQ17">
        <v>-1671.7550000000001</v>
      </c>
      <c r="BR17">
        <v>-2089.4369999999999</v>
      </c>
      <c r="BS17">
        <v>-1266.597</v>
      </c>
      <c r="BT17">
        <v>26.419619999999998</v>
      </c>
      <c r="BU17">
        <v>543.6087</v>
      </c>
      <c r="BV17">
        <v>3.781479</v>
      </c>
      <c r="BW17">
        <v>-1365.18</v>
      </c>
      <c r="BX17">
        <v>-327.5147</v>
      </c>
      <c r="BY17">
        <v>1209.7239999999999</v>
      </c>
      <c r="BZ17">
        <v>-801.92399999999998</v>
      </c>
      <c r="CA17">
        <v>-184.2482</v>
      </c>
      <c r="CB17">
        <v>29.647169999999999</v>
      </c>
      <c r="CC17">
        <v>1016.998</v>
      </c>
      <c r="CD17">
        <v>2535.6089999999999</v>
      </c>
      <c r="CE17">
        <v>2451.299</v>
      </c>
      <c r="CF17">
        <v>1491.6569999999999</v>
      </c>
      <c r="CG17">
        <v>6439.6589999999997</v>
      </c>
      <c r="CH17">
        <v>28694.9</v>
      </c>
      <c r="CI17">
        <v>25851.05</v>
      </c>
      <c r="CJ17">
        <v>10568.73</v>
      </c>
      <c r="CK17">
        <v>5787.26</v>
      </c>
      <c r="CL17">
        <v>5534.4970000000003</v>
      </c>
      <c r="CM17">
        <v>5221.6769999999997</v>
      </c>
      <c r="CN17">
        <v>27337.3</v>
      </c>
      <c r="CO17">
        <v>25175.51</v>
      </c>
      <c r="CP17">
        <v>25196.12</v>
      </c>
      <c r="CQ17">
        <v>18153.400000000001</v>
      </c>
      <c r="CR17">
        <v>14933.91</v>
      </c>
      <c r="CS17">
        <v>12099.82</v>
      </c>
      <c r="CT17">
        <v>14228.56</v>
      </c>
      <c r="CU17">
        <v>12326.05</v>
      </c>
      <c r="CV17">
        <v>18066.919999999998</v>
      </c>
      <c r="CW17">
        <v>19810.099999999999</v>
      </c>
      <c r="CX17">
        <v>44378.55</v>
      </c>
      <c r="CY17">
        <v>387784.7</v>
      </c>
      <c r="CZ17">
        <v>59639.33</v>
      </c>
      <c r="DA17">
        <v>64179.26</v>
      </c>
      <c r="DB17">
        <v>112236.9</v>
      </c>
      <c r="DC17">
        <v>139842.9</v>
      </c>
      <c r="DD17">
        <v>90930.97</v>
      </c>
      <c r="DE17">
        <v>96313.12</v>
      </c>
      <c r="DF17">
        <v>94849.18</v>
      </c>
      <c r="DG17">
        <v>96667.89</v>
      </c>
      <c r="DH17">
        <v>109609</v>
      </c>
      <c r="DI17">
        <v>94267.31</v>
      </c>
      <c r="DJ17">
        <v>91423.4</v>
      </c>
      <c r="DK17">
        <v>87275.199999999997</v>
      </c>
      <c r="DL17">
        <v>19</v>
      </c>
      <c r="DM17">
        <v>20</v>
      </c>
    </row>
    <row r="18" spans="1:117" x14ac:dyDescent="0.25">
      <c r="A18" t="s">
        <v>62</v>
      </c>
      <c r="B18" t="s">
        <v>61</v>
      </c>
      <c r="C18" t="s">
        <v>61</v>
      </c>
      <c r="D18" t="s">
        <v>61</v>
      </c>
      <c r="E18" t="s">
        <v>61</v>
      </c>
      <c r="F18" t="s">
        <v>61</v>
      </c>
      <c r="G18" t="s">
        <v>61</v>
      </c>
      <c r="H18" t="s">
        <v>61</v>
      </c>
      <c r="I18" t="s">
        <v>202</v>
      </c>
      <c r="J18" s="20">
        <v>44082</v>
      </c>
      <c r="K18" s="26">
        <v>19</v>
      </c>
      <c r="L18" s="26">
        <v>19</v>
      </c>
      <c r="M18">
        <v>241</v>
      </c>
      <c r="N18">
        <v>240</v>
      </c>
      <c r="O18">
        <v>1</v>
      </c>
      <c r="P18">
        <v>0</v>
      </c>
      <c r="Q18">
        <v>0</v>
      </c>
      <c r="R18">
        <v>0</v>
      </c>
      <c r="S18" s="26">
        <v>0</v>
      </c>
      <c r="T18">
        <v>16015.31</v>
      </c>
      <c r="U18">
        <v>15622.81</v>
      </c>
      <c r="V18">
        <v>15512.44</v>
      </c>
      <c r="W18">
        <v>15719.97</v>
      </c>
      <c r="X18">
        <v>16431.34</v>
      </c>
      <c r="Y18">
        <v>16746.34</v>
      </c>
      <c r="Z18">
        <v>19280.7</v>
      </c>
      <c r="AA18">
        <v>21725.99</v>
      </c>
      <c r="AB18">
        <v>24649.84</v>
      </c>
      <c r="AC18">
        <v>24922.3</v>
      </c>
      <c r="AD18">
        <v>25150.17</v>
      </c>
      <c r="AE18">
        <v>26490.37</v>
      </c>
      <c r="AF18">
        <v>27053.23</v>
      </c>
      <c r="AG18">
        <v>27452.87</v>
      </c>
      <c r="AH18">
        <v>28356.27</v>
      </c>
      <c r="AI18">
        <v>29170.73</v>
      </c>
      <c r="AJ18">
        <v>29773.05</v>
      </c>
      <c r="AK18">
        <v>28635.49</v>
      </c>
      <c r="AL18">
        <v>22689.97</v>
      </c>
      <c r="AM18">
        <v>24504.81</v>
      </c>
      <c r="AN18">
        <v>24511.94</v>
      </c>
      <c r="AO18">
        <v>22248.880000000001</v>
      </c>
      <c r="AP18">
        <v>18093.830000000002</v>
      </c>
      <c r="AQ18">
        <v>16688.72</v>
      </c>
      <c r="AR18">
        <v>70.697980000000001</v>
      </c>
      <c r="AS18">
        <v>71.934160000000006</v>
      </c>
      <c r="AT18">
        <v>70.351680000000002</v>
      </c>
      <c r="AU18">
        <v>68.899339999999995</v>
      </c>
      <c r="AV18">
        <v>68.232110000000006</v>
      </c>
      <c r="AW18">
        <v>67.145880000000005</v>
      </c>
      <c r="AX18">
        <v>66.729429999999994</v>
      </c>
      <c r="AY18">
        <v>67.197019999999995</v>
      </c>
      <c r="AZ18">
        <v>68.897109999999998</v>
      </c>
      <c r="BA18">
        <v>70.966530000000006</v>
      </c>
      <c r="BB18">
        <v>73.136330000000001</v>
      </c>
      <c r="BC18">
        <v>75.760639999999995</v>
      </c>
      <c r="BD18">
        <v>78.873840000000001</v>
      </c>
      <c r="BE18">
        <v>81.412639999999996</v>
      </c>
      <c r="BF18">
        <v>83.809839999999994</v>
      </c>
      <c r="BG18">
        <v>83.88391</v>
      </c>
      <c r="BH18">
        <v>82.995570000000001</v>
      </c>
      <c r="BI18">
        <v>80.521529999999998</v>
      </c>
      <c r="BJ18">
        <v>77.405090000000001</v>
      </c>
      <c r="BK18">
        <v>75.938019999999995</v>
      </c>
      <c r="BL18">
        <v>73.816609999999997</v>
      </c>
      <c r="BM18">
        <v>72.190650000000005</v>
      </c>
      <c r="BN18">
        <v>70.529430000000005</v>
      </c>
      <c r="BO18">
        <v>69.221080000000001</v>
      </c>
      <c r="BP18">
        <v>186.84960000000001</v>
      </c>
      <c r="BQ18">
        <v>198.7775</v>
      </c>
      <c r="BR18">
        <v>243.43539999999999</v>
      </c>
      <c r="BS18">
        <v>222.53700000000001</v>
      </c>
      <c r="BT18">
        <v>281.68650000000002</v>
      </c>
      <c r="BU18">
        <v>382.50029999999998</v>
      </c>
      <c r="BV18">
        <v>200.27459999999999</v>
      </c>
      <c r="BW18">
        <v>-344.38119999999998</v>
      </c>
      <c r="BX18">
        <v>-519.04070000000002</v>
      </c>
      <c r="BY18">
        <v>-33.407850000000003</v>
      </c>
      <c r="BZ18">
        <v>142.17840000000001</v>
      </c>
      <c r="CA18">
        <v>-156.85069999999999</v>
      </c>
      <c r="CB18">
        <v>-127.18940000000001</v>
      </c>
      <c r="CC18">
        <v>148.16309999999999</v>
      </c>
      <c r="CD18">
        <v>14.67938</v>
      </c>
      <c r="CE18">
        <v>-199.11529999999999</v>
      </c>
      <c r="CF18">
        <v>-379.12360000000001</v>
      </c>
      <c r="CG18">
        <v>924.26080000000002</v>
      </c>
      <c r="CH18">
        <v>5937.0360000000001</v>
      </c>
      <c r="CI18">
        <v>2839.239</v>
      </c>
      <c r="CJ18">
        <v>434.83179999999999</v>
      </c>
      <c r="CK18">
        <v>76.466160000000002</v>
      </c>
      <c r="CL18">
        <v>406.0335</v>
      </c>
      <c r="CM18">
        <v>474.97890000000001</v>
      </c>
      <c r="CN18">
        <v>30911.31</v>
      </c>
      <c r="CO18">
        <v>27889.99</v>
      </c>
      <c r="CP18">
        <v>21616.36</v>
      </c>
      <c r="CQ18">
        <v>19577.38</v>
      </c>
      <c r="CR18">
        <v>18711.259999999998</v>
      </c>
      <c r="CS18">
        <v>18882.77</v>
      </c>
      <c r="CT18">
        <v>12288.84</v>
      </c>
      <c r="CU18">
        <v>17132.150000000001</v>
      </c>
      <c r="CV18">
        <v>21362.58</v>
      </c>
      <c r="CW18">
        <v>20207.86</v>
      </c>
      <c r="CX18">
        <v>12311.4</v>
      </c>
      <c r="CY18">
        <v>6136.8239999999996</v>
      </c>
      <c r="CZ18">
        <v>4743.076</v>
      </c>
      <c r="DA18">
        <v>9446.6689999999999</v>
      </c>
      <c r="DB18">
        <v>18597.23</v>
      </c>
      <c r="DC18">
        <v>22778.73</v>
      </c>
      <c r="DD18">
        <v>28300.59</v>
      </c>
      <c r="DE18">
        <v>45863.55</v>
      </c>
      <c r="DF18">
        <v>84985.03</v>
      </c>
      <c r="DG18">
        <v>99545.47</v>
      </c>
      <c r="DH18">
        <v>76037.3</v>
      </c>
      <c r="DI18">
        <v>31746.31</v>
      </c>
      <c r="DJ18">
        <v>27240.58</v>
      </c>
      <c r="DK18">
        <v>26686.76</v>
      </c>
      <c r="DL18">
        <v>19</v>
      </c>
      <c r="DM18">
        <v>20</v>
      </c>
    </row>
    <row r="19" spans="1:117" x14ac:dyDescent="0.25">
      <c r="A19" t="s">
        <v>62</v>
      </c>
      <c r="B19" t="s">
        <v>220</v>
      </c>
      <c r="C19" t="s">
        <v>36</v>
      </c>
      <c r="D19" t="s">
        <v>61</v>
      </c>
      <c r="E19" t="s">
        <v>61</v>
      </c>
      <c r="F19" t="s">
        <v>61</v>
      </c>
      <c r="G19" t="s">
        <v>61</v>
      </c>
      <c r="H19" t="s">
        <v>61</v>
      </c>
      <c r="I19" t="s">
        <v>202</v>
      </c>
      <c r="J19" s="20">
        <v>44104</v>
      </c>
      <c r="K19" s="26">
        <v>19</v>
      </c>
      <c r="L19" s="26">
        <v>19</v>
      </c>
      <c r="M19">
        <v>351</v>
      </c>
      <c r="N19">
        <v>349</v>
      </c>
      <c r="O19">
        <v>1</v>
      </c>
      <c r="P19">
        <v>0</v>
      </c>
      <c r="Q19">
        <v>0</v>
      </c>
      <c r="R19">
        <v>0</v>
      </c>
      <c r="S19" s="26">
        <v>0</v>
      </c>
      <c r="T19">
        <v>25215.98</v>
      </c>
      <c r="U19">
        <v>24942.14</v>
      </c>
      <c r="V19">
        <v>25569.7</v>
      </c>
      <c r="W19">
        <v>26330.73</v>
      </c>
      <c r="X19">
        <v>27245.48</v>
      </c>
      <c r="Y19">
        <v>28029.93</v>
      </c>
      <c r="Z19">
        <v>30751.41</v>
      </c>
      <c r="AA19">
        <v>33166.21</v>
      </c>
      <c r="AB19">
        <v>35608.68</v>
      </c>
      <c r="AC19">
        <v>35104.089999999997</v>
      </c>
      <c r="AD19">
        <v>35600.18</v>
      </c>
      <c r="AE19">
        <v>39476.89</v>
      </c>
      <c r="AF19">
        <v>41630.85</v>
      </c>
      <c r="AG19">
        <v>43340.81</v>
      </c>
      <c r="AH19">
        <v>44648.5</v>
      </c>
      <c r="AI19">
        <v>46754.98</v>
      </c>
      <c r="AJ19">
        <v>48240.98</v>
      </c>
      <c r="AK19">
        <v>48384.12</v>
      </c>
      <c r="AL19">
        <v>42020.49</v>
      </c>
      <c r="AM19">
        <v>44717.81</v>
      </c>
      <c r="AN19">
        <v>41826.9</v>
      </c>
      <c r="AO19">
        <v>35229.1</v>
      </c>
      <c r="AP19">
        <v>29470.43</v>
      </c>
      <c r="AQ19">
        <v>27314.51</v>
      </c>
      <c r="AR19">
        <v>65.999440000000007</v>
      </c>
      <c r="AS19">
        <v>61.89658</v>
      </c>
      <c r="AT19">
        <v>61.427720000000001</v>
      </c>
      <c r="AU19">
        <v>61.12332</v>
      </c>
      <c r="AV19">
        <v>60.879959999999997</v>
      </c>
      <c r="AW19">
        <v>60.633389999999999</v>
      </c>
      <c r="AX19">
        <v>60.392850000000003</v>
      </c>
      <c r="AY19">
        <v>60.122489999999999</v>
      </c>
      <c r="AZ19">
        <v>60.577950000000001</v>
      </c>
      <c r="BA19">
        <v>62.363320000000002</v>
      </c>
      <c r="BB19">
        <v>65.779859999999999</v>
      </c>
      <c r="BC19">
        <v>70.566019999999995</v>
      </c>
      <c r="BD19">
        <v>75.199179999999998</v>
      </c>
      <c r="BE19">
        <v>78.807320000000004</v>
      </c>
      <c r="BF19">
        <v>82.428190000000001</v>
      </c>
      <c r="BG19">
        <v>84.619339999999994</v>
      </c>
      <c r="BH19">
        <v>84.891019999999997</v>
      </c>
      <c r="BI19">
        <v>84.858940000000004</v>
      </c>
      <c r="BJ19">
        <v>82.369240000000005</v>
      </c>
      <c r="BK19">
        <v>78.0458</v>
      </c>
      <c r="BL19">
        <v>75.828230000000005</v>
      </c>
      <c r="BM19">
        <v>72.999189999999999</v>
      </c>
      <c r="BN19">
        <v>71.393219999999999</v>
      </c>
      <c r="BO19">
        <v>69.941010000000006</v>
      </c>
      <c r="BP19">
        <v>180.88800000000001</v>
      </c>
      <c r="BQ19">
        <v>59.213920000000002</v>
      </c>
      <c r="BR19">
        <v>-46.9998</v>
      </c>
      <c r="BS19">
        <v>-71.058899999999994</v>
      </c>
      <c r="BT19">
        <v>-78.414779999999993</v>
      </c>
      <c r="BU19">
        <v>68.792630000000003</v>
      </c>
      <c r="BV19">
        <v>276.9522</v>
      </c>
      <c r="BW19">
        <v>-711.28530000000001</v>
      </c>
      <c r="BX19">
        <v>-321.4228</v>
      </c>
      <c r="BY19">
        <v>724.47910000000002</v>
      </c>
      <c r="BZ19">
        <v>687.07</v>
      </c>
      <c r="CA19">
        <v>60.50929</v>
      </c>
      <c r="CB19">
        <v>-413.08030000000002</v>
      </c>
      <c r="CC19">
        <v>-154.1532</v>
      </c>
      <c r="CD19">
        <v>-755.8877</v>
      </c>
      <c r="CE19">
        <v>-1369.261</v>
      </c>
      <c r="CF19">
        <v>-1569.336</v>
      </c>
      <c r="CG19">
        <v>-832.50940000000003</v>
      </c>
      <c r="CH19">
        <v>3978.2260000000001</v>
      </c>
      <c r="CI19">
        <v>-886.07690000000002</v>
      </c>
      <c r="CJ19">
        <v>-2230.5230000000001</v>
      </c>
      <c r="CK19">
        <v>-887.84699999999998</v>
      </c>
      <c r="CL19">
        <v>-427.68639999999999</v>
      </c>
      <c r="CM19">
        <v>-166.3913</v>
      </c>
      <c r="CN19">
        <v>11959.06</v>
      </c>
      <c r="CO19">
        <v>11016.62</v>
      </c>
      <c r="CP19">
        <v>11723.86</v>
      </c>
      <c r="CQ19">
        <v>10859.42</v>
      </c>
      <c r="CR19">
        <v>10701.26</v>
      </c>
      <c r="CS19">
        <v>11474.31</v>
      </c>
      <c r="CT19">
        <v>10576.65</v>
      </c>
      <c r="CU19">
        <v>11223.69</v>
      </c>
      <c r="CV19">
        <v>13074</v>
      </c>
      <c r="CW19">
        <v>14245.83</v>
      </c>
      <c r="CX19">
        <v>12899.99</v>
      </c>
      <c r="CY19">
        <v>6282.1620000000003</v>
      </c>
      <c r="CZ19">
        <v>4833.26</v>
      </c>
      <c r="DA19">
        <v>9981.0239999999994</v>
      </c>
      <c r="DB19">
        <v>17869.849999999999</v>
      </c>
      <c r="DC19">
        <v>20835.52</v>
      </c>
      <c r="DD19">
        <v>24420.21</v>
      </c>
      <c r="DE19">
        <v>28227.62</v>
      </c>
      <c r="DF19">
        <v>29157.9</v>
      </c>
      <c r="DG19">
        <v>43523.61</v>
      </c>
      <c r="DH19">
        <v>34707.550000000003</v>
      </c>
      <c r="DI19">
        <v>23919.29</v>
      </c>
      <c r="DJ19">
        <v>23627.53</v>
      </c>
      <c r="DK19">
        <v>18229.080000000002</v>
      </c>
      <c r="DL19">
        <v>17</v>
      </c>
      <c r="DM19">
        <v>20</v>
      </c>
    </row>
    <row r="20" spans="1:117" x14ac:dyDescent="0.25">
      <c r="A20" t="s">
        <v>62</v>
      </c>
      <c r="B20" t="s">
        <v>213</v>
      </c>
      <c r="C20" t="s">
        <v>61</v>
      </c>
      <c r="D20" t="s">
        <v>61</v>
      </c>
      <c r="E20" t="s">
        <v>37</v>
      </c>
      <c r="F20" t="s">
        <v>61</v>
      </c>
      <c r="G20" t="s">
        <v>61</v>
      </c>
      <c r="H20" t="s">
        <v>61</v>
      </c>
      <c r="I20" t="s">
        <v>193</v>
      </c>
      <c r="J20" s="20">
        <v>44104</v>
      </c>
      <c r="K20" s="26">
        <v>19</v>
      </c>
      <c r="L20" s="26">
        <v>19</v>
      </c>
      <c r="M20">
        <v>19</v>
      </c>
      <c r="N20">
        <v>19</v>
      </c>
      <c r="O20">
        <v>1</v>
      </c>
      <c r="P20">
        <v>0</v>
      </c>
      <c r="Q20">
        <v>0</v>
      </c>
      <c r="R20">
        <v>0</v>
      </c>
      <c r="S20" s="26">
        <v>0</v>
      </c>
      <c r="T20">
        <v>2351.2570000000001</v>
      </c>
      <c r="U20">
        <v>2279.52</v>
      </c>
      <c r="V20">
        <v>2934.2510000000002</v>
      </c>
      <c r="W20">
        <v>3164.7629999999999</v>
      </c>
      <c r="X20">
        <v>3158.7829999999999</v>
      </c>
      <c r="Y20">
        <v>3176.0949999999998</v>
      </c>
      <c r="Z20">
        <v>3440.4459999999999</v>
      </c>
      <c r="AA20">
        <v>3739.931</v>
      </c>
      <c r="AB20">
        <v>3874.7280000000001</v>
      </c>
      <c r="AC20">
        <v>4217.8609999999999</v>
      </c>
      <c r="AD20">
        <v>4552.6710000000003</v>
      </c>
      <c r="AE20">
        <v>4812.4380000000001</v>
      </c>
      <c r="AF20">
        <v>4979.4440000000004</v>
      </c>
      <c r="AG20">
        <v>5012.9160000000002</v>
      </c>
      <c r="AH20">
        <v>4045.1570000000002</v>
      </c>
      <c r="AI20">
        <v>3921.143</v>
      </c>
      <c r="AJ20">
        <v>3888.2449999999999</v>
      </c>
      <c r="AK20">
        <v>3788.1909999999998</v>
      </c>
      <c r="AL20">
        <v>3560.2820000000002</v>
      </c>
      <c r="AM20">
        <v>3309.6170000000002</v>
      </c>
      <c r="AN20">
        <v>2863.866</v>
      </c>
      <c r="AO20">
        <v>2620.8020000000001</v>
      </c>
      <c r="AP20">
        <v>2444.326</v>
      </c>
      <c r="AQ20">
        <v>2393.8200000000002</v>
      </c>
      <c r="AR20">
        <v>67.007900000000006</v>
      </c>
      <c r="AS20">
        <v>64.13158</v>
      </c>
      <c r="AT20">
        <v>63.334209999999999</v>
      </c>
      <c r="AU20">
        <v>62.723680000000002</v>
      </c>
      <c r="AV20">
        <v>62.313160000000003</v>
      </c>
      <c r="AW20">
        <v>61.855260000000001</v>
      </c>
      <c r="AX20">
        <v>61.652630000000002</v>
      </c>
      <c r="AY20">
        <v>61.428939999999997</v>
      </c>
      <c r="AZ20">
        <v>62.181579999999997</v>
      </c>
      <c r="BA20">
        <v>64.589470000000006</v>
      </c>
      <c r="BB20">
        <v>68.731579999999994</v>
      </c>
      <c r="BC20">
        <v>74.055260000000004</v>
      </c>
      <c r="BD20">
        <v>78.752629999999996</v>
      </c>
      <c r="BE20">
        <v>80.55789</v>
      </c>
      <c r="BF20">
        <v>82.815790000000007</v>
      </c>
      <c r="BG20">
        <v>84.423680000000004</v>
      </c>
      <c r="BH20">
        <v>84.757890000000003</v>
      </c>
      <c r="BI20">
        <v>83.655259999999998</v>
      </c>
      <c r="BJ20">
        <v>81.223690000000005</v>
      </c>
      <c r="BK20">
        <v>78.094740000000002</v>
      </c>
      <c r="BL20">
        <v>75.026319999999998</v>
      </c>
      <c r="BM20">
        <v>72.705259999999996</v>
      </c>
      <c r="BN20">
        <v>71.336839999999995</v>
      </c>
      <c r="BO20">
        <v>69.894729999999996</v>
      </c>
      <c r="BP20">
        <v>-115.0518</v>
      </c>
      <c r="BQ20">
        <v>-64.226259999999996</v>
      </c>
      <c r="BR20">
        <v>22.43901</v>
      </c>
      <c r="BS20">
        <v>-24.245290000000001</v>
      </c>
      <c r="BT20">
        <v>4.5843340000000001</v>
      </c>
      <c r="BU20">
        <v>98.249750000000006</v>
      </c>
      <c r="BV20">
        <v>-20.825589999999998</v>
      </c>
      <c r="BW20">
        <v>-61.143929999999997</v>
      </c>
      <c r="BX20">
        <v>17.594169999999998</v>
      </c>
      <c r="BY20">
        <v>-37.39631</v>
      </c>
      <c r="BZ20">
        <v>31.10266</v>
      </c>
      <c r="CA20">
        <v>29.61439</v>
      </c>
      <c r="CB20">
        <v>-46.160469999999997</v>
      </c>
      <c r="CC20">
        <v>-13.97805</v>
      </c>
      <c r="CD20">
        <v>56.903829999999999</v>
      </c>
      <c r="CE20">
        <v>-4.5337259999999997</v>
      </c>
      <c r="CF20">
        <v>-33.012709999999998</v>
      </c>
      <c r="CG20">
        <v>-59.400770000000001</v>
      </c>
      <c r="CH20">
        <v>-65.478949999999998</v>
      </c>
      <c r="CI20">
        <v>-27.94585</v>
      </c>
      <c r="CJ20">
        <v>-2.8587129999999998</v>
      </c>
      <c r="CK20">
        <v>24.838920000000002</v>
      </c>
      <c r="CL20">
        <v>9.3435469999999992</v>
      </c>
      <c r="CM20">
        <v>-25.327680000000001</v>
      </c>
      <c r="CN20">
        <v>493.89609999999999</v>
      </c>
      <c r="CO20">
        <v>475.8109</v>
      </c>
      <c r="CP20">
        <v>1560.2660000000001</v>
      </c>
      <c r="CQ20">
        <v>409.86869999999999</v>
      </c>
      <c r="CR20">
        <v>746.16959999999995</v>
      </c>
      <c r="CS20">
        <v>517.32470000000001</v>
      </c>
      <c r="CT20">
        <v>534.36659999999995</v>
      </c>
      <c r="CU20">
        <v>390.16930000000002</v>
      </c>
      <c r="CV20">
        <v>775.80730000000005</v>
      </c>
      <c r="CW20">
        <v>1897.11</v>
      </c>
      <c r="CX20">
        <v>373.07830000000001</v>
      </c>
      <c r="CY20">
        <v>185.36170000000001</v>
      </c>
      <c r="CZ20">
        <v>197.7713</v>
      </c>
      <c r="DA20">
        <v>345.88470000000001</v>
      </c>
      <c r="DB20">
        <v>1085.134</v>
      </c>
      <c r="DC20">
        <v>448.65370000000001</v>
      </c>
      <c r="DD20">
        <v>706.18889999999999</v>
      </c>
      <c r="DE20">
        <v>1185.27</v>
      </c>
      <c r="DF20">
        <v>1453.3240000000001</v>
      </c>
      <c r="DG20">
        <v>2191.5160000000001</v>
      </c>
      <c r="DH20">
        <v>954.9606</v>
      </c>
      <c r="DI20">
        <v>552.41560000000004</v>
      </c>
      <c r="DJ20">
        <v>486.9787</v>
      </c>
      <c r="DK20">
        <v>518.36270000000002</v>
      </c>
      <c r="DL20">
        <v>18</v>
      </c>
      <c r="DM20">
        <v>19</v>
      </c>
    </row>
    <row r="21" spans="1:117" x14ac:dyDescent="0.25">
      <c r="A21" t="s">
        <v>62</v>
      </c>
      <c r="B21" t="s">
        <v>216</v>
      </c>
      <c r="C21" t="s">
        <v>61</v>
      </c>
      <c r="D21" t="s">
        <v>61</v>
      </c>
      <c r="E21" t="s">
        <v>61</v>
      </c>
      <c r="F21" t="s">
        <v>61</v>
      </c>
      <c r="G21" t="s">
        <v>61</v>
      </c>
      <c r="H21" t="s">
        <v>102</v>
      </c>
      <c r="I21" t="s">
        <v>211</v>
      </c>
      <c r="J21" s="20">
        <v>44104</v>
      </c>
      <c r="K21" s="26">
        <v>19</v>
      </c>
      <c r="L21" s="26">
        <v>19</v>
      </c>
      <c r="M21">
        <v>301</v>
      </c>
      <c r="N21">
        <v>300</v>
      </c>
      <c r="O21">
        <v>1</v>
      </c>
      <c r="P21">
        <v>0</v>
      </c>
      <c r="Q21">
        <v>0</v>
      </c>
      <c r="R21">
        <v>0</v>
      </c>
      <c r="S21" s="26">
        <v>0</v>
      </c>
      <c r="T21">
        <v>57649.73</v>
      </c>
      <c r="U21">
        <v>57269.66</v>
      </c>
      <c r="V21">
        <v>57307.26</v>
      </c>
      <c r="W21">
        <v>58048.01</v>
      </c>
      <c r="X21">
        <v>60907.65</v>
      </c>
      <c r="Y21">
        <v>62887.519999999997</v>
      </c>
      <c r="Z21">
        <v>68134.899999999994</v>
      </c>
      <c r="AA21">
        <v>70119.570000000007</v>
      </c>
      <c r="AB21">
        <v>72636.12</v>
      </c>
      <c r="AC21">
        <v>71270.7</v>
      </c>
      <c r="AD21">
        <v>71378.66</v>
      </c>
      <c r="AE21">
        <v>76519.600000000006</v>
      </c>
      <c r="AF21">
        <v>78762.05</v>
      </c>
      <c r="AG21">
        <v>81834.27</v>
      </c>
      <c r="AH21">
        <v>83988.92</v>
      </c>
      <c r="AI21">
        <v>87712.65</v>
      </c>
      <c r="AJ21">
        <v>89373.8</v>
      </c>
      <c r="AK21">
        <v>80290.11</v>
      </c>
      <c r="AL21">
        <v>67800.539999999994</v>
      </c>
      <c r="AM21">
        <v>76988.27</v>
      </c>
      <c r="AN21">
        <v>80592.649999999994</v>
      </c>
      <c r="AO21">
        <v>75203.929999999993</v>
      </c>
      <c r="AP21">
        <v>64606.97</v>
      </c>
      <c r="AQ21">
        <v>61294.9</v>
      </c>
      <c r="AR21">
        <v>70.766310000000004</v>
      </c>
      <c r="AS21">
        <v>67.728960000000001</v>
      </c>
      <c r="AT21">
        <v>66.523399999999995</v>
      </c>
      <c r="AU21">
        <v>65.625079999999997</v>
      </c>
      <c r="AV21">
        <v>64.784300000000002</v>
      </c>
      <c r="AW21">
        <v>64.080709999999996</v>
      </c>
      <c r="AX21">
        <v>63.366</v>
      </c>
      <c r="AY21">
        <v>63.02317</v>
      </c>
      <c r="AZ21">
        <v>64.192490000000006</v>
      </c>
      <c r="BA21">
        <v>67.751949999999994</v>
      </c>
      <c r="BB21">
        <v>72.226110000000006</v>
      </c>
      <c r="BC21">
        <v>77.055539999999993</v>
      </c>
      <c r="BD21">
        <v>81.381730000000005</v>
      </c>
      <c r="BE21">
        <v>84.614379999999997</v>
      </c>
      <c r="BF21">
        <v>87.748329999999996</v>
      </c>
      <c r="BG21">
        <v>90.16677</v>
      </c>
      <c r="BH21">
        <v>91.189859999999996</v>
      </c>
      <c r="BI21">
        <v>91.024529999999999</v>
      </c>
      <c r="BJ21">
        <v>88.433059999999998</v>
      </c>
      <c r="BK21">
        <v>84.078530000000001</v>
      </c>
      <c r="BL21">
        <v>80.596890000000002</v>
      </c>
      <c r="BM21">
        <v>77.654809999999998</v>
      </c>
      <c r="BN21">
        <v>75.451260000000005</v>
      </c>
      <c r="BO21">
        <v>73.574770000000001</v>
      </c>
      <c r="BP21">
        <v>1655.171</v>
      </c>
      <c r="BQ21">
        <v>1274.6320000000001</v>
      </c>
      <c r="BR21">
        <v>1057.989</v>
      </c>
      <c r="BS21">
        <v>903.40030000000002</v>
      </c>
      <c r="BT21">
        <v>365.03339999999997</v>
      </c>
      <c r="BU21">
        <v>886.49469999999997</v>
      </c>
      <c r="BV21">
        <v>950.15110000000004</v>
      </c>
      <c r="BW21">
        <v>-1325.971</v>
      </c>
      <c r="BX21">
        <v>-982.37350000000004</v>
      </c>
      <c r="BY21">
        <v>33.910200000000003</v>
      </c>
      <c r="BZ21">
        <v>321.96510000000001</v>
      </c>
      <c r="CA21">
        <v>-264.6456</v>
      </c>
      <c r="CB21">
        <v>199.803</v>
      </c>
      <c r="CC21">
        <v>-62.217930000000003</v>
      </c>
      <c r="CD21">
        <v>-147.48849999999999</v>
      </c>
      <c r="CE21">
        <v>-859.68349999999998</v>
      </c>
      <c r="CF21">
        <v>162.5411</v>
      </c>
      <c r="CG21">
        <v>10621.75</v>
      </c>
      <c r="CH21">
        <v>21100.02</v>
      </c>
      <c r="CI21">
        <v>9979.5969999999998</v>
      </c>
      <c r="CJ21">
        <v>1060.92</v>
      </c>
      <c r="CK21">
        <v>-46.213070000000002</v>
      </c>
      <c r="CL21">
        <v>1188.3620000000001</v>
      </c>
      <c r="CM21">
        <v>834.9443</v>
      </c>
      <c r="CN21">
        <v>51473.75</v>
      </c>
      <c r="CO21">
        <v>46930</v>
      </c>
      <c r="CP21">
        <v>47284.1</v>
      </c>
      <c r="CQ21">
        <v>69237.679999999993</v>
      </c>
      <c r="CR21">
        <v>50880.59</v>
      </c>
      <c r="CS21">
        <v>30560.71</v>
      </c>
      <c r="CT21">
        <v>19957.82</v>
      </c>
      <c r="CU21">
        <v>26974.3</v>
      </c>
      <c r="CV21">
        <v>36621.03</v>
      </c>
      <c r="CW21">
        <v>40121.89</v>
      </c>
      <c r="CX21">
        <v>40852.6</v>
      </c>
      <c r="CY21">
        <v>12336</v>
      </c>
      <c r="CZ21">
        <v>11991.69</v>
      </c>
      <c r="DA21">
        <v>20552.3</v>
      </c>
      <c r="DB21">
        <v>35854.559999999998</v>
      </c>
      <c r="DC21">
        <v>46226.03</v>
      </c>
      <c r="DD21">
        <v>56963.38</v>
      </c>
      <c r="DE21">
        <v>69726.600000000006</v>
      </c>
      <c r="DF21">
        <v>99973.38</v>
      </c>
      <c r="DG21">
        <v>121424.1</v>
      </c>
      <c r="DH21">
        <v>99235.73</v>
      </c>
      <c r="DI21">
        <v>67255.179999999993</v>
      </c>
      <c r="DJ21">
        <v>66628.23</v>
      </c>
      <c r="DK21">
        <v>61172.72</v>
      </c>
      <c r="DL21">
        <v>18</v>
      </c>
      <c r="DM21">
        <v>19</v>
      </c>
    </row>
    <row r="22" spans="1:117" x14ac:dyDescent="0.25">
      <c r="A22" t="s">
        <v>62</v>
      </c>
      <c r="B22" t="s">
        <v>208</v>
      </c>
      <c r="C22" t="s">
        <v>61</v>
      </c>
      <c r="D22" t="s">
        <v>61</v>
      </c>
      <c r="E22" t="s">
        <v>61</v>
      </c>
      <c r="F22" t="s">
        <v>61</v>
      </c>
      <c r="G22" t="s">
        <v>61</v>
      </c>
      <c r="H22" t="s">
        <v>203</v>
      </c>
      <c r="I22" t="s">
        <v>202</v>
      </c>
      <c r="J22" s="20">
        <v>44105</v>
      </c>
      <c r="K22" s="26">
        <v>19</v>
      </c>
      <c r="L22" s="26">
        <v>19</v>
      </c>
      <c r="M22">
        <v>65</v>
      </c>
      <c r="N22">
        <v>64</v>
      </c>
      <c r="O22">
        <v>1</v>
      </c>
      <c r="P22">
        <v>0</v>
      </c>
      <c r="Q22">
        <v>0</v>
      </c>
      <c r="R22">
        <v>1</v>
      </c>
      <c r="S22" s="26">
        <v>1</v>
      </c>
      <c r="AR22">
        <v>71.210369999999998</v>
      </c>
      <c r="AS22">
        <v>70.004249999999999</v>
      </c>
      <c r="AT22">
        <v>68.539689999999993</v>
      </c>
      <c r="AU22">
        <v>67.714460000000003</v>
      </c>
      <c r="AV22">
        <v>66.976920000000007</v>
      </c>
      <c r="AW22">
        <v>66.067390000000003</v>
      </c>
      <c r="AX22">
        <v>65.540620000000004</v>
      </c>
      <c r="AY22">
        <v>65.128929999999997</v>
      </c>
      <c r="AZ22">
        <v>67.055080000000004</v>
      </c>
      <c r="BA22">
        <v>72.204620000000006</v>
      </c>
      <c r="BB22">
        <v>77.959689999999995</v>
      </c>
      <c r="BC22">
        <v>82.979079999999996</v>
      </c>
      <c r="BD22">
        <v>87.226460000000003</v>
      </c>
      <c r="BE22">
        <v>90.581230000000005</v>
      </c>
      <c r="BF22">
        <v>91.772000000000006</v>
      </c>
      <c r="BG22">
        <v>91.875380000000007</v>
      </c>
      <c r="BH22">
        <v>92.049850000000006</v>
      </c>
      <c r="BI22">
        <v>91.264309999999995</v>
      </c>
      <c r="BJ22">
        <v>88.105540000000005</v>
      </c>
      <c r="BK22">
        <v>83.422150000000002</v>
      </c>
      <c r="BL22">
        <v>79.713539999999995</v>
      </c>
      <c r="BM22">
        <v>77.10615</v>
      </c>
      <c r="BN22">
        <v>74.560919999999996</v>
      </c>
      <c r="BO22">
        <v>72.740920000000003</v>
      </c>
      <c r="DL22">
        <v>18</v>
      </c>
      <c r="DM22">
        <v>19</v>
      </c>
    </row>
    <row r="23" spans="1:117" x14ac:dyDescent="0.25">
      <c r="A23" t="s">
        <v>62</v>
      </c>
      <c r="B23" t="s">
        <v>215</v>
      </c>
      <c r="C23" t="s">
        <v>61</v>
      </c>
      <c r="D23" t="s">
        <v>61</v>
      </c>
      <c r="E23" t="s">
        <v>61</v>
      </c>
      <c r="F23" t="s">
        <v>61</v>
      </c>
      <c r="G23" t="s">
        <v>98</v>
      </c>
      <c r="H23" t="s">
        <v>61</v>
      </c>
      <c r="I23" t="s">
        <v>193</v>
      </c>
      <c r="J23" s="20">
        <v>44105</v>
      </c>
      <c r="K23" s="26">
        <v>19</v>
      </c>
      <c r="L23" s="26">
        <v>19</v>
      </c>
      <c r="M23">
        <v>10</v>
      </c>
      <c r="N23">
        <v>10</v>
      </c>
      <c r="O23">
        <v>1</v>
      </c>
      <c r="P23">
        <v>0</v>
      </c>
      <c r="Q23">
        <v>1</v>
      </c>
      <c r="R23">
        <v>1</v>
      </c>
      <c r="S23">
        <v>1</v>
      </c>
      <c r="AR23">
        <v>74.510000000000005</v>
      </c>
      <c r="AS23">
        <v>72.78</v>
      </c>
      <c r="AT23">
        <v>71.150000000000006</v>
      </c>
      <c r="AU23">
        <v>69.95</v>
      </c>
      <c r="AV23">
        <v>68.599999999999994</v>
      </c>
      <c r="AW23">
        <v>67.55</v>
      </c>
      <c r="AX23">
        <v>67.2</v>
      </c>
      <c r="AY23">
        <v>67.05</v>
      </c>
      <c r="AZ23">
        <v>69.849999999999994</v>
      </c>
      <c r="BA23">
        <v>75.95</v>
      </c>
      <c r="BB23">
        <v>82.45</v>
      </c>
      <c r="BC23">
        <v>87.15</v>
      </c>
      <c r="BD23">
        <v>90.55</v>
      </c>
      <c r="BE23">
        <v>92.45</v>
      </c>
      <c r="BF23">
        <v>94.3</v>
      </c>
      <c r="BG23">
        <v>94.9</v>
      </c>
      <c r="BH23">
        <v>95.4</v>
      </c>
      <c r="BI23">
        <v>95.05</v>
      </c>
      <c r="BJ23">
        <v>92.8</v>
      </c>
      <c r="BK23">
        <v>88.35</v>
      </c>
      <c r="BL23">
        <v>83.9</v>
      </c>
      <c r="BM23">
        <v>81.150000000000006</v>
      </c>
      <c r="BN23">
        <v>78.3</v>
      </c>
      <c r="BO23">
        <v>76.150000000000006</v>
      </c>
      <c r="DL23">
        <v>18</v>
      </c>
      <c r="DM23">
        <v>19</v>
      </c>
    </row>
    <row r="24" spans="1:117" x14ac:dyDescent="0.25">
      <c r="A24" t="s">
        <v>62</v>
      </c>
      <c r="B24" t="s">
        <v>212</v>
      </c>
      <c r="C24" t="s">
        <v>61</v>
      </c>
      <c r="D24" t="s">
        <v>61</v>
      </c>
      <c r="E24" t="s">
        <v>33</v>
      </c>
      <c r="F24" t="s">
        <v>61</v>
      </c>
      <c r="G24" t="s">
        <v>61</v>
      </c>
      <c r="H24" t="s">
        <v>61</v>
      </c>
      <c r="I24" t="s">
        <v>211</v>
      </c>
      <c r="J24" s="20">
        <v>44105</v>
      </c>
      <c r="K24" s="26">
        <v>19</v>
      </c>
      <c r="L24" s="26">
        <v>19</v>
      </c>
      <c r="M24">
        <v>667</v>
      </c>
      <c r="N24">
        <v>663</v>
      </c>
      <c r="O24">
        <v>1</v>
      </c>
      <c r="P24">
        <v>0</v>
      </c>
      <c r="Q24">
        <v>0</v>
      </c>
      <c r="R24">
        <v>1</v>
      </c>
      <c r="S24">
        <v>1</v>
      </c>
      <c r="AR24">
        <v>71.130600000000001</v>
      </c>
      <c r="AS24">
        <v>69.978750000000005</v>
      </c>
      <c r="AT24">
        <v>68.66628</v>
      </c>
      <c r="AU24">
        <v>67.728369999999998</v>
      </c>
      <c r="AV24">
        <v>66.825720000000004</v>
      </c>
      <c r="AW24">
        <v>65.778859999999995</v>
      </c>
      <c r="AX24">
        <v>65.271150000000006</v>
      </c>
      <c r="AY24">
        <v>65.002459999999999</v>
      </c>
      <c r="AZ24">
        <v>66.686340000000001</v>
      </c>
      <c r="BA24">
        <v>71.935770000000005</v>
      </c>
      <c r="BB24">
        <v>77.651150000000001</v>
      </c>
      <c r="BC24">
        <v>82.579790000000003</v>
      </c>
      <c r="BD24">
        <v>86.684510000000003</v>
      </c>
      <c r="BE24">
        <v>89.817210000000003</v>
      </c>
      <c r="BF24">
        <v>91.636359999999996</v>
      </c>
      <c r="BG24">
        <v>92.389520000000005</v>
      </c>
      <c r="BH24">
        <v>92.869969999999995</v>
      </c>
      <c r="BI24">
        <v>92.154870000000003</v>
      </c>
      <c r="BJ24">
        <v>88.905180000000001</v>
      </c>
      <c r="BK24">
        <v>83.58502</v>
      </c>
      <c r="BL24">
        <v>79.506860000000003</v>
      </c>
      <c r="BM24">
        <v>76.955479999999994</v>
      </c>
      <c r="BN24">
        <v>74.537109999999998</v>
      </c>
      <c r="BO24">
        <v>72.587909999999994</v>
      </c>
      <c r="DL24">
        <v>18</v>
      </c>
      <c r="DM24">
        <v>19</v>
      </c>
    </row>
    <row r="25" spans="1:117" x14ac:dyDescent="0.25">
      <c r="A25" t="s">
        <v>62</v>
      </c>
      <c r="B25" t="s">
        <v>61</v>
      </c>
      <c r="C25" t="s">
        <v>61</v>
      </c>
      <c r="D25" t="s">
        <v>61</v>
      </c>
      <c r="E25" t="s">
        <v>61</v>
      </c>
      <c r="F25" t="s">
        <v>61</v>
      </c>
      <c r="G25" t="s">
        <v>61</v>
      </c>
      <c r="H25" t="s">
        <v>61</v>
      </c>
      <c r="I25" t="s">
        <v>202</v>
      </c>
      <c r="J25" s="20">
        <v>44119</v>
      </c>
      <c r="K25" s="26">
        <v>18</v>
      </c>
      <c r="L25" s="26">
        <v>18</v>
      </c>
      <c r="M25">
        <v>613</v>
      </c>
      <c r="N25">
        <v>608</v>
      </c>
      <c r="O25">
        <v>1</v>
      </c>
      <c r="P25">
        <v>0</v>
      </c>
      <c r="Q25">
        <v>0</v>
      </c>
      <c r="R25">
        <v>0</v>
      </c>
      <c r="S25" s="26">
        <v>0</v>
      </c>
      <c r="T25">
        <v>35808.9</v>
      </c>
      <c r="U25">
        <v>35361.22</v>
      </c>
      <c r="V25">
        <v>34792.44</v>
      </c>
      <c r="W25">
        <v>35029.589999999997</v>
      </c>
      <c r="X25">
        <v>36442.400000000001</v>
      </c>
      <c r="Y25">
        <v>37267.449999999997</v>
      </c>
      <c r="Z25">
        <v>40926.82</v>
      </c>
      <c r="AA25">
        <v>44510.45</v>
      </c>
      <c r="AB25">
        <v>50025.05</v>
      </c>
      <c r="AC25">
        <v>50460.17</v>
      </c>
      <c r="AD25">
        <v>51617.67</v>
      </c>
      <c r="AE25">
        <v>56039.26</v>
      </c>
      <c r="AF25">
        <v>58331.53</v>
      </c>
      <c r="AG25">
        <v>61266.91</v>
      </c>
      <c r="AH25">
        <v>64418.82</v>
      </c>
      <c r="AI25">
        <v>67663.53</v>
      </c>
      <c r="AJ25">
        <v>69862.259999999995</v>
      </c>
      <c r="AK25">
        <v>61699.21</v>
      </c>
      <c r="AL25">
        <v>63627.35</v>
      </c>
      <c r="AM25">
        <v>67665.06</v>
      </c>
      <c r="AN25">
        <v>61079.83</v>
      </c>
      <c r="AO25">
        <v>50501.99</v>
      </c>
      <c r="AP25">
        <v>39411.199999999997</v>
      </c>
      <c r="AQ25">
        <v>36782.839999999997</v>
      </c>
      <c r="AR25">
        <v>69.456850000000003</v>
      </c>
      <c r="AS25">
        <v>68.084209999999999</v>
      </c>
      <c r="AT25">
        <v>66.681079999999994</v>
      </c>
      <c r="AU25">
        <v>66.047730000000001</v>
      </c>
      <c r="AV25">
        <v>65.395039999999995</v>
      </c>
      <c r="AW25">
        <v>65.799899999999994</v>
      </c>
      <c r="AX25">
        <v>65.855879999999999</v>
      </c>
      <c r="AY25">
        <v>65.33493</v>
      </c>
      <c r="AZ25">
        <v>66.338449999999995</v>
      </c>
      <c r="BA25">
        <v>71.454430000000002</v>
      </c>
      <c r="BB25">
        <v>77.014349999999993</v>
      </c>
      <c r="BC25">
        <v>81.408190000000005</v>
      </c>
      <c r="BD25">
        <v>84.560460000000006</v>
      </c>
      <c r="BE25">
        <v>87.765680000000003</v>
      </c>
      <c r="BF25">
        <v>90.110349999999997</v>
      </c>
      <c r="BG25">
        <v>91.235169999999997</v>
      </c>
      <c r="BH25">
        <v>91.590289999999996</v>
      </c>
      <c r="BI25">
        <v>90.233249999999998</v>
      </c>
      <c r="BJ25">
        <v>86.927400000000006</v>
      </c>
      <c r="BK25">
        <v>82.117710000000002</v>
      </c>
      <c r="BL25">
        <v>78.1905</v>
      </c>
      <c r="BM25">
        <v>75.217219999999998</v>
      </c>
      <c r="BN25">
        <v>72.906649999999999</v>
      </c>
      <c r="BO25">
        <v>71.097849999999994</v>
      </c>
      <c r="BP25">
        <v>209.00880000000001</v>
      </c>
      <c r="BQ25">
        <v>-139.16630000000001</v>
      </c>
      <c r="BR25">
        <v>-112.3369</v>
      </c>
      <c r="BS25">
        <v>-173.46860000000001</v>
      </c>
      <c r="BT25">
        <v>-210.45140000000001</v>
      </c>
      <c r="BU25">
        <v>68.542770000000004</v>
      </c>
      <c r="BV25">
        <v>280.18810000000002</v>
      </c>
      <c r="BW25">
        <v>177.16720000000001</v>
      </c>
      <c r="BX25">
        <v>-357.43209999999999</v>
      </c>
      <c r="BY25">
        <v>-74.621949999999998</v>
      </c>
      <c r="BZ25">
        <v>-21.310179999999999</v>
      </c>
      <c r="CA25">
        <v>-335.78930000000003</v>
      </c>
      <c r="CB25">
        <v>256.49369999999999</v>
      </c>
      <c r="CC25">
        <v>230.8064</v>
      </c>
      <c r="CD25">
        <v>232.8289</v>
      </c>
      <c r="CE25">
        <v>-126.0561</v>
      </c>
      <c r="CF25">
        <v>441.67129999999997</v>
      </c>
      <c r="CG25">
        <v>10972.66</v>
      </c>
      <c r="CH25">
        <v>7822.8890000000001</v>
      </c>
      <c r="CI25">
        <v>-1208.0840000000001</v>
      </c>
      <c r="CJ25">
        <v>-2319.5419999999999</v>
      </c>
      <c r="CK25">
        <v>-606.58529999999996</v>
      </c>
      <c r="CL25">
        <v>585.70569999999998</v>
      </c>
      <c r="CM25">
        <v>250.9417</v>
      </c>
      <c r="CN25">
        <v>22619.1</v>
      </c>
      <c r="CO25">
        <v>20759.310000000001</v>
      </c>
      <c r="CP25">
        <v>32200.49</v>
      </c>
      <c r="CQ25">
        <v>20452.09</v>
      </c>
      <c r="CR25">
        <v>10957.12</v>
      </c>
      <c r="CS25">
        <v>8130.0439999999999</v>
      </c>
      <c r="CT25">
        <v>11309.4</v>
      </c>
      <c r="CU25">
        <v>10938.83</v>
      </c>
      <c r="CV25">
        <v>11854.49</v>
      </c>
      <c r="CW25">
        <v>16011.41</v>
      </c>
      <c r="CX25">
        <v>12726.37</v>
      </c>
      <c r="CY25">
        <v>6570.107</v>
      </c>
      <c r="CZ25">
        <v>7264.3220000000001</v>
      </c>
      <c r="DA25">
        <v>9247.2900000000009</v>
      </c>
      <c r="DB25">
        <v>18862.89</v>
      </c>
      <c r="DC25">
        <v>27309.1</v>
      </c>
      <c r="DD25">
        <v>34330.97</v>
      </c>
      <c r="DE25">
        <v>39439.69</v>
      </c>
      <c r="DF25">
        <v>53901.96</v>
      </c>
      <c r="DG25">
        <v>109039.8</v>
      </c>
      <c r="DH25">
        <v>91214.07</v>
      </c>
      <c r="DI25">
        <v>53476.36</v>
      </c>
      <c r="DJ25">
        <v>46248.59</v>
      </c>
      <c r="DK25">
        <v>35787.480000000003</v>
      </c>
      <c r="DL25">
        <v>18</v>
      </c>
      <c r="DM25">
        <v>19</v>
      </c>
    </row>
    <row r="26" spans="1:117" x14ac:dyDescent="0.25">
      <c r="A26" t="s">
        <v>62</v>
      </c>
      <c r="B26" t="s">
        <v>209</v>
      </c>
      <c r="C26" t="s">
        <v>61</v>
      </c>
      <c r="D26" t="s">
        <v>61</v>
      </c>
      <c r="E26" t="s">
        <v>61</v>
      </c>
      <c r="F26" t="s">
        <v>61</v>
      </c>
      <c r="G26" t="s">
        <v>61</v>
      </c>
      <c r="H26" t="s">
        <v>101</v>
      </c>
      <c r="I26" t="s">
        <v>193</v>
      </c>
      <c r="J26" s="20">
        <v>44119</v>
      </c>
      <c r="K26" s="26">
        <v>18</v>
      </c>
      <c r="L26" s="26">
        <v>18</v>
      </c>
      <c r="M26">
        <v>388</v>
      </c>
      <c r="N26">
        <v>385</v>
      </c>
      <c r="O26">
        <v>1</v>
      </c>
      <c r="P26">
        <v>0</v>
      </c>
      <c r="Q26">
        <v>0</v>
      </c>
      <c r="R26">
        <v>1</v>
      </c>
      <c r="S26" s="26">
        <v>1</v>
      </c>
      <c r="AR26">
        <v>69.443889999999996</v>
      </c>
      <c r="AS26">
        <v>68.077160000000006</v>
      </c>
      <c r="AT26">
        <v>66.657759999999996</v>
      </c>
      <c r="AU26">
        <v>66.005089999999996</v>
      </c>
      <c r="AV26">
        <v>65.391139999999993</v>
      </c>
      <c r="AW26">
        <v>65.798969999999997</v>
      </c>
      <c r="AX26">
        <v>65.826049999999995</v>
      </c>
      <c r="AY26">
        <v>65.319969999999998</v>
      </c>
      <c r="AZ26">
        <v>66.282510000000002</v>
      </c>
      <c r="BA26">
        <v>71.370769999999993</v>
      </c>
      <c r="BB26">
        <v>76.905510000000007</v>
      </c>
      <c r="BC26">
        <v>81.284559999999999</v>
      </c>
      <c r="BD26">
        <v>84.441379999999995</v>
      </c>
      <c r="BE26">
        <v>87.643240000000006</v>
      </c>
      <c r="BF26">
        <v>89.948359999999994</v>
      </c>
      <c r="BG26">
        <v>91.178740000000005</v>
      </c>
      <c r="BH26">
        <v>91.659819999999996</v>
      </c>
      <c r="BI26">
        <v>90.352999999999994</v>
      </c>
      <c r="BJ26">
        <v>87.008979999999994</v>
      </c>
      <c r="BK26">
        <v>82.151030000000006</v>
      </c>
      <c r="BL26">
        <v>78.250860000000003</v>
      </c>
      <c r="BM26">
        <v>75.267449999999997</v>
      </c>
      <c r="BN26">
        <v>72.924539999999993</v>
      </c>
      <c r="BO26">
        <v>71.078419999999994</v>
      </c>
      <c r="DL26">
        <v>18</v>
      </c>
      <c r="DM26">
        <v>19</v>
      </c>
    </row>
    <row r="27" spans="1:117" x14ac:dyDescent="0.25">
      <c r="A27" t="s">
        <v>62</v>
      </c>
      <c r="B27" t="s">
        <v>215</v>
      </c>
      <c r="C27" t="s">
        <v>61</v>
      </c>
      <c r="D27" t="s">
        <v>61</v>
      </c>
      <c r="E27" t="s">
        <v>61</v>
      </c>
      <c r="F27" t="s">
        <v>61</v>
      </c>
      <c r="G27" t="s">
        <v>98</v>
      </c>
      <c r="H27" t="s">
        <v>61</v>
      </c>
      <c r="I27" t="s">
        <v>211</v>
      </c>
      <c r="J27" s="20">
        <v>44119</v>
      </c>
      <c r="K27" s="26">
        <v>18</v>
      </c>
      <c r="L27" s="26">
        <v>18</v>
      </c>
      <c r="M27">
        <v>4</v>
      </c>
      <c r="N27">
        <v>4</v>
      </c>
      <c r="O27">
        <v>1</v>
      </c>
      <c r="P27">
        <v>0</v>
      </c>
      <c r="Q27">
        <v>1</v>
      </c>
      <c r="R27">
        <v>1</v>
      </c>
      <c r="S27" s="26">
        <v>1</v>
      </c>
      <c r="AR27">
        <v>69.125</v>
      </c>
      <c r="AS27">
        <v>67.875</v>
      </c>
      <c r="AT27">
        <v>66.75</v>
      </c>
      <c r="AU27">
        <v>65.75</v>
      </c>
      <c r="AV27">
        <v>64.5</v>
      </c>
      <c r="AW27">
        <v>64</v>
      </c>
      <c r="AX27">
        <v>63.25</v>
      </c>
      <c r="AY27">
        <v>63</v>
      </c>
      <c r="AZ27">
        <v>62.875</v>
      </c>
      <c r="BA27">
        <v>67.625</v>
      </c>
      <c r="BB27">
        <v>73.875</v>
      </c>
      <c r="BC27">
        <v>79.75</v>
      </c>
      <c r="BD27">
        <v>83.625</v>
      </c>
      <c r="BE27">
        <v>87</v>
      </c>
      <c r="BF27">
        <v>89.5</v>
      </c>
      <c r="BG27">
        <v>91.25</v>
      </c>
      <c r="BH27">
        <v>92.25</v>
      </c>
      <c r="BI27">
        <v>90.875</v>
      </c>
      <c r="BJ27">
        <v>87.375</v>
      </c>
      <c r="BK27">
        <v>82.25</v>
      </c>
      <c r="BL27">
        <v>78.625</v>
      </c>
      <c r="BM27">
        <v>75.125</v>
      </c>
      <c r="BN27">
        <v>72.125</v>
      </c>
      <c r="BO27">
        <v>70.375</v>
      </c>
      <c r="DL27">
        <v>18</v>
      </c>
      <c r="DM27">
        <v>19</v>
      </c>
    </row>
    <row r="28" spans="1:117" x14ac:dyDescent="0.25">
      <c r="A28" t="s">
        <v>62</v>
      </c>
      <c r="B28" t="s">
        <v>226</v>
      </c>
      <c r="C28" t="s">
        <v>61</v>
      </c>
      <c r="D28" t="s">
        <v>42</v>
      </c>
      <c r="E28" t="s">
        <v>61</v>
      </c>
      <c r="F28" t="s">
        <v>61</v>
      </c>
      <c r="G28" t="s">
        <v>61</v>
      </c>
      <c r="H28" t="s">
        <v>61</v>
      </c>
      <c r="I28" t="s">
        <v>202</v>
      </c>
      <c r="J28" s="20">
        <v>44120</v>
      </c>
      <c r="K28" s="26">
        <v>19</v>
      </c>
      <c r="L28" s="26">
        <v>19</v>
      </c>
      <c r="M28">
        <v>714</v>
      </c>
      <c r="N28">
        <v>703</v>
      </c>
      <c r="O28">
        <v>1</v>
      </c>
      <c r="P28">
        <v>1</v>
      </c>
      <c r="Q28">
        <v>0</v>
      </c>
      <c r="R28">
        <v>1</v>
      </c>
      <c r="S28" s="26">
        <v>1</v>
      </c>
      <c r="AR28">
        <v>68.248050000000006</v>
      </c>
      <c r="AS28">
        <v>67.222499999999997</v>
      </c>
      <c r="AT28">
        <v>65.832830000000001</v>
      </c>
      <c r="AU28">
        <v>64.855450000000005</v>
      </c>
      <c r="AV28">
        <v>64.691689999999994</v>
      </c>
      <c r="AW28">
        <v>64.225880000000004</v>
      </c>
      <c r="AX28">
        <v>63.525620000000004</v>
      </c>
      <c r="AY28">
        <v>63.068280000000001</v>
      </c>
      <c r="AZ28">
        <v>64.768630000000002</v>
      </c>
      <c r="BA28">
        <v>70.028559999999999</v>
      </c>
      <c r="BB28">
        <v>76.000150000000005</v>
      </c>
      <c r="BC28">
        <v>81.246260000000007</v>
      </c>
      <c r="BD28">
        <v>85.454390000000004</v>
      </c>
      <c r="BE28">
        <v>88.58417</v>
      </c>
      <c r="BF28">
        <v>90.756820000000005</v>
      </c>
      <c r="BG28">
        <v>91.845950000000002</v>
      </c>
      <c r="BH28">
        <v>91.528570000000002</v>
      </c>
      <c r="BI28">
        <v>89.975139999999996</v>
      </c>
      <c r="BJ28">
        <v>86.417529999999999</v>
      </c>
      <c r="BK28">
        <v>80.978629999999995</v>
      </c>
      <c r="BL28">
        <v>77.152019999999993</v>
      </c>
      <c r="BM28">
        <v>73.771349999999998</v>
      </c>
      <c r="BN28">
        <v>71.329430000000002</v>
      </c>
      <c r="BO28">
        <v>69.458119999999994</v>
      </c>
      <c r="DL28">
        <v>18</v>
      </c>
      <c r="DM28">
        <v>19</v>
      </c>
    </row>
    <row r="29" spans="1:117" x14ac:dyDescent="0.25">
      <c r="A29" t="s">
        <v>62</v>
      </c>
      <c r="B29" t="s">
        <v>213</v>
      </c>
      <c r="C29" t="s">
        <v>61</v>
      </c>
      <c r="D29" t="s">
        <v>61</v>
      </c>
      <c r="E29" t="s">
        <v>37</v>
      </c>
      <c r="F29" t="s">
        <v>61</v>
      </c>
      <c r="G29" t="s">
        <v>61</v>
      </c>
      <c r="H29" t="s">
        <v>61</v>
      </c>
      <c r="I29" t="s">
        <v>193</v>
      </c>
      <c r="J29" s="20">
        <v>44120</v>
      </c>
      <c r="K29" s="26">
        <v>19</v>
      </c>
      <c r="L29" s="26">
        <v>19</v>
      </c>
      <c r="M29">
        <v>13</v>
      </c>
      <c r="N29">
        <v>12</v>
      </c>
      <c r="O29">
        <v>1</v>
      </c>
      <c r="P29">
        <v>0</v>
      </c>
      <c r="Q29">
        <v>1</v>
      </c>
      <c r="R29">
        <v>1</v>
      </c>
      <c r="S29" s="26">
        <v>1</v>
      </c>
      <c r="AR29">
        <v>65.241259999999997</v>
      </c>
      <c r="AS29">
        <v>65.293710000000004</v>
      </c>
      <c r="AT29">
        <v>64.377619999999993</v>
      </c>
      <c r="AU29">
        <v>62.909089999999999</v>
      </c>
      <c r="AV29">
        <v>62.66084</v>
      </c>
      <c r="AW29">
        <v>61.825180000000003</v>
      </c>
      <c r="AX29">
        <v>61.069929999999999</v>
      </c>
      <c r="AY29">
        <v>60.566429999999997</v>
      </c>
      <c r="AZ29">
        <v>61.905589999999997</v>
      </c>
      <c r="BA29">
        <v>67.027969999999996</v>
      </c>
      <c r="BB29">
        <v>73.073430000000002</v>
      </c>
      <c r="BC29">
        <v>78.381119999999996</v>
      </c>
      <c r="BD29">
        <v>83.027969999999996</v>
      </c>
      <c r="BE29">
        <v>86.650350000000003</v>
      </c>
      <c r="BF29">
        <v>89.374129999999994</v>
      </c>
      <c r="BG29">
        <v>89.412589999999994</v>
      </c>
      <c r="BH29">
        <v>86.447559999999996</v>
      </c>
      <c r="BI29">
        <v>85.073430000000002</v>
      </c>
      <c r="BJ29">
        <v>82.080420000000004</v>
      </c>
      <c r="BK29">
        <v>76.573430000000002</v>
      </c>
      <c r="BL29">
        <v>72.681820000000002</v>
      </c>
      <c r="BM29">
        <v>69.713290000000001</v>
      </c>
      <c r="BN29">
        <v>68.416079999999994</v>
      </c>
      <c r="BO29">
        <v>66.741259999999997</v>
      </c>
      <c r="DL29">
        <v>18</v>
      </c>
      <c r="DM29">
        <v>19</v>
      </c>
    </row>
    <row r="30" spans="1:117" x14ac:dyDescent="0.25">
      <c r="A30" t="s">
        <v>62</v>
      </c>
      <c r="B30" t="s">
        <v>216</v>
      </c>
      <c r="C30" t="s">
        <v>61</v>
      </c>
      <c r="D30" t="s">
        <v>61</v>
      </c>
      <c r="E30" t="s">
        <v>61</v>
      </c>
      <c r="F30" t="s">
        <v>61</v>
      </c>
      <c r="G30" t="s">
        <v>61</v>
      </c>
      <c r="H30" t="s">
        <v>102</v>
      </c>
      <c r="I30" t="s">
        <v>211</v>
      </c>
      <c r="J30" s="20">
        <v>44120</v>
      </c>
      <c r="K30" s="26">
        <v>19</v>
      </c>
      <c r="L30" s="26">
        <v>19</v>
      </c>
      <c r="M30">
        <v>201</v>
      </c>
      <c r="N30">
        <v>200</v>
      </c>
      <c r="O30">
        <v>1</v>
      </c>
      <c r="P30">
        <v>0</v>
      </c>
      <c r="Q30">
        <v>0</v>
      </c>
      <c r="R30">
        <v>1</v>
      </c>
      <c r="S30" s="26">
        <v>1</v>
      </c>
      <c r="AR30">
        <v>68.530699999999996</v>
      </c>
      <c r="AS30">
        <v>67.388220000000004</v>
      </c>
      <c r="AT30">
        <v>65.900700000000001</v>
      </c>
      <c r="AU30">
        <v>64.913150000000002</v>
      </c>
      <c r="AV30">
        <v>64.595659999999995</v>
      </c>
      <c r="AW30">
        <v>64.095659999999995</v>
      </c>
      <c r="AX30">
        <v>63.453130000000002</v>
      </c>
      <c r="AY30">
        <v>62.950600000000001</v>
      </c>
      <c r="AZ30">
        <v>64.625659999999996</v>
      </c>
      <c r="BA30">
        <v>69.840649999999997</v>
      </c>
      <c r="BB30">
        <v>75.748159999999999</v>
      </c>
      <c r="BC30">
        <v>81.045779999999993</v>
      </c>
      <c r="BD30">
        <v>85.310609999999997</v>
      </c>
      <c r="BE30">
        <v>88.585890000000006</v>
      </c>
      <c r="BF30">
        <v>90.868480000000005</v>
      </c>
      <c r="BG30">
        <v>92.013509999999997</v>
      </c>
      <c r="BH30">
        <v>91.758589999999998</v>
      </c>
      <c r="BI30">
        <v>90.273589999999999</v>
      </c>
      <c r="BJ30">
        <v>86.70111</v>
      </c>
      <c r="BK30">
        <v>81.181060000000002</v>
      </c>
      <c r="BL30">
        <v>77.318449999999999</v>
      </c>
      <c r="BM30">
        <v>73.938360000000003</v>
      </c>
      <c r="BN30">
        <v>71.533249999999995</v>
      </c>
      <c r="BO30">
        <v>69.668189999999996</v>
      </c>
      <c r="DL30">
        <v>18</v>
      </c>
      <c r="DM30">
        <v>19</v>
      </c>
    </row>
    <row r="31" spans="1:117" x14ac:dyDescent="0.25">
      <c r="A31" t="s">
        <v>62</v>
      </c>
      <c r="B31" t="s">
        <v>208</v>
      </c>
      <c r="C31" t="s">
        <v>61</v>
      </c>
      <c r="D31" t="s">
        <v>61</v>
      </c>
      <c r="E31" t="s">
        <v>61</v>
      </c>
      <c r="F31" t="s">
        <v>61</v>
      </c>
      <c r="G31" t="s">
        <v>61</v>
      </c>
      <c r="H31" t="s">
        <v>203</v>
      </c>
      <c r="I31" t="s">
        <v>202</v>
      </c>
      <c r="J31" s="20" t="s">
        <v>116</v>
      </c>
      <c r="K31" s="26">
        <v>19</v>
      </c>
      <c r="L31" s="26">
        <v>19</v>
      </c>
      <c r="M31">
        <v>46.238100000000003</v>
      </c>
      <c r="N31">
        <v>45.809519999999999</v>
      </c>
      <c r="O31">
        <v>1</v>
      </c>
      <c r="P31">
        <v>0</v>
      </c>
      <c r="Q31">
        <v>0</v>
      </c>
      <c r="R31">
        <v>0</v>
      </c>
      <c r="S31" s="26">
        <v>0</v>
      </c>
      <c r="T31">
        <v>307.45670000000001</v>
      </c>
      <c r="U31">
        <v>299.31700000000001</v>
      </c>
      <c r="V31">
        <v>288.55489999999998</v>
      </c>
      <c r="W31">
        <v>284.15140000000002</v>
      </c>
      <c r="X31">
        <v>286.67869999999999</v>
      </c>
      <c r="Y31">
        <v>302.1807</v>
      </c>
      <c r="Z31">
        <v>309.04390000000001</v>
      </c>
      <c r="AA31">
        <v>353.137</v>
      </c>
      <c r="AB31">
        <v>427.29820000000001</v>
      </c>
      <c r="AC31">
        <v>439.77210000000002</v>
      </c>
      <c r="AD31">
        <v>457.40320000000003</v>
      </c>
      <c r="AE31">
        <v>468.12740000000002</v>
      </c>
      <c r="AF31">
        <v>488.8399</v>
      </c>
      <c r="AG31">
        <v>505.49250000000001</v>
      </c>
      <c r="AH31">
        <v>520.77449999999999</v>
      </c>
      <c r="AI31">
        <v>526.2921</v>
      </c>
      <c r="AJ31">
        <v>534.44650000000001</v>
      </c>
      <c r="AK31">
        <v>522.6087</v>
      </c>
      <c r="AL31">
        <v>505.53890000000001</v>
      </c>
      <c r="AM31">
        <v>488.80680000000001</v>
      </c>
      <c r="AN31">
        <v>472.52679999999998</v>
      </c>
      <c r="AO31">
        <v>366.74270000000001</v>
      </c>
      <c r="AP31">
        <v>290.46120000000002</v>
      </c>
      <c r="AQ31">
        <v>276.88839999999999</v>
      </c>
      <c r="AR31">
        <v>70.097350000000006</v>
      </c>
      <c r="AS31">
        <v>69.247659999999996</v>
      </c>
      <c r="AT31">
        <v>68.143649999999994</v>
      </c>
      <c r="AU31">
        <v>67.224029999999999</v>
      </c>
      <c r="AV31">
        <v>66.39855</v>
      </c>
      <c r="AW31">
        <v>65.87218</v>
      </c>
      <c r="AX31">
        <v>65.404129999999995</v>
      </c>
      <c r="AY31">
        <v>65.897890000000004</v>
      </c>
      <c r="AZ31">
        <v>68.009339999999995</v>
      </c>
      <c r="BA31">
        <v>71.40943</v>
      </c>
      <c r="BB31">
        <v>74.841700000000003</v>
      </c>
      <c r="BC31">
        <v>78.704700000000003</v>
      </c>
      <c r="BD31">
        <v>82.315250000000006</v>
      </c>
      <c r="BE31">
        <v>84.559299999999993</v>
      </c>
      <c r="BF31">
        <v>86.021950000000004</v>
      </c>
      <c r="BG31">
        <v>86.835059999999999</v>
      </c>
      <c r="BH31">
        <v>86.967029999999994</v>
      </c>
      <c r="BI31">
        <v>85.800250000000005</v>
      </c>
      <c r="BJ31">
        <v>83.933449999999993</v>
      </c>
      <c r="BK31">
        <v>81.023430000000005</v>
      </c>
      <c r="BL31">
        <v>77.750169999999997</v>
      </c>
      <c r="BM31">
        <v>74.954369999999997</v>
      </c>
      <c r="BN31">
        <v>72.915149999999997</v>
      </c>
      <c r="BO31">
        <v>71.182169999999999</v>
      </c>
      <c r="BP31">
        <v>48.795679999999997</v>
      </c>
      <c r="BQ31">
        <v>51.738840000000003</v>
      </c>
      <c r="BR31">
        <v>15.79241</v>
      </c>
      <c r="BS31">
        <v>7.7829740000000003</v>
      </c>
      <c r="BT31">
        <v>16.288270000000001</v>
      </c>
      <c r="BU31">
        <v>8.9263890000000004</v>
      </c>
      <c r="BV31">
        <v>7.2492729999999996</v>
      </c>
      <c r="BW31">
        <v>-10.609260000000001</v>
      </c>
      <c r="BX31">
        <v>-12.967829999999999</v>
      </c>
      <c r="BY31">
        <v>-7.8980090000000001</v>
      </c>
      <c r="BZ31">
        <v>-29.45384</v>
      </c>
      <c r="CA31">
        <v>144.97219999999999</v>
      </c>
      <c r="CB31">
        <v>-43.929169999999999</v>
      </c>
      <c r="CC31">
        <v>-71.314030000000002</v>
      </c>
      <c r="CD31">
        <v>-36.963140000000003</v>
      </c>
      <c r="CE31">
        <v>-4.9730650000000001</v>
      </c>
      <c r="CF31">
        <v>-23.38259</v>
      </c>
      <c r="CG31">
        <v>11.456580000000001</v>
      </c>
      <c r="CH31">
        <v>43.306530000000002</v>
      </c>
      <c r="CI31">
        <v>54.539960000000001</v>
      </c>
      <c r="CJ31">
        <v>36.956760000000003</v>
      </c>
      <c r="CK31">
        <v>35.95673</v>
      </c>
      <c r="CL31">
        <v>17.52036</v>
      </c>
      <c r="CM31">
        <v>10.71884</v>
      </c>
      <c r="CN31">
        <v>24.377379999999999</v>
      </c>
      <c r="CO31">
        <v>24.834990000000001</v>
      </c>
      <c r="CP31">
        <v>15.36825</v>
      </c>
      <c r="CQ31">
        <v>29.023620000000001</v>
      </c>
      <c r="CR31">
        <v>36.95787</v>
      </c>
      <c r="CS31">
        <v>21.72016</v>
      </c>
      <c r="CT31">
        <v>22.576429999999998</v>
      </c>
      <c r="CU31">
        <v>6.0220649999999996</v>
      </c>
      <c r="CV31">
        <v>39.758650000000003</v>
      </c>
      <c r="CW31">
        <v>57.175409999999999</v>
      </c>
      <c r="CX31">
        <v>312.98099999999999</v>
      </c>
      <c r="CY31">
        <v>3808.44</v>
      </c>
      <c r="CZ31">
        <v>525.0915</v>
      </c>
      <c r="DA31">
        <v>483.25889999999998</v>
      </c>
      <c r="DB31">
        <v>841.29219999999998</v>
      </c>
      <c r="DC31">
        <v>1023.439</v>
      </c>
      <c r="DD31">
        <v>490.3211</v>
      </c>
      <c r="DE31">
        <v>528.01880000000006</v>
      </c>
      <c r="DF31">
        <v>611.40549999999996</v>
      </c>
      <c r="DG31">
        <v>717.51829999999995</v>
      </c>
      <c r="DH31">
        <v>698.58389999999997</v>
      </c>
      <c r="DI31">
        <v>719.6</v>
      </c>
      <c r="DJ31">
        <v>556.64819999999997</v>
      </c>
      <c r="DK31">
        <v>536.51310000000001</v>
      </c>
      <c r="DL31">
        <v>15</v>
      </c>
      <c r="DM31">
        <v>21</v>
      </c>
    </row>
    <row r="32" spans="1:117" x14ac:dyDescent="0.25">
      <c r="A32" t="s">
        <v>62</v>
      </c>
      <c r="B32" t="s">
        <v>217</v>
      </c>
      <c r="C32" t="s">
        <v>61</v>
      </c>
      <c r="D32" t="s">
        <v>61</v>
      </c>
      <c r="E32" t="s">
        <v>183</v>
      </c>
      <c r="F32" t="s">
        <v>61</v>
      </c>
      <c r="G32" t="s">
        <v>61</v>
      </c>
      <c r="H32" t="s">
        <v>61</v>
      </c>
      <c r="I32" t="s">
        <v>193</v>
      </c>
      <c r="J32" s="20" t="s">
        <v>116</v>
      </c>
      <c r="K32" s="26">
        <v>19</v>
      </c>
      <c r="L32" s="26">
        <v>19</v>
      </c>
      <c r="M32">
        <v>5</v>
      </c>
      <c r="N32">
        <v>5</v>
      </c>
      <c r="O32">
        <v>1</v>
      </c>
      <c r="P32">
        <v>0</v>
      </c>
      <c r="Q32">
        <v>1</v>
      </c>
      <c r="R32">
        <v>1</v>
      </c>
      <c r="S32" s="26">
        <v>1</v>
      </c>
      <c r="AR32">
        <v>74.924239999999998</v>
      </c>
      <c r="AS32">
        <v>73.571969999999993</v>
      </c>
      <c r="AT32">
        <v>72.386359999999996</v>
      </c>
      <c r="AU32">
        <v>71.334090000000003</v>
      </c>
      <c r="AV32">
        <v>70.281819999999996</v>
      </c>
      <c r="AW32">
        <v>69.670450000000002</v>
      </c>
      <c r="AX32">
        <v>69.081819999999993</v>
      </c>
      <c r="AY32">
        <v>69.534090000000006</v>
      </c>
      <c r="AZ32">
        <v>71.938640000000007</v>
      </c>
      <c r="BA32">
        <v>76.437880000000007</v>
      </c>
      <c r="BB32">
        <v>81.030299999999997</v>
      </c>
      <c r="BC32">
        <v>85.120450000000005</v>
      </c>
      <c r="BD32">
        <v>88.453029999999998</v>
      </c>
      <c r="BE32">
        <v>91.228030000000004</v>
      </c>
      <c r="BF32">
        <v>93.493179999999995</v>
      </c>
      <c r="BG32">
        <v>94.892420000000001</v>
      </c>
      <c r="BH32">
        <v>95.059849999999997</v>
      </c>
      <c r="BI32">
        <v>94.212879999999998</v>
      </c>
      <c r="BJ32">
        <v>91.512879999999996</v>
      </c>
      <c r="BK32">
        <v>88.631820000000005</v>
      </c>
      <c r="BL32">
        <v>84.796210000000002</v>
      </c>
      <c r="BM32">
        <v>81.388639999999995</v>
      </c>
      <c r="BN32">
        <v>78.704549999999998</v>
      </c>
      <c r="BO32">
        <v>76.686359999999993</v>
      </c>
      <c r="DL32">
        <v>15</v>
      </c>
      <c r="DM32">
        <v>21</v>
      </c>
    </row>
    <row r="33" spans="1:117" x14ac:dyDescent="0.25">
      <c r="A33" t="s">
        <v>62</v>
      </c>
      <c r="B33" t="s">
        <v>235</v>
      </c>
      <c r="C33" t="s">
        <v>61</v>
      </c>
      <c r="D33" t="s">
        <v>109</v>
      </c>
      <c r="E33" t="s">
        <v>61</v>
      </c>
      <c r="F33" t="s">
        <v>61</v>
      </c>
      <c r="G33" t="s">
        <v>61</v>
      </c>
      <c r="H33" t="s">
        <v>61</v>
      </c>
      <c r="I33" t="s">
        <v>211</v>
      </c>
      <c r="J33" s="20" t="s">
        <v>116</v>
      </c>
      <c r="K33" s="26">
        <v>19</v>
      </c>
      <c r="L33" s="26">
        <v>19</v>
      </c>
      <c r="M33">
        <v>12.25</v>
      </c>
      <c r="N33">
        <v>12.25</v>
      </c>
      <c r="O33">
        <v>1</v>
      </c>
      <c r="P33">
        <v>0</v>
      </c>
      <c r="Q33">
        <v>1</v>
      </c>
      <c r="R33">
        <v>1</v>
      </c>
      <c r="S33" s="26">
        <v>1</v>
      </c>
      <c r="AR33">
        <v>68.554169999999999</v>
      </c>
      <c r="AS33">
        <v>67.450900000000004</v>
      </c>
      <c r="AT33">
        <v>66.394360000000006</v>
      </c>
      <c r="AU33">
        <v>65.383170000000007</v>
      </c>
      <c r="AV33">
        <v>64.472470000000001</v>
      </c>
      <c r="AW33">
        <v>63.769440000000003</v>
      </c>
      <c r="AX33">
        <v>63.222389999999997</v>
      </c>
      <c r="AY33">
        <v>62.977609999999999</v>
      </c>
      <c r="AZ33">
        <v>64.753190000000004</v>
      </c>
      <c r="BA33">
        <v>69.286680000000004</v>
      </c>
      <c r="BB33">
        <v>74.248609999999999</v>
      </c>
      <c r="BC33">
        <v>78.502529999999993</v>
      </c>
      <c r="BD33">
        <v>82.874020000000002</v>
      </c>
      <c r="BE33">
        <v>86.250979999999998</v>
      </c>
      <c r="BF33">
        <v>88.734309999999994</v>
      </c>
      <c r="BG33">
        <v>90.542569999999998</v>
      </c>
      <c r="BH33">
        <v>90.947140000000005</v>
      </c>
      <c r="BI33">
        <v>90.245260000000002</v>
      </c>
      <c r="BJ33">
        <v>87.406130000000005</v>
      </c>
      <c r="BK33">
        <v>82.884640000000005</v>
      </c>
      <c r="BL33">
        <v>78.559150000000002</v>
      </c>
      <c r="BM33">
        <v>74.586439999999996</v>
      </c>
      <c r="BN33">
        <v>71.967730000000003</v>
      </c>
      <c r="BO33">
        <v>69.918139999999994</v>
      </c>
      <c r="DL33">
        <v>15</v>
      </c>
      <c r="DM33">
        <v>21</v>
      </c>
    </row>
    <row r="34" spans="1:117" x14ac:dyDescent="0.25">
      <c r="A34" t="s">
        <v>62</v>
      </c>
      <c r="B34" t="s">
        <v>215</v>
      </c>
      <c r="C34" t="s">
        <v>61</v>
      </c>
      <c r="D34" t="s">
        <v>61</v>
      </c>
      <c r="E34" t="s">
        <v>61</v>
      </c>
      <c r="F34" t="s">
        <v>61</v>
      </c>
      <c r="G34" t="s">
        <v>98</v>
      </c>
      <c r="H34" t="s">
        <v>61</v>
      </c>
      <c r="I34" t="s">
        <v>182</v>
      </c>
      <c r="J34" s="20" t="s">
        <v>116</v>
      </c>
      <c r="K34" s="26">
        <v>19</v>
      </c>
      <c r="L34" s="26">
        <v>19</v>
      </c>
      <c r="M34">
        <v>5.6</v>
      </c>
      <c r="N34">
        <v>5.6</v>
      </c>
      <c r="O34">
        <v>1</v>
      </c>
      <c r="P34">
        <v>0</v>
      </c>
      <c r="Q34">
        <v>1</v>
      </c>
      <c r="R34">
        <v>1</v>
      </c>
      <c r="S34" s="26">
        <v>1</v>
      </c>
      <c r="AR34" s="16">
        <v>87.12867</v>
      </c>
      <c r="AS34" s="16">
        <v>85.625330000000005</v>
      </c>
      <c r="AT34" s="16">
        <v>84.342669999999998</v>
      </c>
      <c r="AU34" s="16">
        <v>83.073329999999999</v>
      </c>
      <c r="AV34" s="16">
        <v>81.523330000000001</v>
      </c>
      <c r="AW34" s="16">
        <v>80.623329999999996</v>
      </c>
      <c r="AX34" s="16">
        <v>79.073999999999998</v>
      </c>
      <c r="AY34" s="16">
        <v>78.812669999999997</v>
      </c>
      <c r="AZ34" s="16">
        <v>80.374669999999995</v>
      </c>
      <c r="BA34" s="16">
        <v>84.096000000000004</v>
      </c>
      <c r="BB34" s="16">
        <v>87.951329999999999</v>
      </c>
      <c r="BC34" s="16">
        <v>91.411330000000007</v>
      </c>
      <c r="BD34" s="16">
        <v>94.24</v>
      </c>
      <c r="BE34" s="16">
        <v>96.893330000000006</v>
      </c>
      <c r="BF34" s="16">
        <v>99.356669999999994</v>
      </c>
      <c r="BG34" s="16">
        <v>101.104</v>
      </c>
      <c r="BH34" s="16">
        <v>102.5167</v>
      </c>
      <c r="BI34" s="16">
        <v>102.08929999999999</v>
      </c>
      <c r="BJ34" s="16">
        <v>100.6493</v>
      </c>
      <c r="BK34" s="16">
        <v>98.226669999999999</v>
      </c>
      <c r="BL34" s="16">
        <v>95.66</v>
      </c>
      <c r="BM34" s="16">
        <v>93.218670000000003</v>
      </c>
      <c r="BN34" s="16">
        <v>91.048000000000002</v>
      </c>
      <c r="BO34" s="16">
        <v>88.915999999999997</v>
      </c>
      <c r="DL34">
        <v>17</v>
      </c>
      <c r="DM34">
        <v>21</v>
      </c>
    </row>
    <row r="35" spans="1:117" x14ac:dyDescent="0.25">
      <c r="A35" t="s">
        <v>62</v>
      </c>
      <c r="B35" t="s">
        <v>219</v>
      </c>
      <c r="C35" t="s">
        <v>61</v>
      </c>
      <c r="D35" t="s">
        <v>61</v>
      </c>
      <c r="E35" t="s">
        <v>61</v>
      </c>
      <c r="F35" t="s">
        <v>61</v>
      </c>
      <c r="G35" t="s">
        <v>97</v>
      </c>
      <c r="H35" t="s">
        <v>61</v>
      </c>
      <c r="I35" t="s">
        <v>225</v>
      </c>
      <c r="J35" s="20" t="s">
        <v>116</v>
      </c>
      <c r="K35" s="26">
        <v>19</v>
      </c>
      <c r="L35" s="26">
        <v>19</v>
      </c>
      <c r="M35">
        <v>6.8235289999999997</v>
      </c>
      <c r="N35">
        <v>6.8235289999999997</v>
      </c>
      <c r="O35">
        <v>1</v>
      </c>
      <c r="P35">
        <v>0</v>
      </c>
      <c r="Q35">
        <v>1</v>
      </c>
      <c r="R35">
        <v>0</v>
      </c>
      <c r="S35" s="26">
        <v>1</v>
      </c>
      <c r="AR35">
        <v>67.74391</v>
      </c>
      <c r="AS35">
        <v>66.492570000000001</v>
      </c>
      <c r="AT35">
        <v>65.485990000000001</v>
      </c>
      <c r="AU35">
        <v>64.949590000000001</v>
      </c>
      <c r="AV35">
        <v>64.476759999999999</v>
      </c>
      <c r="AW35">
        <v>64.203310000000002</v>
      </c>
      <c r="AX35">
        <v>64.427210000000002</v>
      </c>
      <c r="AY35">
        <v>64.391180000000006</v>
      </c>
      <c r="AZ35">
        <v>66.123159999999999</v>
      </c>
      <c r="BA35">
        <v>70.016949999999994</v>
      </c>
      <c r="BB35">
        <v>73.686229999999995</v>
      </c>
      <c r="BC35">
        <v>76.726680000000002</v>
      </c>
      <c r="BD35">
        <v>80.041179999999997</v>
      </c>
      <c r="BE35">
        <v>83.054450000000003</v>
      </c>
      <c r="BF35">
        <v>84.780510000000007</v>
      </c>
      <c r="BG35">
        <v>86.171409999999995</v>
      </c>
      <c r="BH35">
        <v>86.132429999999999</v>
      </c>
      <c r="BI35">
        <v>84.90061</v>
      </c>
      <c r="BJ35">
        <v>82.073650000000001</v>
      </c>
      <c r="BK35">
        <v>78.038240000000002</v>
      </c>
      <c r="BL35">
        <v>74.280429999999996</v>
      </c>
      <c r="BM35">
        <v>71.980800000000002</v>
      </c>
      <c r="BN35">
        <v>70.177899999999994</v>
      </c>
      <c r="BO35">
        <v>69.046120000000002</v>
      </c>
      <c r="DL35">
        <v>17</v>
      </c>
      <c r="DM35">
        <v>21</v>
      </c>
    </row>
    <row r="36" spans="1:117" x14ac:dyDescent="0.25">
      <c r="A36" t="s">
        <v>62</v>
      </c>
      <c r="B36" t="s">
        <v>209</v>
      </c>
      <c r="C36" t="s">
        <v>61</v>
      </c>
      <c r="D36" t="s">
        <v>61</v>
      </c>
      <c r="E36" t="s">
        <v>61</v>
      </c>
      <c r="F36" t="s">
        <v>61</v>
      </c>
      <c r="G36" t="s">
        <v>61</v>
      </c>
      <c r="H36" t="s">
        <v>101</v>
      </c>
      <c r="I36" t="s">
        <v>202</v>
      </c>
      <c r="J36" s="20">
        <v>43985</v>
      </c>
      <c r="K36" s="26">
        <v>20</v>
      </c>
      <c r="L36" s="26">
        <v>20</v>
      </c>
      <c r="M36">
        <v>15</v>
      </c>
      <c r="N36">
        <v>15</v>
      </c>
      <c r="O36">
        <v>0</v>
      </c>
      <c r="P36">
        <v>0</v>
      </c>
      <c r="Q36">
        <v>0</v>
      </c>
      <c r="R36">
        <v>1</v>
      </c>
      <c r="S36" s="26">
        <v>1</v>
      </c>
      <c r="AR36">
        <v>55.9</v>
      </c>
      <c r="AS36">
        <v>56.6</v>
      </c>
      <c r="AT36">
        <v>55.2</v>
      </c>
      <c r="AU36">
        <v>54.8</v>
      </c>
      <c r="AV36">
        <v>54</v>
      </c>
      <c r="AW36">
        <v>54</v>
      </c>
      <c r="AX36">
        <v>54.1</v>
      </c>
      <c r="AY36">
        <v>58.4</v>
      </c>
      <c r="AZ36">
        <v>63.5</v>
      </c>
      <c r="BA36">
        <v>65.400000000000006</v>
      </c>
      <c r="BB36">
        <v>64.900000000000006</v>
      </c>
      <c r="BC36">
        <v>69.099999999999994</v>
      </c>
      <c r="BD36">
        <v>71.3</v>
      </c>
      <c r="BE36">
        <v>70.099999999999994</v>
      </c>
      <c r="BF36">
        <v>69.5</v>
      </c>
      <c r="BG36">
        <v>70.400000000000006</v>
      </c>
      <c r="BH36">
        <v>71.599999999999994</v>
      </c>
      <c r="BI36">
        <v>67.3</v>
      </c>
      <c r="BJ36">
        <v>66.900000000000006</v>
      </c>
      <c r="BK36">
        <v>62.4</v>
      </c>
      <c r="BL36">
        <v>59.8</v>
      </c>
      <c r="BM36">
        <v>57.5</v>
      </c>
      <c r="BN36">
        <v>56.7</v>
      </c>
      <c r="BO36">
        <v>55.2</v>
      </c>
      <c r="DL36">
        <v>20</v>
      </c>
      <c r="DM36">
        <v>20</v>
      </c>
    </row>
    <row r="37" spans="1:117" x14ac:dyDescent="0.25">
      <c r="A37" t="s">
        <v>62</v>
      </c>
      <c r="B37" t="s">
        <v>219</v>
      </c>
      <c r="C37" t="s">
        <v>61</v>
      </c>
      <c r="D37" t="s">
        <v>61</v>
      </c>
      <c r="E37" t="s">
        <v>61</v>
      </c>
      <c r="F37" t="s">
        <v>61</v>
      </c>
      <c r="G37" t="s">
        <v>97</v>
      </c>
      <c r="H37" t="s">
        <v>61</v>
      </c>
      <c r="I37" t="s">
        <v>202</v>
      </c>
      <c r="J37" s="20">
        <v>43985</v>
      </c>
      <c r="K37" s="26">
        <v>20</v>
      </c>
      <c r="L37" s="26">
        <v>20</v>
      </c>
      <c r="M37">
        <v>20</v>
      </c>
      <c r="N37">
        <v>20</v>
      </c>
      <c r="O37">
        <v>0</v>
      </c>
      <c r="P37">
        <v>1</v>
      </c>
      <c r="Q37">
        <v>0</v>
      </c>
      <c r="R37">
        <v>1</v>
      </c>
      <c r="S37" s="26">
        <v>1</v>
      </c>
      <c r="AR37">
        <v>55.9</v>
      </c>
      <c r="AS37">
        <v>56.6</v>
      </c>
      <c r="AT37">
        <v>55.2</v>
      </c>
      <c r="AU37">
        <v>54.8</v>
      </c>
      <c r="AV37">
        <v>54</v>
      </c>
      <c r="AW37">
        <v>54</v>
      </c>
      <c r="AX37">
        <v>54.1</v>
      </c>
      <c r="AY37">
        <v>58.4</v>
      </c>
      <c r="AZ37">
        <v>63.5</v>
      </c>
      <c r="BA37">
        <v>65.400000000000006</v>
      </c>
      <c r="BB37">
        <v>64.900000000000006</v>
      </c>
      <c r="BC37">
        <v>69.099999999999994</v>
      </c>
      <c r="BD37">
        <v>71.3</v>
      </c>
      <c r="BE37">
        <v>70.099999999999994</v>
      </c>
      <c r="BF37">
        <v>69.5</v>
      </c>
      <c r="BG37">
        <v>70.400000000000006</v>
      </c>
      <c r="BH37">
        <v>71.599999999999994</v>
      </c>
      <c r="BI37">
        <v>67.3</v>
      </c>
      <c r="BJ37">
        <v>66.900000000000006</v>
      </c>
      <c r="BK37">
        <v>62.4</v>
      </c>
      <c r="BL37">
        <v>59.8</v>
      </c>
      <c r="BM37">
        <v>57.5</v>
      </c>
      <c r="BN37">
        <v>56.7</v>
      </c>
      <c r="BO37">
        <v>55.2</v>
      </c>
      <c r="DL37">
        <v>20</v>
      </c>
      <c r="DM37">
        <v>20</v>
      </c>
    </row>
    <row r="38" spans="1:117" x14ac:dyDescent="0.25">
      <c r="A38" t="s">
        <v>62</v>
      </c>
      <c r="B38" t="s">
        <v>226</v>
      </c>
      <c r="C38" t="s">
        <v>61</v>
      </c>
      <c r="D38" t="s">
        <v>42</v>
      </c>
      <c r="E38" t="s">
        <v>61</v>
      </c>
      <c r="F38" t="s">
        <v>61</v>
      </c>
      <c r="G38" t="s">
        <v>61</v>
      </c>
      <c r="H38" t="s">
        <v>61</v>
      </c>
      <c r="I38" t="s">
        <v>202</v>
      </c>
      <c r="J38" s="20">
        <v>43985</v>
      </c>
      <c r="K38" s="26">
        <v>20</v>
      </c>
      <c r="L38" s="26">
        <v>20</v>
      </c>
      <c r="M38">
        <v>20</v>
      </c>
      <c r="N38">
        <v>20</v>
      </c>
      <c r="O38">
        <v>0</v>
      </c>
      <c r="P38">
        <v>1</v>
      </c>
      <c r="Q38">
        <v>0</v>
      </c>
      <c r="R38">
        <v>1</v>
      </c>
      <c r="S38" s="26">
        <v>1</v>
      </c>
      <c r="AR38">
        <v>55.9</v>
      </c>
      <c r="AS38">
        <v>56.6</v>
      </c>
      <c r="AT38">
        <v>55.2</v>
      </c>
      <c r="AU38">
        <v>54.8</v>
      </c>
      <c r="AV38">
        <v>54</v>
      </c>
      <c r="AW38">
        <v>54</v>
      </c>
      <c r="AX38">
        <v>54.1</v>
      </c>
      <c r="AY38">
        <v>58.4</v>
      </c>
      <c r="AZ38">
        <v>63.5</v>
      </c>
      <c r="BA38">
        <v>65.400000000000006</v>
      </c>
      <c r="BB38">
        <v>64.900000000000006</v>
      </c>
      <c r="BC38">
        <v>69.099999999999994</v>
      </c>
      <c r="BD38">
        <v>71.3</v>
      </c>
      <c r="BE38">
        <v>70.099999999999994</v>
      </c>
      <c r="BF38">
        <v>69.5</v>
      </c>
      <c r="BG38">
        <v>70.400000000000006</v>
      </c>
      <c r="BH38">
        <v>71.599999999999994</v>
      </c>
      <c r="BI38">
        <v>67.3</v>
      </c>
      <c r="BJ38">
        <v>66.900000000000006</v>
      </c>
      <c r="BK38">
        <v>62.4</v>
      </c>
      <c r="BL38">
        <v>59.8</v>
      </c>
      <c r="BM38">
        <v>57.5</v>
      </c>
      <c r="BN38">
        <v>56.7</v>
      </c>
      <c r="BO38">
        <v>55.2</v>
      </c>
      <c r="DL38">
        <v>20</v>
      </c>
      <c r="DM38">
        <v>20</v>
      </c>
    </row>
    <row r="39" spans="1:117" x14ac:dyDescent="0.25">
      <c r="A39" t="s">
        <v>62</v>
      </c>
      <c r="B39" t="s">
        <v>208</v>
      </c>
      <c r="C39" t="s">
        <v>61</v>
      </c>
      <c r="D39" t="s">
        <v>61</v>
      </c>
      <c r="E39" t="s">
        <v>61</v>
      </c>
      <c r="F39" t="s">
        <v>61</v>
      </c>
      <c r="G39" t="s">
        <v>61</v>
      </c>
      <c r="H39" t="s">
        <v>203</v>
      </c>
      <c r="I39" t="s">
        <v>202</v>
      </c>
      <c r="J39" s="20">
        <v>43985</v>
      </c>
      <c r="K39" s="26">
        <v>20</v>
      </c>
      <c r="L39" s="26">
        <v>20</v>
      </c>
      <c r="M39">
        <v>1</v>
      </c>
      <c r="N39">
        <v>1</v>
      </c>
      <c r="O39">
        <v>0</v>
      </c>
      <c r="P39">
        <v>0</v>
      </c>
      <c r="Q39">
        <v>1</v>
      </c>
      <c r="R39">
        <v>0</v>
      </c>
      <c r="S39" s="26">
        <v>1</v>
      </c>
      <c r="AR39">
        <v>54.5</v>
      </c>
      <c r="AS39">
        <v>55</v>
      </c>
      <c r="AT39">
        <v>54</v>
      </c>
      <c r="AU39">
        <v>54</v>
      </c>
      <c r="AV39">
        <v>53</v>
      </c>
      <c r="AW39">
        <v>53</v>
      </c>
      <c r="AX39">
        <v>53</v>
      </c>
      <c r="AY39">
        <v>57.5</v>
      </c>
      <c r="AZ39">
        <v>63.5</v>
      </c>
      <c r="BA39">
        <v>65.5</v>
      </c>
      <c r="BB39">
        <v>64.5</v>
      </c>
      <c r="BC39">
        <v>69</v>
      </c>
      <c r="BD39">
        <v>71</v>
      </c>
      <c r="BE39">
        <v>68.5</v>
      </c>
      <c r="BF39">
        <v>65.5</v>
      </c>
      <c r="BG39">
        <v>66.5</v>
      </c>
      <c r="BH39">
        <v>67.5</v>
      </c>
      <c r="BI39">
        <v>62.5</v>
      </c>
      <c r="BJ39">
        <v>63</v>
      </c>
      <c r="BK39">
        <v>59</v>
      </c>
      <c r="BL39">
        <v>57.5</v>
      </c>
      <c r="BM39">
        <v>55.5</v>
      </c>
      <c r="BN39">
        <v>55</v>
      </c>
      <c r="BO39">
        <v>54</v>
      </c>
      <c r="DL39">
        <v>20</v>
      </c>
      <c r="DM39">
        <v>20</v>
      </c>
    </row>
    <row r="40" spans="1:117" x14ac:dyDescent="0.25">
      <c r="A40" t="s">
        <v>62</v>
      </c>
      <c r="B40" t="s">
        <v>220</v>
      </c>
      <c r="C40" t="s">
        <v>36</v>
      </c>
      <c r="D40" t="s">
        <v>61</v>
      </c>
      <c r="E40" t="s">
        <v>61</v>
      </c>
      <c r="F40" t="s">
        <v>61</v>
      </c>
      <c r="G40" t="s">
        <v>61</v>
      </c>
      <c r="H40" t="s">
        <v>61</v>
      </c>
      <c r="I40" t="s">
        <v>202</v>
      </c>
      <c r="J40" s="20">
        <v>43985</v>
      </c>
      <c r="K40" s="26">
        <v>20</v>
      </c>
      <c r="L40" s="26">
        <v>20</v>
      </c>
      <c r="M40">
        <v>20</v>
      </c>
      <c r="N40">
        <v>20</v>
      </c>
      <c r="O40">
        <v>0</v>
      </c>
      <c r="P40">
        <v>1</v>
      </c>
      <c r="Q40">
        <v>0</v>
      </c>
      <c r="R40">
        <v>1</v>
      </c>
      <c r="S40" s="26">
        <v>1</v>
      </c>
      <c r="AR40">
        <v>55.9</v>
      </c>
      <c r="AS40">
        <v>56.6</v>
      </c>
      <c r="AT40">
        <v>55.2</v>
      </c>
      <c r="AU40">
        <v>54.8</v>
      </c>
      <c r="AV40">
        <v>54</v>
      </c>
      <c r="AW40">
        <v>54</v>
      </c>
      <c r="AX40">
        <v>54.1</v>
      </c>
      <c r="AY40">
        <v>58.4</v>
      </c>
      <c r="AZ40">
        <v>63.5</v>
      </c>
      <c r="BA40">
        <v>65.400000000000006</v>
      </c>
      <c r="BB40">
        <v>64.900000000000006</v>
      </c>
      <c r="BC40">
        <v>69.099999999999994</v>
      </c>
      <c r="BD40">
        <v>71.3</v>
      </c>
      <c r="BE40">
        <v>70.099999999999994</v>
      </c>
      <c r="BF40">
        <v>69.5</v>
      </c>
      <c r="BG40">
        <v>70.400000000000006</v>
      </c>
      <c r="BH40">
        <v>71.599999999999994</v>
      </c>
      <c r="BI40">
        <v>67.3</v>
      </c>
      <c r="BJ40">
        <v>66.900000000000006</v>
      </c>
      <c r="BK40">
        <v>62.4</v>
      </c>
      <c r="BL40">
        <v>59.8</v>
      </c>
      <c r="BM40">
        <v>57.5</v>
      </c>
      <c r="BN40">
        <v>56.7</v>
      </c>
      <c r="BO40">
        <v>55.2</v>
      </c>
      <c r="DL40">
        <v>20</v>
      </c>
      <c r="DM40">
        <v>20</v>
      </c>
    </row>
    <row r="41" spans="1:117" x14ac:dyDescent="0.25">
      <c r="A41" t="s">
        <v>62</v>
      </c>
      <c r="B41" t="s">
        <v>212</v>
      </c>
      <c r="C41" t="s">
        <v>61</v>
      </c>
      <c r="D41" t="s">
        <v>61</v>
      </c>
      <c r="E41" t="s">
        <v>33</v>
      </c>
      <c r="F41" t="s">
        <v>61</v>
      </c>
      <c r="G41" t="s">
        <v>61</v>
      </c>
      <c r="H41" t="s">
        <v>61</v>
      </c>
      <c r="I41" t="s">
        <v>202</v>
      </c>
      <c r="J41" s="20">
        <v>43985</v>
      </c>
      <c r="K41" s="26">
        <v>20</v>
      </c>
      <c r="L41" s="26">
        <v>20</v>
      </c>
      <c r="M41">
        <v>20</v>
      </c>
      <c r="N41">
        <v>20</v>
      </c>
      <c r="O41">
        <v>0</v>
      </c>
      <c r="P41">
        <v>1</v>
      </c>
      <c r="Q41">
        <v>0</v>
      </c>
      <c r="R41">
        <v>1</v>
      </c>
      <c r="S41" s="26">
        <v>1</v>
      </c>
      <c r="AR41">
        <v>55.9</v>
      </c>
      <c r="AS41">
        <v>56.6</v>
      </c>
      <c r="AT41">
        <v>55.2</v>
      </c>
      <c r="AU41">
        <v>54.8</v>
      </c>
      <c r="AV41">
        <v>54</v>
      </c>
      <c r="AW41">
        <v>54</v>
      </c>
      <c r="AX41">
        <v>54.1</v>
      </c>
      <c r="AY41">
        <v>58.4</v>
      </c>
      <c r="AZ41">
        <v>63.5</v>
      </c>
      <c r="BA41">
        <v>65.400000000000006</v>
      </c>
      <c r="BB41">
        <v>64.900000000000006</v>
      </c>
      <c r="BC41">
        <v>69.099999999999994</v>
      </c>
      <c r="BD41">
        <v>71.3</v>
      </c>
      <c r="BE41">
        <v>70.099999999999994</v>
      </c>
      <c r="BF41">
        <v>69.5</v>
      </c>
      <c r="BG41">
        <v>70.400000000000006</v>
      </c>
      <c r="BH41">
        <v>71.599999999999994</v>
      </c>
      <c r="BI41">
        <v>67.3</v>
      </c>
      <c r="BJ41">
        <v>66.900000000000006</v>
      </c>
      <c r="BK41">
        <v>62.4</v>
      </c>
      <c r="BL41">
        <v>59.8</v>
      </c>
      <c r="BM41">
        <v>57.5</v>
      </c>
      <c r="BN41">
        <v>56.7</v>
      </c>
      <c r="BO41">
        <v>55.2</v>
      </c>
      <c r="DL41">
        <v>20</v>
      </c>
      <c r="DM41">
        <v>20</v>
      </c>
    </row>
    <row r="42" spans="1:117" x14ac:dyDescent="0.25">
      <c r="A42" t="s">
        <v>62</v>
      </c>
      <c r="B42" t="s">
        <v>197</v>
      </c>
      <c r="C42" t="s">
        <v>61</v>
      </c>
      <c r="D42" t="s">
        <v>61</v>
      </c>
      <c r="E42" t="s">
        <v>61</v>
      </c>
      <c r="F42" t="s">
        <v>98</v>
      </c>
      <c r="G42" t="s">
        <v>61</v>
      </c>
      <c r="H42" t="s">
        <v>61</v>
      </c>
      <c r="I42" t="s">
        <v>202</v>
      </c>
      <c r="J42" s="20">
        <v>43985</v>
      </c>
      <c r="K42" s="26">
        <v>20</v>
      </c>
      <c r="L42" s="26">
        <v>20</v>
      </c>
      <c r="M42">
        <v>7</v>
      </c>
      <c r="N42">
        <v>7</v>
      </c>
      <c r="O42">
        <v>0</v>
      </c>
      <c r="P42">
        <v>0</v>
      </c>
      <c r="Q42">
        <v>1</v>
      </c>
      <c r="R42">
        <v>1</v>
      </c>
      <c r="S42" s="26">
        <v>1</v>
      </c>
      <c r="AR42">
        <v>55.5</v>
      </c>
      <c r="AS42">
        <v>56.142859999999999</v>
      </c>
      <c r="AT42">
        <v>54.857140000000001</v>
      </c>
      <c r="AU42">
        <v>54.571429999999999</v>
      </c>
      <c r="AV42">
        <v>53.714289999999998</v>
      </c>
      <c r="AW42">
        <v>53.714289999999998</v>
      </c>
      <c r="AX42">
        <v>53.785710000000002</v>
      </c>
      <c r="AY42">
        <v>58.142859999999999</v>
      </c>
      <c r="AZ42">
        <v>63.5</v>
      </c>
      <c r="BA42">
        <v>65.428569999999993</v>
      </c>
      <c r="BB42">
        <v>64.785709999999995</v>
      </c>
      <c r="BC42">
        <v>69.071430000000007</v>
      </c>
      <c r="BD42">
        <v>71.214290000000005</v>
      </c>
      <c r="BE42">
        <v>69.642859999999999</v>
      </c>
      <c r="BF42">
        <v>68.357140000000001</v>
      </c>
      <c r="BG42">
        <v>69.285709999999995</v>
      </c>
      <c r="BH42">
        <v>70.428569999999993</v>
      </c>
      <c r="BI42">
        <v>65.928569999999993</v>
      </c>
      <c r="BJ42">
        <v>65.785709999999995</v>
      </c>
      <c r="BK42">
        <v>61.428570000000001</v>
      </c>
      <c r="BL42">
        <v>59.142859999999999</v>
      </c>
      <c r="BM42">
        <v>56.928570000000001</v>
      </c>
      <c r="BN42">
        <v>56.214289999999998</v>
      </c>
      <c r="BO42">
        <v>54.857140000000001</v>
      </c>
      <c r="DL42">
        <v>20</v>
      </c>
      <c r="DM42">
        <v>20</v>
      </c>
    </row>
    <row r="43" spans="1:117" x14ac:dyDescent="0.25">
      <c r="A43" t="s">
        <v>62</v>
      </c>
      <c r="B43" t="s">
        <v>216</v>
      </c>
      <c r="C43" t="s">
        <v>61</v>
      </c>
      <c r="D43" t="s">
        <v>61</v>
      </c>
      <c r="E43" t="s">
        <v>61</v>
      </c>
      <c r="F43" t="s">
        <v>61</v>
      </c>
      <c r="G43" t="s">
        <v>61</v>
      </c>
      <c r="H43" t="s">
        <v>102</v>
      </c>
      <c r="I43" t="s">
        <v>202</v>
      </c>
      <c r="J43" s="20">
        <v>43985</v>
      </c>
      <c r="K43" s="26">
        <v>20</v>
      </c>
      <c r="L43" s="26">
        <v>20</v>
      </c>
      <c r="M43">
        <v>4</v>
      </c>
      <c r="N43">
        <v>4</v>
      </c>
      <c r="O43">
        <v>0</v>
      </c>
      <c r="P43">
        <v>0</v>
      </c>
      <c r="Q43">
        <v>1</v>
      </c>
      <c r="R43">
        <v>1</v>
      </c>
      <c r="S43" s="26">
        <v>1</v>
      </c>
      <c r="AR43">
        <v>56.25</v>
      </c>
      <c r="AS43">
        <v>57</v>
      </c>
      <c r="AT43">
        <v>55.5</v>
      </c>
      <c r="AU43">
        <v>55</v>
      </c>
      <c r="AV43">
        <v>54.25</v>
      </c>
      <c r="AW43">
        <v>54.25</v>
      </c>
      <c r="AX43">
        <v>54.375</v>
      </c>
      <c r="AY43">
        <v>58.625</v>
      </c>
      <c r="AZ43">
        <v>63.5</v>
      </c>
      <c r="BA43">
        <v>65.375</v>
      </c>
      <c r="BB43">
        <v>65</v>
      </c>
      <c r="BC43">
        <v>69.125</v>
      </c>
      <c r="BD43">
        <v>71.375</v>
      </c>
      <c r="BE43">
        <v>70.5</v>
      </c>
      <c r="BF43">
        <v>70.5</v>
      </c>
      <c r="BG43">
        <v>71.375</v>
      </c>
      <c r="BH43">
        <v>72.625</v>
      </c>
      <c r="BI43">
        <v>68.5</v>
      </c>
      <c r="BJ43">
        <v>67.875</v>
      </c>
      <c r="BK43">
        <v>63.25</v>
      </c>
      <c r="BL43">
        <v>60.375</v>
      </c>
      <c r="BM43">
        <v>58</v>
      </c>
      <c r="BN43">
        <v>57.125</v>
      </c>
      <c r="BO43">
        <v>55.5</v>
      </c>
      <c r="DL43">
        <v>20</v>
      </c>
      <c r="DM43">
        <v>20</v>
      </c>
    </row>
    <row r="44" spans="1:117" x14ac:dyDescent="0.25">
      <c r="A44" t="s">
        <v>62</v>
      </c>
      <c r="B44" t="s">
        <v>61</v>
      </c>
      <c r="C44" t="s">
        <v>61</v>
      </c>
      <c r="D44" t="s">
        <v>61</v>
      </c>
      <c r="E44" t="s">
        <v>61</v>
      </c>
      <c r="F44" t="s">
        <v>61</v>
      </c>
      <c r="G44" t="s">
        <v>61</v>
      </c>
      <c r="H44" t="s">
        <v>61</v>
      </c>
      <c r="I44" t="s">
        <v>202</v>
      </c>
      <c r="J44" s="20">
        <v>43985</v>
      </c>
      <c r="K44" s="26">
        <v>20</v>
      </c>
      <c r="L44" s="26">
        <v>20</v>
      </c>
      <c r="M44">
        <v>20</v>
      </c>
      <c r="N44">
        <v>20</v>
      </c>
      <c r="O44">
        <v>0</v>
      </c>
      <c r="P44">
        <v>1</v>
      </c>
      <c r="Q44">
        <v>0</v>
      </c>
      <c r="R44">
        <v>1</v>
      </c>
      <c r="S44" s="26">
        <v>1</v>
      </c>
      <c r="AR44">
        <v>55.9</v>
      </c>
      <c r="AS44">
        <v>56.6</v>
      </c>
      <c r="AT44">
        <v>55.2</v>
      </c>
      <c r="AU44">
        <v>54.8</v>
      </c>
      <c r="AV44">
        <v>54</v>
      </c>
      <c r="AW44">
        <v>54</v>
      </c>
      <c r="AX44">
        <v>54.1</v>
      </c>
      <c r="AY44">
        <v>58.4</v>
      </c>
      <c r="AZ44">
        <v>63.5</v>
      </c>
      <c r="BA44">
        <v>65.400000000000006</v>
      </c>
      <c r="BB44">
        <v>64.900000000000006</v>
      </c>
      <c r="BC44">
        <v>69.099999999999994</v>
      </c>
      <c r="BD44">
        <v>71.3</v>
      </c>
      <c r="BE44">
        <v>70.099999999999994</v>
      </c>
      <c r="BF44">
        <v>69.5</v>
      </c>
      <c r="BG44">
        <v>70.400000000000006</v>
      </c>
      <c r="BH44">
        <v>71.599999999999994</v>
      </c>
      <c r="BI44">
        <v>67.3</v>
      </c>
      <c r="BJ44">
        <v>66.900000000000006</v>
      </c>
      <c r="BK44">
        <v>62.4</v>
      </c>
      <c r="BL44">
        <v>59.8</v>
      </c>
      <c r="BM44">
        <v>57.5</v>
      </c>
      <c r="BN44">
        <v>56.7</v>
      </c>
      <c r="BO44">
        <v>55.2</v>
      </c>
      <c r="DL44">
        <v>20</v>
      </c>
      <c r="DM44">
        <v>20</v>
      </c>
    </row>
    <row r="45" spans="1:117" x14ac:dyDescent="0.25">
      <c r="A45" t="s">
        <v>62</v>
      </c>
      <c r="B45" t="s">
        <v>196</v>
      </c>
      <c r="C45" t="s">
        <v>61</v>
      </c>
      <c r="D45" t="s">
        <v>61</v>
      </c>
      <c r="E45" t="s">
        <v>61</v>
      </c>
      <c r="F45" t="s">
        <v>97</v>
      </c>
      <c r="G45" t="s">
        <v>61</v>
      </c>
      <c r="H45" t="s">
        <v>61</v>
      </c>
      <c r="I45" t="s">
        <v>202</v>
      </c>
      <c r="J45" s="20">
        <v>43985</v>
      </c>
      <c r="K45" s="26">
        <v>20</v>
      </c>
      <c r="L45" s="26">
        <v>20</v>
      </c>
      <c r="M45">
        <v>13</v>
      </c>
      <c r="N45">
        <v>13</v>
      </c>
      <c r="O45">
        <v>0</v>
      </c>
      <c r="P45">
        <v>0</v>
      </c>
      <c r="Q45">
        <v>1</v>
      </c>
      <c r="R45">
        <v>1</v>
      </c>
      <c r="S45" s="26">
        <v>1</v>
      </c>
      <c r="AR45">
        <v>56.115380000000002</v>
      </c>
      <c r="AS45">
        <v>56.846150000000002</v>
      </c>
      <c r="AT45">
        <v>55.384619999999998</v>
      </c>
      <c r="AU45">
        <v>54.923079999999999</v>
      </c>
      <c r="AV45">
        <v>54.153849999999998</v>
      </c>
      <c r="AW45">
        <v>54.153849999999998</v>
      </c>
      <c r="AX45">
        <v>54.26923</v>
      </c>
      <c r="AY45">
        <v>58.538460000000001</v>
      </c>
      <c r="AZ45">
        <v>63.5</v>
      </c>
      <c r="BA45">
        <v>65.384609999999995</v>
      </c>
      <c r="BB45">
        <v>64.961539999999999</v>
      </c>
      <c r="BC45">
        <v>69.115390000000005</v>
      </c>
      <c r="BD45">
        <v>71.346149999999994</v>
      </c>
      <c r="BE45">
        <v>70.346149999999994</v>
      </c>
      <c r="BF45">
        <v>70.115390000000005</v>
      </c>
      <c r="BG45">
        <v>71</v>
      </c>
      <c r="BH45">
        <v>72.230770000000007</v>
      </c>
      <c r="BI45">
        <v>68.038460000000001</v>
      </c>
      <c r="BJ45">
        <v>67.5</v>
      </c>
      <c r="BK45">
        <v>62.923079999999999</v>
      </c>
      <c r="BL45">
        <v>60.153849999999998</v>
      </c>
      <c r="BM45">
        <v>57.807690000000001</v>
      </c>
      <c r="BN45">
        <v>56.961539999999999</v>
      </c>
      <c r="BO45">
        <v>55.384619999999998</v>
      </c>
      <c r="DL45">
        <v>20</v>
      </c>
      <c r="DM45">
        <v>20</v>
      </c>
    </row>
    <row r="46" spans="1:117" x14ac:dyDescent="0.25">
      <c r="A46" t="s">
        <v>62</v>
      </c>
      <c r="B46" t="s">
        <v>197</v>
      </c>
      <c r="C46" t="s">
        <v>61</v>
      </c>
      <c r="D46" t="s">
        <v>61</v>
      </c>
      <c r="E46" t="s">
        <v>61</v>
      </c>
      <c r="F46" t="s">
        <v>98</v>
      </c>
      <c r="G46" t="s">
        <v>61</v>
      </c>
      <c r="H46" t="s">
        <v>61</v>
      </c>
      <c r="I46" t="s">
        <v>193</v>
      </c>
      <c r="J46" s="20">
        <v>43985</v>
      </c>
      <c r="K46" s="26">
        <v>20</v>
      </c>
      <c r="L46" s="26">
        <v>20</v>
      </c>
      <c r="M46">
        <v>7</v>
      </c>
      <c r="N46">
        <v>7</v>
      </c>
      <c r="O46">
        <v>0</v>
      </c>
      <c r="P46">
        <v>0</v>
      </c>
      <c r="Q46">
        <v>1</v>
      </c>
      <c r="R46">
        <v>1</v>
      </c>
      <c r="S46" s="26">
        <v>1</v>
      </c>
      <c r="AR46">
        <v>55.5</v>
      </c>
      <c r="AS46">
        <v>56.142859999999999</v>
      </c>
      <c r="AT46">
        <v>54.857140000000001</v>
      </c>
      <c r="AU46">
        <v>54.571429999999999</v>
      </c>
      <c r="AV46">
        <v>53.714289999999998</v>
      </c>
      <c r="AW46">
        <v>53.714289999999998</v>
      </c>
      <c r="AX46">
        <v>53.785710000000002</v>
      </c>
      <c r="AY46">
        <v>58.142859999999999</v>
      </c>
      <c r="AZ46">
        <v>63.5</v>
      </c>
      <c r="BA46">
        <v>65.428569999999993</v>
      </c>
      <c r="BB46">
        <v>64.785709999999995</v>
      </c>
      <c r="BC46">
        <v>69.071430000000007</v>
      </c>
      <c r="BD46">
        <v>71.214290000000005</v>
      </c>
      <c r="BE46">
        <v>69.642859999999999</v>
      </c>
      <c r="BF46">
        <v>68.357140000000001</v>
      </c>
      <c r="BG46">
        <v>69.285709999999995</v>
      </c>
      <c r="BH46">
        <v>70.428569999999993</v>
      </c>
      <c r="BI46">
        <v>65.928569999999993</v>
      </c>
      <c r="BJ46">
        <v>65.785709999999995</v>
      </c>
      <c r="BK46">
        <v>61.428570000000001</v>
      </c>
      <c r="BL46">
        <v>59.142859999999999</v>
      </c>
      <c r="BM46">
        <v>56.928570000000001</v>
      </c>
      <c r="BN46">
        <v>56.214289999999998</v>
      </c>
      <c r="BO46">
        <v>54.857140000000001</v>
      </c>
      <c r="DL46">
        <v>20</v>
      </c>
      <c r="DM46">
        <v>20</v>
      </c>
    </row>
    <row r="47" spans="1:117" x14ac:dyDescent="0.25">
      <c r="A47" t="s">
        <v>62</v>
      </c>
      <c r="B47" t="s">
        <v>212</v>
      </c>
      <c r="C47" t="s">
        <v>61</v>
      </c>
      <c r="D47" t="s">
        <v>61</v>
      </c>
      <c r="E47" t="s">
        <v>33</v>
      </c>
      <c r="F47" t="s">
        <v>61</v>
      </c>
      <c r="G47" t="s">
        <v>61</v>
      </c>
      <c r="H47" t="s">
        <v>61</v>
      </c>
      <c r="I47" t="s">
        <v>193</v>
      </c>
      <c r="J47" s="20">
        <v>43985</v>
      </c>
      <c r="K47" s="26">
        <v>20</v>
      </c>
      <c r="L47" s="26">
        <v>20</v>
      </c>
      <c r="M47">
        <v>20</v>
      </c>
      <c r="N47">
        <v>20</v>
      </c>
      <c r="O47">
        <v>0</v>
      </c>
      <c r="P47">
        <v>1</v>
      </c>
      <c r="Q47">
        <v>0</v>
      </c>
      <c r="R47">
        <v>1</v>
      </c>
      <c r="S47" s="26">
        <v>1</v>
      </c>
      <c r="AR47">
        <v>55.9</v>
      </c>
      <c r="AS47">
        <v>56.6</v>
      </c>
      <c r="AT47">
        <v>55.2</v>
      </c>
      <c r="AU47">
        <v>54.8</v>
      </c>
      <c r="AV47">
        <v>54</v>
      </c>
      <c r="AW47">
        <v>54</v>
      </c>
      <c r="AX47">
        <v>54.1</v>
      </c>
      <c r="AY47">
        <v>58.4</v>
      </c>
      <c r="AZ47">
        <v>63.5</v>
      </c>
      <c r="BA47">
        <v>65.400000000000006</v>
      </c>
      <c r="BB47">
        <v>64.900000000000006</v>
      </c>
      <c r="BC47">
        <v>69.099999999999994</v>
      </c>
      <c r="BD47">
        <v>71.3</v>
      </c>
      <c r="BE47">
        <v>70.099999999999994</v>
      </c>
      <c r="BF47">
        <v>69.5</v>
      </c>
      <c r="BG47">
        <v>70.400000000000006</v>
      </c>
      <c r="BH47">
        <v>71.599999999999994</v>
      </c>
      <c r="BI47">
        <v>67.3</v>
      </c>
      <c r="BJ47">
        <v>66.900000000000006</v>
      </c>
      <c r="BK47">
        <v>62.4</v>
      </c>
      <c r="BL47">
        <v>59.8</v>
      </c>
      <c r="BM47">
        <v>57.5</v>
      </c>
      <c r="BN47">
        <v>56.7</v>
      </c>
      <c r="BO47">
        <v>55.2</v>
      </c>
      <c r="DL47">
        <v>20</v>
      </c>
      <c r="DM47">
        <v>20</v>
      </c>
    </row>
    <row r="48" spans="1:117" x14ac:dyDescent="0.25">
      <c r="A48" t="s">
        <v>62</v>
      </c>
      <c r="B48" t="s">
        <v>209</v>
      </c>
      <c r="C48" t="s">
        <v>61</v>
      </c>
      <c r="D48" t="s">
        <v>61</v>
      </c>
      <c r="E48" t="s">
        <v>61</v>
      </c>
      <c r="F48" t="s">
        <v>61</v>
      </c>
      <c r="G48" t="s">
        <v>61</v>
      </c>
      <c r="H48" t="s">
        <v>101</v>
      </c>
      <c r="I48" t="s">
        <v>193</v>
      </c>
      <c r="J48" s="20">
        <v>43985</v>
      </c>
      <c r="K48" s="26">
        <v>20</v>
      </c>
      <c r="L48" s="26">
        <v>20</v>
      </c>
      <c r="M48">
        <v>15</v>
      </c>
      <c r="N48">
        <v>15</v>
      </c>
      <c r="O48">
        <v>0</v>
      </c>
      <c r="P48">
        <v>0</v>
      </c>
      <c r="Q48">
        <v>0</v>
      </c>
      <c r="R48">
        <v>1</v>
      </c>
      <c r="S48" s="26">
        <v>1</v>
      </c>
      <c r="AR48">
        <v>55.9</v>
      </c>
      <c r="AS48">
        <v>56.6</v>
      </c>
      <c r="AT48">
        <v>55.2</v>
      </c>
      <c r="AU48">
        <v>54.8</v>
      </c>
      <c r="AV48">
        <v>54</v>
      </c>
      <c r="AW48">
        <v>54</v>
      </c>
      <c r="AX48">
        <v>54.1</v>
      </c>
      <c r="AY48">
        <v>58.4</v>
      </c>
      <c r="AZ48">
        <v>63.5</v>
      </c>
      <c r="BA48">
        <v>65.400000000000006</v>
      </c>
      <c r="BB48">
        <v>64.900000000000006</v>
      </c>
      <c r="BC48">
        <v>69.099999999999994</v>
      </c>
      <c r="BD48">
        <v>71.3</v>
      </c>
      <c r="BE48">
        <v>70.099999999999994</v>
      </c>
      <c r="BF48">
        <v>69.5</v>
      </c>
      <c r="BG48">
        <v>70.400000000000006</v>
      </c>
      <c r="BH48">
        <v>71.599999999999994</v>
      </c>
      <c r="BI48">
        <v>67.3</v>
      </c>
      <c r="BJ48">
        <v>66.900000000000006</v>
      </c>
      <c r="BK48">
        <v>62.4</v>
      </c>
      <c r="BL48">
        <v>59.8</v>
      </c>
      <c r="BM48">
        <v>57.5</v>
      </c>
      <c r="BN48">
        <v>56.7</v>
      </c>
      <c r="BO48">
        <v>55.2</v>
      </c>
      <c r="DL48">
        <v>20</v>
      </c>
      <c r="DM48">
        <v>20</v>
      </c>
    </row>
    <row r="49" spans="1:117" x14ac:dyDescent="0.25">
      <c r="A49" t="s">
        <v>62</v>
      </c>
      <c r="B49" t="s">
        <v>216</v>
      </c>
      <c r="C49" t="s">
        <v>61</v>
      </c>
      <c r="D49" t="s">
        <v>61</v>
      </c>
      <c r="E49" t="s">
        <v>61</v>
      </c>
      <c r="F49" t="s">
        <v>61</v>
      </c>
      <c r="G49" t="s">
        <v>61</v>
      </c>
      <c r="H49" t="s">
        <v>102</v>
      </c>
      <c r="I49" t="s">
        <v>193</v>
      </c>
      <c r="J49" s="20">
        <v>43985</v>
      </c>
      <c r="K49" s="26">
        <v>20</v>
      </c>
      <c r="L49" s="26">
        <v>20</v>
      </c>
      <c r="M49">
        <v>4</v>
      </c>
      <c r="N49">
        <v>4</v>
      </c>
      <c r="O49">
        <v>0</v>
      </c>
      <c r="P49">
        <v>0</v>
      </c>
      <c r="Q49">
        <v>1</v>
      </c>
      <c r="R49">
        <v>1</v>
      </c>
      <c r="S49" s="26">
        <v>1</v>
      </c>
      <c r="AR49">
        <v>56.25</v>
      </c>
      <c r="AS49">
        <v>57</v>
      </c>
      <c r="AT49">
        <v>55.5</v>
      </c>
      <c r="AU49">
        <v>55</v>
      </c>
      <c r="AV49">
        <v>54.25</v>
      </c>
      <c r="AW49">
        <v>54.25</v>
      </c>
      <c r="AX49">
        <v>54.375</v>
      </c>
      <c r="AY49">
        <v>58.625</v>
      </c>
      <c r="AZ49">
        <v>63.5</v>
      </c>
      <c r="BA49">
        <v>65.375</v>
      </c>
      <c r="BB49">
        <v>65</v>
      </c>
      <c r="BC49">
        <v>69.125</v>
      </c>
      <c r="BD49">
        <v>71.375</v>
      </c>
      <c r="BE49">
        <v>70.5</v>
      </c>
      <c r="BF49">
        <v>70.5</v>
      </c>
      <c r="BG49">
        <v>71.375</v>
      </c>
      <c r="BH49">
        <v>72.625</v>
      </c>
      <c r="BI49">
        <v>68.5</v>
      </c>
      <c r="BJ49">
        <v>67.875</v>
      </c>
      <c r="BK49">
        <v>63.25</v>
      </c>
      <c r="BL49">
        <v>60.375</v>
      </c>
      <c r="BM49">
        <v>58</v>
      </c>
      <c r="BN49">
        <v>57.125</v>
      </c>
      <c r="BO49">
        <v>55.5</v>
      </c>
      <c r="DL49">
        <v>20</v>
      </c>
      <c r="DM49">
        <v>20</v>
      </c>
    </row>
    <row r="50" spans="1:117" x14ac:dyDescent="0.25">
      <c r="A50" t="s">
        <v>62</v>
      </c>
      <c r="B50" t="s">
        <v>196</v>
      </c>
      <c r="C50" t="s">
        <v>61</v>
      </c>
      <c r="D50" t="s">
        <v>61</v>
      </c>
      <c r="E50" t="s">
        <v>61</v>
      </c>
      <c r="F50" t="s">
        <v>97</v>
      </c>
      <c r="G50" t="s">
        <v>61</v>
      </c>
      <c r="H50" t="s">
        <v>61</v>
      </c>
      <c r="I50" t="s">
        <v>193</v>
      </c>
      <c r="J50" s="20">
        <v>43985</v>
      </c>
      <c r="K50" s="26">
        <v>20</v>
      </c>
      <c r="L50" s="26">
        <v>20</v>
      </c>
      <c r="M50">
        <v>13</v>
      </c>
      <c r="N50">
        <v>13</v>
      </c>
      <c r="O50">
        <v>0</v>
      </c>
      <c r="P50">
        <v>0</v>
      </c>
      <c r="Q50">
        <v>1</v>
      </c>
      <c r="R50">
        <v>1</v>
      </c>
      <c r="S50" s="26">
        <v>1</v>
      </c>
      <c r="AR50">
        <v>56.115380000000002</v>
      </c>
      <c r="AS50">
        <v>56.846150000000002</v>
      </c>
      <c r="AT50">
        <v>55.384619999999998</v>
      </c>
      <c r="AU50">
        <v>54.923079999999999</v>
      </c>
      <c r="AV50">
        <v>54.153849999999998</v>
      </c>
      <c r="AW50">
        <v>54.153849999999998</v>
      </c>
      <c r="AX50">
        <v>54.26923</v>
      </c>
      <c r="AY50">
        <v>58.538460000000001</v>
      </c>
      <c r="AZ50">
        <v>63.5</v>
      </c>
      <c r="BA50">
        <v>65.384609999999995</v>
      </c>
      <c r="BB50">
        <v>64.961539999999999</v>
      </c>
      <c r="BC50">
        <v>69.115390000000005</v>
      </c>
      <c r="BD50">
        <v>71.346149999999994</v>
      </c>
      <c r="BE50">
        <v>70.346149999999994</v>
      </c>
      <c r="BF50">
        <v>70.115390000000005</v>
      </c>
      <c r="BG50">
        <v>71</v>
      </c>
      <c r="BH50">
        <v>72.230770000000007</v>
      </c>
      <c r="BI50">
        <v>68.038460000000001</v>
      </c>
      <c r="BJ50">
        <v>67.5</v>
      </c>
      <c r="BK50">
        <v>62.923079999999999</v>
      </c>
      <c r="BL50">
        <v>60.153849999999998</v>
      </c>
      <c r="BM50">
        <v>57.807690000000001</v>
      </c>
      <c r="BN50">
        <v>56.961539999999999</v>
      </c>
      <c r="BO50">
        <v>55.384619999999998</v>
      </c>
      <c r="DL50">
        <v>20</v>
      </c>
      <c r="DM50">
        <v>20</v>
      </c>
    </row>
    <row r="51" spans="1:117" x14ac:dyDescent="0.25">
      <c r="A51" t="s">
        <v>62</v>
      </c>
      <c r="B51" t="s">
        <v>61</v>
      </c>
      <c r="C51" t="s">
        <v>61</v>
      </c>
      <c r="D51" t="s">
        <v>61</v>
      </c>
      <c r="E51" t="s">
        <v>61</v>
      </c>
      <c r="F51" t="s">
        <v>61</v>
      </c>
      <c r="G51" t="s">
        <v>61</v>
      </c>
      <c r="H51" t="s">
        <v>61</v>
      </c>
      <c r="I51" t="s">
        <v>193</v>
      </c>
      <c r="J51" s="20">
        <v>43985</v>
      </c>
      <c r="K51" s="26">
        <v>20</v>
      </c>
      <c r="L51" s="26">
        <v>20</v>
      </c>
      <c r="M51">
        <v>20</v>
      </c>
      <c r="N51">
        <v>20</v>
      </c>
      <c r="O51">
        <v>0</v>
      </c>
      <c r="P51">
        <v>1</v>
      </c>
      <c r="Q51">
        <v>0</v>
      </c>
      <c r="R51">
        <v>1</v>
      </c>
      <c r="S51" s="26">
        <v>1</v>
      </c>
      <c r="AR51">
        <v>55.9</v>
      </c>
      <c r="AS51">
        <v>56.6</v>
      </c>
      <c r="AT51">
        <v>55.2</v>
      </c>
      <c r="AU51">
        <v>54.8</v>
      </c>
      <c r="AV51">
        <v>54</v>
      </c>
      <c r="AW51">
        <v>54</v>
      </c>
      <c r="AX51">
        <v>54.1</v>
      </c>
      <c r="AY51">
        <v>58.4</v>
      </c>
      <c r="AZ51">
        <v>63.5</v>
      </c>
      <c r="BA51">
        <v>65.400000000000006</v>
      </c>
      <c r="BB51">
        <v>64.900000000000006</v>
      </c>
      <c r="BC51">
        <v>69.099999999999994</v>
      </c>
      <c r="BD51">
        <v>71.3</v>
      </c>
      <c r="BE51">
        <v>70.099999999999994</v>
      </c>
      <c r="BF51">
        <v>69.5</v>
      </c>
      <c r="BG51">
        <v>70.400000000000006</v>
      </c>
      <c r="BH51">
        <v>71.599999999999994</v>
      </c>
      <c r="BI51">
        <v>67.3</v>
      </c>
      <c r="BJ51">
        <v>66.900000000000006</v>
      </c>
      <c r="BK51">
        <v>62.4</v>
      </c>
      <c r="BL51">
        <v>59.8</v>
      </c>
      <c r="BM51">
        <v>57.5</v>
      </c>
      <c r="BN51">
        <v>56.7</v>
      </c>
      <c r="BO51">
        <v>55.2</v>
      </c>
      <c r="DL51">
        <v>20</v>
      </c>
      <c r="DM51">
        <v>20</v>
      </c>
    </row>
    <row r="52" spans="1:117" x14ac:dyDescent="0.25">
      <c r="A52" t="s">
        <v>62</v>
      </c>
      <c r="B52" t="s">
        <v>226</v>
      </c>
      <c r="C52" t="s">
        <v>61</v>
      </c>
      <c r="D52" t="s">
        <v>42</v>
      </c>
      <c r="E52" t="s">
        <v>61</v>
      </c>
      <c r="F52" t="s">
        <v>61</v>
      </c>
      <c r="G52" t="s">
        <v>61</v>
      </c>
      <c r="H52" t="s">
        <v>61</v>
      </c>
      <c r="I52" t="s">
        <v>193</v>
      </c>
      <c r="J52" s="20">
        <v>43985</v>
      </c>
      <c r="K52" s="26">
        <v>20</v>
      </c>
      <c r="L52" s="26">
        <v>20</v>
      </c>
      <c r="M52">
        <v>20</v>
      </c>
      <c r="N52">
        <v>20</v>
      </c>
      <c r="O52">
        <v>0</v>
      </c>
      <c r="P52">
        <v>1</v>
      </c>
      <c r="Q52">
        <v>0</v>
      </c>
      <c r="R52">
        <v>1</v>
      </c>
      <c r="S52" s="26">
        <v>1</v>
      </c>
      <c r="AR52">
        <v>55.9</v>
      </c>
      <c r="AS52">
        <v>56.6</v>
      </c>
      <c r="AT52">
        <v>55.2</v>
      </c>
      <c r="AU52">
        <v>54.8</v>
      </c>
      <c r="AV52">
        <v>54</v>
      </c>
      <c r="AW52">
        <v>54</v>
      </c>
      <c r="AX52">
        <v>54.1</v>
      </c>
      <c r="AY52">
        <v>58.4</v>
      </c>
      <c r="AZ52">
        <v>63.5</v>
      </c>
      <c r="BA52">
        <v>65.400000000000006</v>
      </c>
      <c r="BB52">
        <v>64.900000000000006</v>
      </c>
      <c r="BC52">
        <v>69.099999999999994</v>
      </c>
      <c r="BD52">
        <v>71.3</v>
      </c>
      <c r="BE52">
        <v>70.099999999999994</v>
      </c>
      <c r="BF52">
        <v>69.5</v>
      </c>
      <c r="BG52">
        <v>70.400000000000006</v>
      </c>
      <c r="BH52">
        <v>71.599999999999994</v>
      </c>
      <c r="BI52">
        <v>67.3</v>
      </c>
      <c r="BJ52">
        <v>66.900000000000006</v>
      </c>
      <c r="BK52">
        <v>62.4</v>
      </c>
      <c r="BL52">
        <v>59.8</v>
      </c>
      <c r="BM52">
        <v>57.5</v>
      </c>
      <c r="BN52">
        <v>56.7</v>
      </c>
      <c r="BO52">
        <v>55.2</v>
      </c>
      <c r="DL52">
        <v>20</v>
      </c>
      <c r="DM52">
        <v>20</v>
      </c>
    </row>
    <row r="53" spans="1:117" x14ac:dyDescent="0.25">
      <c r="A53" t="s">
        <v>62</v>
      </c>
      <c r="B53" t="s">
        <v>220</v>
      </c>
      <c r="C53" t="s">
        <v>36</v>
      </c>
      <c r="D53" t="s">
        <v>61</v>
      </c>
      <c r="E53" t="s">
        <v>61</v>
      </c>
      <c r="F53" t="s">
        <v>61</v>
      </c>
      <c r="G53" t="s">
        <v>61</v>
      </c>
      <c r="H53" t="s">
        <v>61</v>
      </c>
      <c r="I53" t="s">
        <v>193</v>
      </c>
      <c r="J53" s="20">
        <v>43985</v>
      </c>
      <c r="K53" s="26">
        <v>20</v>
      </c>
      <c r="L53" s="26">
        <v>20</v>
      </c>
      <c r="M53">
        <v>20</v>
      </c>
      <c r="N53">
        <v>20</v>
      </c>
      <c r="O53">
        <v>0</v>
      </c>
      <c r="P53">
        <v>1</v>
      </c>
      <c r="Q53">
        <v>0</v>
      </c>
      <c r="R53">
        <v>1</v>
      </c>
      <c r="S53" s="26">
        <v>1</v>
      </c>
      <c r="AR53">
        <v>55.9</v>
      </c>
      <c r="AS53">
        <v>56.6</v>
      </c>
      <c r="AT53">
        <v>55.2</v>
      </c>
      <c r="AU53">
        <v>54.8</v>
      </c>
      <c r="AV53">
        <v>54</v>
      </c>
      <c r="AW53">
        <v>54</v>
      </c>
      <c r="AX53">
        <v>54.1</v>
      </c>
      <c r="AY53">
        <v>58.4</v>
      </c>
      <c r="AZ53">
        <v>63.5</v>
      </c>
      <c r="BA53">
        <v>65.400000000000006</v>
      </c>
      <c r="BB53">
        <v>64.900000000000006</v>
      </c>
      <c r="BC53">
        <v>69.099999999999994</v>
      </c>
      <c r="BD53">
        <v>71.3</v>
      </c>
      <c r="BE53">
        <v>70.099999999999994</v>
      </c>
      <c r="BF53">
        <v>69.5</v>
      </c>
      <c r="BG53">
        <v>70.400000000000006</v>
      </c>
      <c r="BH53">
        <v>71.599999999999994</v>
      </c>
      <c r="BI53">
        <v>67.3</v>
      </c>
      <c r="BJ53">
        <v>66.900000000000006</v>
      </c>
      <c r="BK53">
        <v>62.4</v>
      </c>
      <c r="BL53">
        <v>59.8</v>
      </c>
      <c r="BM53">
        <v>57.5</v>
      </c>
      <c r="BN53">
        <v>56.7</v>
      </c>
      <c r="BO53">
        <v>55.2</v>
      </c>
      <c r="DL53">
        <v>20</v>
      </c>
      <c r="DM53">
        <v>20</v>
      </c>
    </row>
    <row r="54" spans="1:117" x14ac:dyDescent="0.25">
      <c r="A54" t="s">
        <v>62</v>
      </c>
      <c r="B54" t="s">
        <v>219</v>
      </c>
      <c r="C54" t="s">
        <v>61</v>
      </c>
      <c r="D54" t="s">
        <v>61</v>
      </c>
      <c r="E54" t="s">
        <v>61</v>
      </c>
      <c r="F54" t="s">
        <v>61</v>
      </c>
      <c r="G54" t="s">
        <v>97</v>
      </c>
      <c r="H54" t="s">
        <v>61</v>
      </c>
      <c r="I54" t="s">
        <v>193</v>
      </c>
      <c r="J54" s="20">
        <v>43985</v>
      </c>
      <c r="K54" s="26">
        <v>20</v>
      </c>
      <c r="L54" s="26">
        <v>20</v>
      </c>
      <c r="M54">
        <v>20</v>
      </c>
      <c r="N54">
        <v>20</v>
      </c>
      <c r="O54">
        <v>0</v>
      </c>
      <c r="P54">
        <v>1</v>
      </c>
      <c r="Q54">
        <v>0</v>
      </c>
      <c r="R54">
        <v>1</v>
      </c>
      <c r="S54" s="26">
        <v>1</v>
      </c>
      <c r="AR54">
        <v>55.9</v>
      </c>
      <c r="AS54">
        <v>56.6</v>
      </c>
      <c r="AT54">
        <v>55.2</v>
      </c>
      <c r="AU54">
        <v>54.8</v>
      </c>
      <c r="AV54">
        <v>54</v>
      </c>
      <c r="AW54">
        <v>54</v>
      </c>
      <c r="AX54">
        <v>54.1</v>
      </c>
      <c r="AY54">
        <v>58.4</v>
      </c>
      <c r="AZ54">
        <v>63.5</v>
      </c>
      <c r="BA54">
        <v>65.400000000000006</v>
      </c>
      <c r="BB54">
        <v>64.900000000000006</v>
      </c>
      <c r="BC54">
        <v>69.099999999999994</v>
      </c>
      <c r="BD54">
        <v>71.3</v>
      </c>
      <c r="BE54">
        <v>70.099999999999994</v>
      </c>
      <c r="BF54">
        <v>69.5</v>
      </c>
      <c r="BG54">
        <v>70.400000000000006</v>
      </c>
      <c r="BH54">
        <v>71.599999999999994</v>
      </c>
      <c r="BI54">
        <v>67.3</v>
      </c>
      <c r="BJ54">
        <v>66.900000000000006</v>
      </c>
      <c r="BK54">
        <v>62.4</v>
      </c>
      <c r="BL54">
        <v>59.8</v>
      </c>
      <c r="BM54">
        <v>57.5</v>
      </c>
      <c r="BN54">
        <v>56.7</v>
      </c>
      <c r="BO54">
        <v>55.2</v>
      </c>
      <c r="DL54">
        <v>20</v>
      </c>
      <c r="DM54">
        <v>20</v>
      </c>
    </row>
    <row r="55" spans="1:117" x14ac:dyDescent="0.25">
      <c r="A55" t="s">
        <v>62</v>
      </c>
      <c r="B55" t="s">
        <v>208</v>
      </c>
      <c r="C55" t="s">
        <v>61</v>
      </c>
      <c r="D55" t="s">
        <v>61</v>
      </c>
      <c r="E55" t="s">
        <v>61</v>
      </c>
      <c r="F55" t="s">
        <v>61</v>
      </c>
      <c r="G55" t="s">
        <v>61</v>
      </c>
      <c r="H55" t="s">
        <v>203</v>
      </c>
      <c r="I55" t="s">
        <v>193</v>
      </c>
      <c r="J55" s="20">
        <v>43985</v>
      </c>
      <c r="K55" s="26">
        <v>20</v>
      </c>
      <c r="L55" s="26">
        <v>20</v>
      </c>
      <c r="M55">
        <v>1</v>
      </c>
      <c r="N55">
        <v>1</v>
      </c>
      <c r="O55">
        <v>0</v>
      </c>
      <c r="P55">
        <v>0</v>
      </c>
      <c r="Q55">
        <v>1</v>
      </c>
      <c r="R55">
        <v>0</v>
      </c>
      <c r="S55" s="26">
        <v>1</v>
      </c>
      <c r="AR55">
        <v>54.5</v>
      </c>
      <c r="AS55">
        <v>55</v>
      </c>
      <c r="AT55">
        <v>54</v>
      </c>
      <c r="AU55">
        <v>54</v>
      </c>
      <c r="AV55">
        <v>53</v>
      </c>
      <c r="AW55">
        <v>53</v>
      </c>
      <c r="AX55">
        <v>53</v>
      </c>
      <c r="AY55">
        <v>57.5</v>
      </c>
      <c r="AZ55">
        <v>63.5</v>
      </c>
      <c r="BA55">
        <v>65.5</v>
      </c>
      <c r="BB55">
        <v>64.5</v>
      </c>
      <c r="BC55">
        <v>69</v>
      </c>
      <c r="BD55">
        <v>71</v>
      </c>
      <c r="BE55">
        <v>68.5</v>
      </c>
      <c r="BF55">
        <v>65.5</v>
      </c>
      <c r="BG55">
        <v>66.5</v>
      </c>
      <c r="BH55">
        <v>67.5</v>
      </c>
      <c r="BI55">
        <v>62.5</v>
      </c>
      <c r="BJ55">
        <v>63</v>
      </c>
      <c r="BK55">
        <v>59</v>
      </c>
      <c r="BL55">
        <v>57.5</v>
      </c>
      <c r="BM55">
        <v>55.5</v>
      </c>
      <c r="BN55">
        <v>55</v>
      </c>
      <c r="BO55">
        <v>54</v>
      </c>
      <c r="DL55">
        <v>20</v>
      </c>
      <c r="DM55">
        <v>20</v>
      </c>
    </row>
    <row r="56" spans="1:117" x14ac:dyDescent="0.25">
      <c r="A56" t="s">
        <v>62</v>
      </c>
      <c r="B56" t="s">
        <v>208</v>
      </c>
      <c r="C56" t="s">
        <v>61</v>
      </c>
      <c r="D56" t="s">
        <v>61</v>
      </c>
      <c r="E56" t="s">
        <v>61</v>
      </c>
      <c r="F56" t="s">
        <v>61</v>
      </c>
      <c r="G56" t="s">
        <v>61</v>
      </c>
      <c r="H56" t="s">
        <v>203</v>
      </c>
      <c r="I56" t="s">
        <v>211</v>
      </c>
      <c r="J56" s="20">
        <v>43985</v>
      </c>
      <c r="K56" s="26">
        <v>20</v>
      </c>
      <c r="L56" s="26">
        <v>20</v>
      </c>
      <c r="M56">
        <v>1</v>
      </c>
      <c r="N56">
        <v>1</v>
      </c>
      <c r="O56">
        <v>0</v>
      </c>
      <c r="P56">
        <v>0</v>
      </c>
      <c r="Q56">
        <v>1</v>
      </c>
      <c r="R56">
        <v>0</v>
      </c>
      <c r="S56" s="26">
        <v>1</v>
      </c>
      <c r="AR56">
        <v>54.5</v>
      </c>
      <c r="AS56">
        <v>55</v>
      </c>
      <c r="AT56">
        <v>54</v>
      </c>
      <c r="AU56">
        <v>54</v>
      </c>
      <c r="AV56">
        <v>53</v>
      </c>
      <c r="AW56">
        <v>53</v>
      </c>
      <c r="AX56">
        <v>53</v>
      </c>
      <c r="AY56">
        <v>57.5</v>
      </c>
      <c r="AZ56">
        <v>63.5</v>
      </c>
      <c r="BA56">
        <v>65.5</v>
      </c>
      <c r="BB56">
        <v>64.5</v>
      </c>
      <c r="BC56">
        <v>69</v>
      </c>
      <c r="BD56">
        <v>71</v>
      </c>
      <c r="BE56">
        <v>68.5</v>
      </c>
      <c r="BF56">
        <v>65.5</v>
      </c>
      <c r="BG56">
        <v>66.5</v>
      </c>
      <c r="BH56">
        <v>67.5</v>
      </c>
      <c r="BI56">
        <v>62.5</v>
      </c>
      <c r="BJ56">
        <v>63</v>
      </c>
      <c r="BK56">
        <v>59</v>
      </c>
      <c r="BL56">
        <v>57.5</v>
      </c>
      <c r="BM56">
        <v>55.5</v>
      </c>
      <c r="BN56">
        <v>55</v>
      </c>
      <c r="BO56">
        <v>54</v>
      </c>
      <c r="DL56">
        <v>20</v>
      </c>
      <c r="DM56">
        <v>20</v>
      </c>
    </row>
    <row r="57" spans="1:117" x14ac:dyDescent="0.25">
      <c r="A57" t="s">
        <v>62</v>
      </c>
      <c r="B57" t="s">
        <v>197</v>
      </c>
      <c r="C57" t="s">
        <v>61</v>
      </c>
      <c r="D57" t="s">
        <v>61</v>
      </c>
      <c r="E57" t="s">
        <v>61</v>
      </c>
      <c r="F57" t="s">
        <v>98</v>
      </c>
      <c r="G57" t="s">
        <v>61</v>
      </c>
      <c r="H57" t="s">
        <v>61</v>
      </c>
      <c r="I57" t="s">
        <v>211</v>
      </c>
      <c r="J57" s="20">
        <v>43985</v>
      </c>
      <c r="K57" s="26">
        <v>20</v>
      </c>
      <c r="L57" s="26">
        <v>20</v>
      </c>
      <c r="M57">
        <v>7</v>
      </c>
      <c r="N57">
        <v>7</v>
      </c>
      <c r="O57">
        <v>0</v>
      </c>
      <c r="P57">
        <v>0</v>
      </c>
      <c r="Q57">
        <v>1</v>
      </c>
      <c r="R57">
        <v>1</v>
      </c>
      <c r="S57" s="26">
        <v>1</v>
      </c>
      <c r="AR57">
        <v>55.5</v>
      </c>
      <c r="AS57">
        <v>56.142859999999999</v>
      </c>
      <c r="AT57">
        <v>54.857140000000001</v>
      </c>
      <c r="AU57">
        <v>54.571429999999999</v>
      </c>
      <c r="AV57">
        <v>53.714289999999998</v>
      </c>
      <c r="AW57">
        <v>53.714289999999998</v>
      </c>
      <c r="AX57">
        <v>53.785710000000002</v>
      </c>
      <c r="AY57">
        <v>58.142859999999999</v>
      </c>
      <c r="AZ57">
        <v>63.5</v>
      </c>
      <c r="BA57">
        <v>65.428569999999993</v>
      </c>
      <c r="BB57">
        <v>64.785709999999995</v>
      </c>
      <c r="BC57">
        <v>69.071430000000007</v>
      </c>
      <c r="BD57">
        <v>71.214290000000005</v>
      </c>
      <c r="BE57">
        <v>69.642859999999999</v>
      </c>
      <c r="BF57">
        <v>68.357140000000001</v>
      </c>
      <c r="BG57">
        <v>69.285709999999995</v>
      </c>
      <c r="BH57">
        <v>70.428569999999993</v>
      </c>
      <c r="BI57">
        <v>65.928569999999993</v>
      </c>
      <c r="BJ57">
        <v>65.785709999999995</v>
      </c>
      <c r="BK57">
        <v>61.428570000000001</v>
      </c>
      <c r="BL57">
        <v>59.142859999999999</v>
      </c>
      <c r="BM57">
        <v>56.928570000000001</v>
      </c>
      <c r="BN57">
        <v>56.214289999999998</v>
      </c>
      <c r="BO57">
        <v>54.857140000000001</v>
      </c>
      <c r="DL57">
        <v>20</v>
      </c>
      <c r="DM57">
        <v>20</v>
      </c>
    </row>
    <row r="58" spans="1:117" x14ac:dyDescent="0.25">
      <c r="A58" t="s">
        <v>62</v>
      </c>
      <c r="B58" t="s">
        <v>216</v>
      </c>
      <c r="C58" t="s">
        <v>61</v>
      </c>
      <c r="D58" t="s">
        <v>61</v>
      </c>
      <c r="E58" t="s">
        <v>61</v>
      </c>
      <c r="F58" t="s">
        <v>61</v>
      </c>
      <c r="G58" t="s">
        <v>61</v>
      </c>
      <c r="H58" t="s">
        <v>102</v>
      </c>
      <c r="I58" t="s">
        <v>211</v>
      </c>
      <c r="J58" s="20">
        <v>43985</v>
      </c>
      <c r="K58" s="26">
        <v>20</v>
      </c>
      <c r="L58" s="26">
        <v>20</v>
      </c>
      <c r="M58">
        <v>4</v>
      </c>
      <c r="N58">
        <v>4</v>
      </c>
      <c r="O58">
        <v>0</v>
      </c>
      <c r="P58">
        <v>0</v>
      </c>
      <c r="Q58">
        <v>1</v>
      </c>
      <c r="R58">
        <v>1</v>
      </c>
      <c r="S58" s="26">
        <v>1</v>
      </c>
      <c r="AR58">
        <v>56.25</v>
      </c>
      <c r="AS58">
        <v>57</v>
      </c>
      <c r="AT58">
        <v>55.5</v>
      </c>
      <c r="AU58">
        <v>55</v>
      </c>
      <c r="AV58">
        <v>54.25</v>
      </c>
      <c r="AW58">
        <v>54.25</v>
      </c>
      <c r="AX58">
        <v>54.375</v>
      </c>
      <c r="AY58">
        <v>58.625</v>
      </c>
      <c r="AZ58">
        <v>63.5</v>
      </c>
      <c r="BA58">
        <v>65.375</v>
      </c>
      <c r="BB58">
        <v>65</v>
      </c>
      <c r="BC58">
        <v>69.125</v>
      </c>
      <c r="BD58">
        <v>71.375</v>
      </c>
      <c r="BE58">
        <v>70.5</v>
      </c>
      <c r="BF58">
        <v>70.5</v>
      </c>
      <c r="BG58">
        <v>71.375</v>
      </c>
      <c r="BH58">
        <v>72.625</v>
      </c>
      <c r="BI58">
        <v>68.5</v>
      </c>
      <c r="BJ58">
        <v>67.875</v>
      </c>
      <c r="BK58">
        <v>63.25</v>
      </c>
      <c r="BL58">
        <v>60.375</v>
      </c>
      <c r="BM58">
        <v>58</v>
      </c>
      <c r="BN58">
        <v>57.125</v>
      </c>
      <c r="BO58">
        <v>55.5</v>
      </c>
      <c r="DL58">
        <v>20</v>
      </c>
      <c r="DM58">
        <v>20</v>
      </c>
    </row>
    <row r="59" spans="1:117" x14ac:dyDescent="0.25">
      <c r="A59" t="s">
        <v>62</v>
      </c>
      <c r="B59" t="s">
        <v>220</v>
      </c>
      <c r="C59" t="s">
        <v>36</v>
      </c>
      <c r="D59" t="s">
        <v>61</v>
      </c>
      <c r="E59" t="s">
        <v>61</v>
      </c>
      <c r="F59" t="s">
        <v>61</v>
      </c>
      <c r="G59" t="s">
        <v>61</v>
      </c>
      <c r="H59" t="s">
        <v>61</v>
      </c>
      <c r="I59" t="s">
        <v>211</v>
      </c>
      <c r="J59" s="20">
        <v>43985</v>
      </c>
      <c r="K59" s="26">
        <v>20</v>
      </c>
      <c r="L59" s="26">
        <v>20</v>
      </c>
      <c r="M59">
        <v>20</v>
      </c>
      <c r="N59">
        <v>20</v>
      </c>
      <c r="O59">
        <v>0</v>
      </c>
      <c r="P59">
        <v>1</v>
      </c>
      <c r="Q59">
        <v>0</v>
      </c>
      <c r="R59">
        <v>1</v>
      </c>
      <c r="S59" s="26">
        <v>1</v>
      </c>
      <c r="AR59">
        <v>55.9</v>
      </c>
      <c r="AS59">
        <v>56.6</v>
      </c>
      <c r="AT59">
        <v>55.2</v>
      </c>
      <c r="AU59">
        <v>54.8</v>
      </c>
      <c r="AV59">
        <v>54</v>
      </c>
      <c r="AW59">
        <v>54</v>
      </c>
      <c r="AX59">
        <v>54.1</v>
      </c>
      <c r="AY59">
        <v>58.4</v>
      </c>
      <c r="AZ59">
        <v>63.5</v>
      </c>
      <c r="BA59">
        <v>65.400000000000006</v>
      </c>
      <c r="BB59">
        <v>64.900000000000006</v>
      </c>
      <c r="BC59">
        <v>69.099999999999994</v>
      </c>
      <c r="BD59">
        <v>71.3</v>
      </c>
      <c r="BE59">
        <v>70.099999999999994</v>
      </c>
      <c r="BF59">
        <v>69.5</v>
      </c>
      <c r="BG59">
        <v>70.400000000000006</v>
      </c>
      <c r="BH59">
        <v>71.599999999999994</v>
      </c>
      <c r="BI59">
        <v>67.3</v>
      </c>
      <c r="BJ59">
        <v>66.900000000000006</v>
      </c>
      <c r="BK59">
        <v>62.4</v>
      </c>
      <c r="BL59">
        <v>59.8</v>
      </c>
      <c r="BM59">
        <v>57.5</v>
      </c>
      <c r="BN59">
        <v>56.7</v>
      </c>
      <c r="BO59">
        <v>55.2</v>
      </c>
      <c r="DL59">
        <v>20</v>
      </c>
      <c r="DM59">
        <v>20</v>
      </c>
    </row>
    <row r="60" spans="1:117" x14ac:dyDescent="0.25">
      <c r="A60" t="s">
        <v>62</v>
      </c>
      <c r="B60" t="s">
        <v>226</v>
      </c>
      <c r="C60" t="s">
        <v>61</v>
      </c>
      <c r="D60" t="s">
        <v>42</v>
      </c>
      <c r="E60" t="s">
        <v>61</v>
      </c>
      <c r="F60" t="s">
        <v>61</v>
      </c>
      <c r="G60" t="s">
        <v>61</v>
      </c>
      <c r="H60" t="s">
        <v>61</v>
      </c>
      <c r="I60" t="s">
        <v>211</v>
      </c>
      <c r="J60" s="20">
        <v>43985</v>
      </c>
      <c r="K60" s="26">
        <v>20</v>
      </c>
      <c r="L60" s="26">
        <v>20</v>
      </c>
      <c r="M60">
        <v>20</v>
      </c>
      <c r="N60">
        <v>20</v>
      </c>
      <c r="O60">
        <v>0</v>
      </c>
      <c r="P60">
        <v>1</v>
      </c>
      <c r="Q60">
        <v>0</v>
      </c>
      <c r="R60">
        <v>1</v>
      </c>
      <c r="S60" s="26">
        <v>1</v>
      </c>
      <c r="AR60">
        <v>55.9</v>
      </c>
      <c r="AS60">
        <v>56.6</v>
      </c>
      <c r="AT60">
        <v>55.2</v>
      </c>
      <c r="AU60">
        <v>54.8</v>
      </c>
      <c r="AV60">
        <v>54</v>
      </c>
      <c r="AW60">
        <v>54</v>
      </c>
      <c r="AX60">
        <v>54.1</v>
      </c>
      <c r="AY60">
        <v>58.4</v>
      </c>
      <c r="AZ60">
        <v>63.5</v>
      </c>
      <c r="BA60">
        <v>65.400000000000006</v>
      </c>
      <c r="BB60">
        <v>64.900000000000006</v>
      </c>
      <c r="BC60">
        <v>69.099999999999994</v>
      </c>
      <c r="BD60">
        <v>71.3</v>
      </c>
      <c r="BE60">
        <v>70.099999999999994</v>
      </c>
      <c r="BF60">
        <v>69.5</v>
      </c>
      <c r="BG60">
        <v>70.400000000000006</v>
      </c>
      <c r="BH60">
        <v>71.599999999999994</v>
      </c>
      <c r="BI60">
        <v>67.3</v>
      </c>
      <c r="BJ60">
        <v>66.900000000000006</v>
      </c>
      <c r="BK60">
        <v>62.4</v>
      </c>
      <c r="BL60">
        <v>59.8</v>
      </c>
      <c r="BM60">
        <v>57.5</v>
      </c>
      <c r="BN60">
        <v>56.7</v>
      </c>
      <c r="BO60">
        <v>55.2</v>
      </c>
      <c r="DL60">
        <v>20</v>
      </c>
      <c r="DM60">
        <v>20</v>
      </c>
    </row>
    <row r="61" spans="1:117" x14ac:dyDescent="0.25">
      <c r="A61" t="s">
        <v>62</v>
      </c>
      <c r="B61" t="s">
        <v>219</v>
      </c>
      <c r="C61" t="s">
        <v>61</v>
      </c>
      <c r="D61" t="s">
        <v>61</v>
      </c>
      <c r="E61" t="s">
        <v>61</v>
      </c>
      <c r="F61" t="s">
        <v>61</v>
      </c>
      <c r="G61" t="s">
        <v>97</v>
      </c>
      <c r="H61" t="s">
        <v>61</v>
      </c>
      <c r="I61" t="s">
        <v>211</v>
      </c>
      <c r="J61" s="20">
        <v>43985</v>
      </c>
      <c r="K61" s="26">
        <v>20</v>
      </c>
      <c r="L61" s="26">
        <v>20</v>
      </c>
      <c r="M61">
        <v>20</v>
      </c>
      <c r="N61">
        <v>20</v>
      </c>
      <c r="O61">
        <v>0</v>
      </c>
      <c r="P61">
        <v>1</v>
      </c>
      <c r="Q61">
        <v>0</v>
      </c>
      <c r="R61">
        <v>1</v>
      </c>
      <c r="S61" s="26">
        <v>1</v>
      </c>
      <c r="AR61">
        <v>55.9</v>
      </c>
      <c r="AS61">
        <v>56.6</v>
      </c>
      <c r="AT61">
        <v>55.2</v>
      </c>
      <c r="AU61">
        <v>54.8</v>
      </c>
      <c r="AV61">
        <v>54</v>
      </c>
      <c r="AW61">
        <v>54</v>
      </c>
      <c r="AX61">
        <v>54.1</v>
      </c>
      <c r="AY61">
        <v>58.4</v>
      </c>
      <c r="AZ61">
        <v>63.5</v>
      </c>
      <c r="BA61">
        <v>65.400000000000006</v>
      </c>
      <c r="BB61">
        <v>64.900000000000006</v>
      </c>
      <c r="BC61">
        <v>69.099999999999994</v>
      </c>
      <c r="BD61">
        <v>71.3</v>
      </c>
      <c r="BE61">
        <v>70.099999999999994</v>
      </c>
      <c r="BF61">
        <v>69.5</v>
      </c>
      <c r="BG61">
        <v>70.400000000000006</v>
      </c>
      <c r="BH61">
        <v>71.599999999999994</v>
      </c>
      <c r="BI61">
        <v>67.3</v>
      </c>
      <c r="BJ61">
        <v>66.900000000000006</v>
      </c>
      <c r="BK61">
        <v>62.4</v>
      </c>
      <c r="BL61">
        <v>59.8</v>
      </c>
      <c r="BM61">
        <v>57.5</v>
      </c>
      <c r="BN61">
        <v>56.7</v>
      </c>
      <c r="BO61">
        <v>55.2</v>
      </c>
      <c r="DL61">
        <v>20</v>
      </c>
      <c r="DM61">
        <v>20</v>
      </c>
    </row>
    <row r="62" spans="1:117" x14ac:dyDescent="0.25">
      <c r="A62" t="s">
        <v>62</v>
      </c>
      <c r="B62" t="s">
        <v>209</v>
      </c>
      <c r="C62" t="s">
        <v>61</v>
      </c>
      <c r="D62" t="s">
        <v>61</v>
      </c>
      <c r="E62" t="s">
        <v>61</v>
      </c>
      <c r="F62" t="s">
        <v>61</v>
      </c>
      <c r="G62" t="s">
        <v>61</v>
      </c>
      <c r="H62" t="s">
        <v>101</v>
      </c>
      <c r="I62" t="s">
        <v>211</v>
      </c>
      <c r="J62" s="20">
        <v>43985</v>
      </c>
      <c r="K62" s="26">
        <v>20</v>
      </c>
      <c r="L62" s="26">
        <v>20</v>
      </c>
      <c r="M62">
        <v>15</v>
      </c>
      <c r="N62">
        <v>15</v>
      </c>
      <c r="O62">
        <v>0</v>
      </c>
      <c r="P62">
        <v>0</v>
      </c>
      <c r="Q62">
        <v>0</v>
      </c>
      <c r="R62">
        <v>1</v>
      </c>
      <c r="S62" s="26">
        <v>1</v>
      </c>
      <c r="AR62">
        <v>55.9</v>
      </c>
      <c r="AS62">
        <v>56.6</v>
      </c>
      <c r="AT62">
        <v>55.2</v>
      </c>
      <c r="AU62">
        <v>54.8</v>
      </c>
      <c r="AV62">
        <v>54</v>
      </c>
      <c r="AW62">
        <v>54</v>
      </c>
      <c r="AX62">
        <v>54.1</v>
      </c>
      <c r="AY62">
        <v>58.4</v>
      </c>
      <c r="AZ62">
        <v>63.5</v>
      </c>
      <c r="BA62">
        <v>65.400000000000006</v>
      </c>
      <c r="BB62">
        <v>64.900000000000006</v>
      </c>
      <c r="BC62">
        <v>69.099999999999994</v>
      </c>
      <c r="BD62">
        <v>71.3</v>
      </c>
      <c r="BE62">
        <v>70.099999999999994</v>
      </c>
      <c r="BF62">
        <v>69.5</v>
      </c>
      <c r="BG62">
        <v>70.400000000000006</v>
      </c>
      <c r="BH62">
        <v>71.599999999999994</v>
      </c>
      <c r="BI62">
        <v>67.3</v>
      </c>
      <c r="BJ62">
        <v>66.900000000000006</v>
      </c>
      <c r="BK62">
        <v>62.4</v>
      </c>
      <c r="BL62">
        <v>59.8</v>
      </c>
      <c r="BM62">
        <v>57.5</v>
      </c>
      <c r="BN62">
        <v>56.7</v>
      </c>
      <c r="BO62">
        <v>55.2</v>
      </c>
      <c r="DL62">
        <v>20</v>
      </c>
      <c r="DM62">
        <v>20</v>
      </c>
    </row>
    <row r="63" spans="1:117" x14ac:dyDescent="0.25">
      <c r="A63" t="s">
        <v>62</v>
      </c>
      <c r="B63" t="s">
        <v>212</v>
      </c>
      <c r="C63" t="s">
        <v>61</v>
      </c>
      <c r="D63" t="s">
        <v>61</v>
      </c>
      <c r="E63" t="s">
        <v>33</v>
      </c>
      <c r="F63" t="s">
        <v>61</v>
      </c>
      <c r="G63" t="s">
        <v>61</v>
      </c>
      <c r="H63" t="s">
        <v>61</v>
      </c>
      <c r="I63" t="s">
        <v>211</v>
      </c>
      <c r="J63" s="20">
        <v>43985</v>
      </c>
      <c r="K63" s="26">
        <v>20</v>
      </c>
      <c r="L63" s="26">
        <v>20</v>
      </c>
      <c r="M63">
        <v>20</v>
      </c>
      <c r="N63">
        <v>20</v>
      </c>
      <c r="O63">
        <v>0</v>
      </c>
      <c r="P63">
        <v>1</v>
      </c>
      <c r="Q63">
        <v>0</v>
      </c>
      <c r="R63">
        <v>1</v>
      </c>
      <c r="S63" s="26">
        <v>1</v>
      </c>
      <c r="AR63">
        <v>55.9</v>
      </c>
      <c r="AS63">
        <v>56.6</v>
      </c>
      <c r="AT63">
        <v>55.2</v>
      </c>
      <c r="AU63">
        <v>54.8</v>
      </c>
      <c r="AV63">
        <v>54</v>
      </c>
      <c r="AW63">
        <v>54</v>
      </c>
      <c r="AX63">
        <v>54.1</v>
      </c>
      <c r="AY63">
        <v>58.4</v>
      </c>
      <c r="AZ63">
        <v>63.5</v>
      </c>
      <c r="BA63">
        <v>65.400000000000006</v>
      </c>
      <c r="BB63">
        <v>64.900000000000006</v>
      </c>
      <c r="BC63">
        <v>69.099999999999994</v>
      </c>
      <c r="BD63">
        <v>71.3</v>
      </c>
      <c r="BE63">
        <v>70.099999999999994</v>
      </c>
      <c r="BF63">
        <v>69.5</v>
      </c>
      <c r="BG63">
        <v>70.400000000000006</v>
      </c>
      <c r="BH63">
        <v>71.599999999999994</v>
      </c>
      <c r="BI63">
        <v>67.3</v>
      </c>
      <c r="BJ63">
        <v>66.900000000000006</v>
      </c>
      <c r="BK63">
        <v>62.4</v>
      </c>
      <c r="BL63">
        <v>59.8</v>
      </c>
      <c r="BM63">
        <v>57.5</v>
      </c>
      <c r="BN63">
        <v>56.7</v>
      </c>
      <c r="BO63">
        <v>55.2</v>
      </c>
      <c r="DL63">
        <v>20</v>
      </c>
      <c r="DM63">
        <v>20</v>
      </c>
    </row>
    <row r="64" spans="1:117" x14ac:dyDescent="0.25">
      <c r="A64" t="s">
        <v>62</v>
      </c>
      <c r="B64" t="s">
        <v>61</v>
      </c>
      <c r="C64" t="s">
        <v>61</v>
      </c>
      <c r="D64" t="s">
        <v>61</v>
      </c>
      <c r="E64" t="s">
        <v>61</v>
      </c>
      <c r="F64" t="s">
        <v>61</v>
      </c>
      <c r="G64" t="s">
        <v>61</v>
      </c>
      <c r="H64" t="s">
        <v>61</v>
      </c>
      <c r="I64" t="s">
        <v>211</v>
      </c>
      <c r="J64" s="20">
        <v>43985</v>
      </c>
      <c r="K64" s="26">
        <v>20</v>
      </c>
      <c r="L64" s="26">
        <v>20</v>
      </c>
      <c r="M64">
        <v>20</v>
      </c>
      <c r="N64">
        <v>20</v>
      </c>
      <c r="O64">
        <v>0</v>
      </c>
      <c r="P64">
        <v>1</v>
      </c>
      <c r="Q64">
        <v>0</v>
      </c>
      <c r="R64">
        <v>1</v>
      </c>
      <c r="S64" s="26">
        <v>1</v>
      </c>
      <c r="AR64">
        <v>55.9</v>
      </c>
      <c r="AS64">
        <v>56.6</v>
      </c>
      <c r="AT64">
        <v>55.2</v>
      </c>
      <c r="AU64">
        <v>54.8</v>
      </c>
      <c r="AV64">
        <v>54</v>
      </c>
      <c r="AW64">
        <v>54</v>
      </c>
      <c r="AX64">
        <v>54.1</v>
      </c>
      <c r="AY64">
        <v>58.4</v>
      </c>
      <c r="AZ64">
        <v>63.5</v>
      </c>
      <c r="BA64">
        <v>65.400000000000006</v>
      </c>
      <c r="BB64">
        <v>64.900000000000006</v>
      </c>
      <c r="BC64">
        <v>69.099999999999994</v>
      </c>
      <c r="BD64">
        <v>71.3</v>
      </c>
      <c r="BE64">
        <v>70.099999999999994</v>
      </c>
      <c r="BF64">
        <v>69.5</v>
      </c>
      <c r="BG64">
        <v>70.400000000000006</v>
      </c>
      <c r="BH64">
        <v>71.599999999999994</v>
      </c>
      <c r="BI64">
        <v>67.3</v>
      </c>
      <c r="BJ64">
        <v>66.900000000000006</v>
      </c>
      <c r="BK64">
        <v>62.4</v>
      </c>
      <c r="BL64">
        <v>59.8</v>
      </c>
      <c r="BM64">
        <v>57.5</v>
      </c>
      <c r="BN64">
        <v>56.7</v>
      </c>
      <c r="BO64">
        <v>55.2</v>
      </c>
      <c r="DL64">
        <v>20</v>
      </c>
      <c r="DM64">
        <v>20</v>
      </c>
    </row>
    <row r="65" spans="1:117" x14ac:dyDescent="0.25">
      <c r="A65" t="s">
        <v>62</v>
      </c>
      <c r="B65" t="s">
        <v>196</v>
      </c>
      <c r="C65" t="s">
        <v>61</v>
      </c>
      <c r="D65" t="s">
        <v>61</v>
      </c>
      <c r="E65" t="s">
        <v>61</v>
      </c>
      <c r="F65" t="s">
        <v>97</v>
      </c>
      <c r="G65" t="s">
        <v>61</v>
      </c>
      <c r="H65" t="s">
        <v>61</v>
      </c>
      <c r="I65" t="s">
        <v>211</v>
      </c>
      <c r="J65" s="20">
        <v>43985</v>
      </c>
      <c r="K65" s="26">
        <v>20</v>
      </c>
      <c r="L65" s="26">
        <v>20</v>
      </c>
      <c r="M65">
        <v>13</v>
      </c>
      <c r="N65">
        <v>13</v>
      </c>
      <c r="O65">
        <v>0</v>
      </c>
      <c r="P65">
        <v>0</v>
      </c>
      <c r="Q65">
        <v>1</v>
      </c>
      <c r="R65">
        <v>1</v>
      </c>
      <c r="S65" s="26">
        <v>1</v>
      </c>
      <c r="AR65">
        <v>56.115380000000002</v>
      </c>
      <c r="AS65">
        <v>56.846150000000002</v>
      </c>
      <c r="AT65">
        <v>55.384619999999998</v>
      </c>
      <c r="AU65">
        <v>54.923079999999999</v>
      </c>
      <c r="AV65">
        <v>54.153849999999998</v>
      </c>
      <c r="AW65">
        <v>54.153849999999998</v>
      </c>
      <c r="AX65">
        <v>54.26923</v>
      </c>
      <c r="AY65">
        <v>58.538460000000001</v>
      </c>
      <c r="AZ65">
        <v>63.5</v>
      </c>
      <c r="BA65">
        <v>65.384609999999995</v>
      </c>
      <c r="BB65">
        <v>64.961539999999999</v>
      </c>
      <c r="BC65">
        <v>69.115390000000005</v>
      </c>
      <c r="BD65">
        <v>71.346149999999994</v>
      </c>
      <c r="BE65">
        <v>70.346149999999994</v>
      </c>
      <c r="BF65">
        <v>70.115390000000005</v>
      </c>
      <c r="BG65">
        <v>71</v>
      </c>
      <c r="BH65">
        <v>72.230770000000007</v>
      </c>
      <c r="BI65">
        <v>68.038460000000001</v>
      </c>
      <c r="BJ65">
        <v>67.5</v>
      </c>
      <c r="BK65">
        <v>62.923079999999999</v>
      </c>
      <c r="BL65">
        <v>60.153849999999998</v>
      </c>
      <c r="BM65">
        <v>57.807690000000001</v>
      </c>
      <c r="BN65">
        <v>56.961539999999999</v>
      </c>
      <c r="BO65">
        <v>55.384619999999998</v>
      </c>
      <c r="DL65">
        <v>20</v>
      </c>
      <c r="DM65">
        <v>20</v>
      </c>
    </row>
    <row r="66" spans="1:117" x14ac:dyDescent="0.25">
      <c r="A66" t="s">
        <v>62</v>
      </c>
      <c r="B66" t="s">
        <v>197</v>
      </c>
      <c r="C66" t="s">
        <v>61</v>
      </c>
      <c r="D66" t="s">
        <v>61</v>
      </c>
      <c r="E66" t="s">
        <v>61</v>
      </c>
      <c r="F66" t="s">
        <v>98</v>
      </c>
      <c r="G66" t="s">
        <v>61</v>
      </c>
      <c r="H66" t="s">
        <v>61</v>
      </c>
      <c r="I66" t="s">
        <v>202</v>
      </c>
      <c r="J66" s="20">
        <v>44025</v>
      </c>
      <c r="K66" s="26">
        <v>21</v>
      </c>
      <c r="L66" s="26">
        <v>21</v>
      </c>
      <c r="M66">
        <v>1</v>
      </c>
      <c r="N66">
        <v>1</v>
      </c>
      <c r="O66">
        <v>0</v>
      </c>
      <c r="P66">
        <v>0</v>
      </c>
      <c r="Q66">
        <v>1</v>
      </c>
      <c r="R66">
        <v>0</v>
      </c>
      <c r="S66" s="26">
        <v>1</v>
      </c>
      <c r="AR66">
        <v>54.5</v>
      </c>
      <c r="AS66">
        <v>56</v>
      </c>
      <c r="AT66">
        <v>56</v>
      </c>
      <c r="AU66">
        <v>56</v>
      </c>
      <c r="AV66">
        <v>55</v>
      </c>
      <c r="AW66">
        <v>55</v>
      </c>
      <c r="AX66">
        <v>55</v>
      </c>
      <c r="AY66">
        <v>55.5</v>
      </c>
      <c r="AZ66">
        <v>56</v>
      </c>
      <c r="BA66">
        <v>57</v>
      </c>
      <c r="BB66">
        <v>57</v>
      </c>
      <c r="BC66">
        <v>60.5</v>
      </c>
      <c r="BD66">
        <v>65</v>
      </c>
      <c r="BE66">
        <v>64.5</v>
      </c>
      <c r="BF66">
        <v>63.5</v>
      </c>
      <c r="BG66">
        <v>63</v>
      </c>
      <c r="BH66">
        <v>63.5</v>
      </c>
      <c r="BI66">
        <v>63</v>
      </c>
      <c r="BJ66">
        <v>62.5</v>
      </c>
      <c r="BK66">
        <v>61</v>
      </c>
      <c r="BL66">
        <v>59.5</v>
      </c>
      <c r="BM66">
        <v>56.5</v>
      </c>
      <c r="BN66">
        <v>54.5</v>
      </c>
      <c r="BO66">
        <v>53.5</v>
      </c>
      <c r="DL66">
        <v>21</v>
      </c>
      <c r="DM66">
        <v>21</v>
      </c>
    </row>
    <row r="67" spans="1:117" x14ac:dyDescent="0.25">
      <c r="A67" t="s">
        <v>62</v>
      </c>
      <c r="B67" t="s">
        <v>212</v>
      </c>
      <c r="C67" t="s">
        <v>61</v>
      </c>
      <c r="D67" t="s">
        <v>61</v>
      </c>
      <c r="E67" t="s">
        <v>33</v>
      </c>
      <c r="F67" t="s">
        <v>61</v>
      </c>
      <c r="G67" t="s">
        <v>61</v>
      </c>
      <c r="H67" t="s">
        <v>61</v>
      </c>
      <c r="I67" t="s">
        <v>202</v>
      </c>
      <c r="J67" s="20">
        <v>44025</v>
      </c>
      <c r="K67" s="26">
        <v>21</v>
      </c>
      <c r="L67" s="26">
        <v>21</v>
      </c>
      <c r="M67">
        <v>6</v>
      </c>
      <c r="N67">
        <v>6</v>
      </c>
      <c r="O67">
        <v>0</v>
      </c>
      <c r="P67">
        <v>0</v>
      </c>
      <c r="Q67">
        <v>1</v>
      </c>
      <c r="R67">
        <v>1</v>
      </c>
      <c r="S67" s="26">
        <v>1</v>
      </c>
      <c r="AR67">
        <v>54.5</v>
      </c>
      <c r="AS67">
        <v>56</v>
      </c>
      <c r="AT67">
        <v>56</v>
      </c>
      <c r="AU67">
        <v>56</v>
      </c>
      <c r="AV67">
        <v>55</v>
      </c>
      <c r="AW67">
        <v>55</v>
      </c>
      <c r="AX67">
        <v>55</v>
      </c>
      <c r="AY67">
        <v>55.5</v>
      </c>
      <c r="AZ67">
        <v>56</v>
      </c>
      <c r="BA67">
        <v>57</v>
      </c>
      <c r="BB67">
        <v>57</v>
      </c>
      <c r="BC67">
        <v>60.5</v>
      </c>
      <c r="BD67">
        <v>65</v>
      </c>
      <c r="BE67">
        <v>64.5</v>
      </c>
      <c r="BF67">
        <v>63.5</v>
      </c>
      <c r="BG67">
        <v>63</v>
      </c>
      <c r="BH67">
        <v>63.5</v>
      </c>
      <c r="BI67">
        <v>63</v>
      </c>
      <c r="BJ67">
        <v>62.5</v>
      </c>
      <c r="BK67">
        <v>61</v>
      </c>
      <c r="BL67">
        <v>59.5</v>
      </c>
      <c r="BM67">
        <v>56.5</v>
      </c>
      <c r="BN67">
        <v>54.5</v>
      </c>
      <c r="BO67">
        <v>53.5</v>
      </c>
      <c r="DL67">
        <v>21</v>
      </c>
      <c r="DM67">
        <v>21</v>
      </c>
    </row>
    <row r="68" spans="1:117" x14ac:dyDescent="0.25">
      <c r="A68" t="s">
        <v>62</v>
      </c>
      <c r="B68" t="s">
        <v>61</v>
      </c>
      <c r="C68" t="s">
        <v>61</v>
      </c>
      <c r="D68" t="s">
        <v>61</v>
      </c>
      <c r="E68" t="s">
        <v>61</v>
      </c>
      <c r="F68" t="s">
        <v>61</v>
      </c>
      <c r="G68" t="s">
        <v>61</v>
      </c>
      <c r="H68" t="s">
        <v>61</v>
      </c>
      <c r="I68" t="s">
        <v>202</v>
      </c>
      <c r="J68" s="20">
        <v>44025</v>
      </c>
      <c r="K68" s="26">
        <v>21</v>
      </c>
      <c r="L68" s="26">
        <v>21</v>
      </c>
      <c r="M68">
        <v>7</v>
      </c>
      <c r="N68">
        <v>7</v>
      </c>
      <c r="O68">
        <v>0</v>
      </c>
      <c r="P68">
        <v>0</v>
      </c>
      <c r="Q68">
        <v>1</v>
      </c>
      <c r="R68">
        <v>1</v>
      </c>
      <c r="S68" s="26">
        <v>1</v>
      </c>
      <c r="AR68">
        <v>54.5</v>
      </c>
      <c r="AS68">
        <v>56</v>
      </c>
      <c r="AT68">
        <v>56</v>
      </c>
      <c r="AU68">
        <v>56</v>
      </c>
      <c r="AV68">
        <v>55</v>
      </c>
      <c r="AW68">
        <v>55</v>
      </c>
      <c r="AX68">
        <v>55</v>
      </c>
      <c r="AY68">
        <v>55.5</v>
      </c>
      <c r="AZ68">
        <v>56</v>
      </c>
      <c r="BA68">
        <v>57</v>
      </c>
      <c r="BB68">
        <v>57</v>
      </c>
      <c r="BC68">
        <v>60.5</v>
      </c>
      <c r="BD68">
        <v>65</v>
      </c>
      <c r="BE68">
        <v>64.5</v>
      </c>
      <c r="BF68">
        <v>63.5</v>
      </c>
      <c r="BG68">
        <v>63</v>
      </c>
      <c r="BH68">
        <v>63.5</v>
      </c>
      <c r="BI68">
        <v>63</v>
      </c>
      <c r="BJ68">
        <v>62.5</v>
      </c>
      <c r="BK68">
        <v>61</v>
      </c>
      <c r="BL68">
        <v>59.5</v>
      </c>
      <c r="BM68">
        <v>56.5</v>
      </c>
      <c r="BN68">
        <v>54.5</v>
      </c>
      <c r="BO68">
        <v>53.5</v>
      </c>
      <c r="CN68" s="22"/>
      <c r="CO68" s="22"/>
      <c r="CP68" s="22"/>
      <c r="CQ68" s="22"/>
      <c r="CR68" s="22"/>
      <c r="CS68" s="22"/>
      <c r="CT68" s="22"/>
      <c r="CU68" s="22"/>
      <c r="CV68" s="22"/>
      <c r="CW68" s="22"/>
      <c r="CX68" s="22"/>
      <c r="CY68" s="22"/>
      <c r="CZ68" s="22"/>
      <c r="DA68" s="22"/>
      <c r="DB68" s="22"/>
      <c r="DC68" s="22"/>
      <c r="DD68" s="22"/>
      <c r="DE68" s="22"/>
      <c r="DF68" s="22"/>
      <c r="DG68" s="22"/>
      <c r="DH68" s="22"/>
      <c r="DI68" s="22"/>
      <c r="DJ68" s="22"/>
      <c r="DK68" s="22"/>
      <c r="DL68">
        <v>21</v>
      </c>
      <c r="DM68">
        <v>21</v>
      </c>
    </row>
    <row r="69" spans="1:117" x14ac:dyDescent="0.25">
      <c r="A69" t="s">
        <v>62</v>
      </c>
      <c r="B69" t="s">
        <v>216</v>
      </c>
      <c r="C69" t="s">
        <v>61</v>
      </c>
      <c r="D69" t="s">
        <v>61</v>
      </c>
      <c r="E69" t="s">
        <v>61</v>
      </c>
      <c r="F69" t="s">
        <v>61</v>
      </c>
      <c r="G69" t="s">
        <v>61</v>
      </c>
      <c r="H69" t="s">
        <v>102</v>
      </c>
      <c r="I69" t="s">
        <v>202</v>
      </c>
      <c r="J69" s="20">
        <v>44025</v>
      </c>
      <c r="K69" s="26">
        <v>21</v>
      </c>
      <c r="L69" s="26">
        <v>21</v>
      </c>
      <c r="M69">
        <v>2</v>
      </c>
      <c r="N69">
        <v>2</v>
      </c>
      <c r="O69">
        <v>0</v>
      </c>
      <c r="P69">
        <v>0</v>
      </c>
      <c r="Q69">
        <v>1</v>
      </c>
      <c r="R69">
        <v>1</v>
      </c>
      <c r="S69" s="26">
        <v>1</v>
      </c>
      <c r="AR69">
        <v>54.5</v>
      </c>
      <c r="AS69">
        <v>56</v>
      </c>
      <c r="AT69">
        <v>56</v>
      </c>
      <c r="AU69">
        <v>56</v>
      </c>
      <c r="AV69">
        <v>55</v>
      </c>
      <c r="AW69">
        <v>55</v>
      </c>
      <c r="AX69">
        <v>55</v>
      </c>
      <c r="AY69">
        <v>55.5</v>
      </c>
      <c r="AZ69">
        <v>56</v>
      </c>
      <c r="BA69">
        <v>57</v>
      </c>
      <c r="BB69">
        <v>57</v>
      </c>
      <c r="BC69">
        <v>60.5</v>
      </c>
      <c r="BD69">
        <v>65</v>
      </c>
      <c r="BE69">
        <v>64.5</v>
      </c>
      <c r="BF69">
        <v>63.5</v>
      </c>
      <c r="BG69">
        <v>63</v>
      </c>
      <c r="BH69">
        <v>63.5</v>
      </c>
      <c r="BI69">
        <v>63</v>
      </c>
      <c r="BJ69">
        <v>62.5</v>
      </c>
      <c r="BK69">
        <v>61</v>
      </c>
      <c r="BL69">
        <v>59.5</v>
      </c>
      <c r="BM69">
        <v>56.5</v>
      </c>
      <c r="BN69">
        <v>54.5</v>
      </c>
      <c r="BO69">
        <v>53.5</v>
      </c>
      <c r="DL69">
        <v>21</v>
      </c>
      <c r="DM69">
        <v>21</v>
      </c>
    </row>
    <row r="70" spans="1:117" x14ac:dyDescent="0.25">
      <c r="A70" t="s">
        <v>62</v>
      </c>
      <c r="B70" t="s">
        <v>219</v>
      </c>
      <c r="C70" t="s">
        <v>61</v>
      </c>
      <c r="D70" t="s">
        <v>61</v>
      </c>
      <c r="E70" t="s">
        <v>61</v>
      </c>
      <c r="F70" t="s">
        <v>61</v>
      </c>
      <c r="G70" t="s">
        <v>97</v>
      </c>
      <c r="H70" t="s">
        <v>61</v>
      </c>
      <c r="I70" t="s">
        <v>202</v>
      </c>
      <c r="J70" s="20">
        <v>44025</v>
      </c>
      <c r="K70" s="26">
        <v>21</v>
      </c>
      <c r="L70" s="26">
        <v>21</v>
      </c>
      <c r="M70">
        <v>7</v>
      </c>
      <c r="N70">
        <v>7</v>
      </c>
      <c r="O70">
        <v>0</v>
      </c>
      <c r="P70">
        <v>0</v>
      </c>
      <c r="Q70">
        <v>1</v>
      </c>
      <c r="R70">
        <v>1</v>
      </c>
      <c r="S70" s="26">
        <v>1</v>
      </c>
      <c r="AR70">
        <v>54.5</v>
      </c>
      <c r="AS70">
        <v>56</v>
      </c>
      <c r="AT70">
        <v>56</v>
      </c>
      <c r="AU70">
        <v>56</v>
      </c>
      <c r="AV70">
        <v>55</v>
      </c>
      <c r="AW70">
        <v>55</v>
      </c>
      <c r="AX70">
        <v>55</v>
      </c>
      <c r="AY70">
        <v>55.5</v>
      </c>
      <c r="AZ70">
        <v>56</v>
      </c>
      <c r="BA70">
        <v>57</v>
      </c>
      <c r="BB70">
        <v>57</v>
      </c>
      <c r="BC70">
        <v>60.5</v>
      </c>
      <c r="BD70">
        <v>65</v>
      </c>
      <c r="BE70">
        <v>64.5</v>
      </c>
      <c r="BF70">
        <v>63.5</v>
      </c>
      <c r="BG70">
        <v>63</v>
      </c>
      <c r="BH70">
        <v>63.5</v>
      </c>
      <c r="BI70">
        <v>63</v>
      </c>
      <c r="BJ70">
        <v>62.5</v>
      </c>
      <c r="BK70">
        <v>61</v>
      </c>
      <c r="BL70">
        <v>59.5</v>
      </c>
      <c r="BM70">
        <v>56.5</v>
      </c>
      <c r="BN70">
        <v>54.5</v>
      </c>
      <c r="BO70">
        <v>53.5</v>
      </c>
      <c r="DL70">
        <v>21</v>
      </c>
      <c r="DM70">
        <v>21</v>
      </c>
    </row>
    <row r="71" spans="1:117" x14ac:dyDescent="0.25">
      <c r="A71" t="s">
        <v>62</v>
      </c>
      <c r="B71" t="s">
        <v>209</v>
      </c>
      <c r="C71" t="s">
        <v>61</v>
      </c>
      <c r="D71" t="s">
        <v>61</v>
      </c>
      <c r="E71" t="s">
        <v>61</v>
      </c>
      <c r="F71" t="s">
        <v>61</v>
      </c>
      <c r="G71" t="s">
        <v>61</v>
      </c>
      <c r="H71" t="s">
        <v>101</v>
      </c>
      <c r="I71" t="s">
        <v>202</v>
      </c>
      <c r="J71" s="20">
        <v>44025</v>
      </c>
      <c r="K71" s="26">
        <v>21</v>
      </c>
      <c r="L71" s="26">
        <v>21</v>
      </c>
      <c r="M71">
        <v>4</v>
      </c>
      <c r="N71">
        <v>4</v>
      </c>
      <c r="O71">
        <v>0</v>
      </c>
      <c r="P71">
        <v>1</v>
      </c>
      <c r="Q71">
        <v>1</v>
      </c>
      <c r="R71">
        <v>1</v>
      </c>
      <c r="S71" s="26">
        <v>1</v>
      </c>
      <c r="AR71">
        <v>54.5</v>
      </c>
      <c r="AS71">
        <v>56</v>
      </c>
      <c r="AT71">
        <v>56</v>
      </c>
      <c r="AU71">
        <v>56</v>
      </c>
      <c r="AV71">
        <v>55</v>
      </c>
      <c r="AW71">
        <v>55</v>
      </c>
      <c r="AX71">
        <v>55</v>
      </c>
      <c r="AY71">
        <v>55.5</v>
      </c>
      <c r="AZ71">
        <v>56</v>
      </c>
      <c r="BA71">
        <v>57</v>
      </c>
      <c r="BB71">
        <v>57</v>
      </c>
      <c r="BC71">
        <v>60.5</v>
      </c>
      <c r="BD71">
        <v>65</v>
      </c>
      <c r="BE71">
        <v>64.5</v>
      </c>
      <c r="BF71">
        <v>63.5</v>
      </c>
      <c r="BG71">
        <v>63</v>
      </c>
      <c r="BH71">
        <v>63.5</v>
      </c>
      <c r="BI71">
        <v>63</v>
      </c>
      <c r="BJ71">
        <v>62.5</v>
      </c>
      <c r="BK71">
        <v>61</v>
      </c>
      <c r="BL71">
        <v>59.5</v>
      </c>
      <c r="BM71">
        <v>56.5</v>
      </c>
      <c r="BN71">
        <v>54.5</v>
      </c>
      <c r="BO71">
        <v>53.5</v>
      </c>
      <c r="DL71">
        <v>21</v>
      </c>
      <c r="DM71">
        <v>21</v>
      </c>
    </row>
    <row r="72" spans="1:117" x14ac:dyDescent="0.25">
      <c r="A72" t="s">
        <v>62</v>
      </c>
      <c r="B72" t="s">
        <v>196</v>
      </c>
      <c r="C72" t="s">
        <v>61</v>
      </c>
      <c r="D72" t="s">
        <v>61</v>
      </c>
      <c r="E72" t="s">
        <v>61</v>
      </c>
      <c r="F72" t="s">
        <v>97</v>
      </c>
      <c r="G72" t="s">
        <v>61</v>
      </c>
      <c r="H72" t="s">
        <v>61</v>
      </c>
      <c r="I72" t="s">
        <v>202</v>
      </c>
      <c r="J72" s="20">
        <v>44025</v>
      </c>
      <c r="K72" s="26">
        <v>21</v>
      </c>
      <c r="L72" s="26">
        <v>21</v>
      </c>
      <c r="M72">
        <v>6</v>
      </c>
      <c r="N72">
        <v>6</v>
      </c>
      <c r="O72">
        <v>0</v>
      </c>
      <c r="P72">
        <v>0</v>
      </c>
      <c r="Q72">
        <v>1</v>
      </c>
      <c r="R72">
        <v>1</v>
      </c>
      <c r="S72" s="26">
        <v>1</v>
      </c>
      <c r="AR72">
        <v>54.5</v>
      </c>
      <c r="AS72">
        <v>56</v>
      </c>
      <c r="AT72">
        <v>56</v>
      </c>
      <c r="AU72">
        <v>56</v>
      </c>
      <c r="AV72">
        <v>55</v>
      </c>
      <c r="AW72">
        <v>55</v>
      </c>
      <c r="AX72">
        <v>55</v>
      </c>
      <c r="AY72">
        <v>55.5</v>
      </c>
      <c r="AZ72">
        <v>56</v>
      </c>
      <c r="BA72">
        <v>57</v>
      </c>
      <c r="BB72">
        <v>57</v>
      </c>
      <c r="BC72">
        <v>60.5</v>
      </c>
      <c r="BD72">
        <v>65</v>
      </c>
      <c r="BE72">
        <v>64.5</v>
      </c>
      <c r="BF72">
        <v>63.5</v>
      </c>
      <c r="BG72">
        <v>63</v>
      </c>
      <c r="BH72">
        <v>63.5</v>
      </c>
      <c r="BI72">
        <v>63</v>
      </c>
      <c r="BJ72">
        <v>62.5</v>
      </c>
      <c r="BK72">
        <v>61</v>
      </c>
      <c r="BL72">
        <v>59.5</v>
      </c>
      <c r="BM72">
        <v>56.5</v>
      </c>
      <c r="BN72">
        <v>54.5</v>
      </c>
      <c r="BO72">
        <v>53.5</v>
      </c>
      <c r="DL72">
        <v>21</v>
      </c>
      <c r="DM72">
        <v>21</v>
      </c>
    </row>
    <row r="73" spans="1:117" x14ac:dyDescent="0.25">
      <c r="A73" t="s">
        <v>62</v>
      </c>
      <c r="B73" t="s">
        <v>227</v>
      </c>
      <c r="C73" t="s">
        <v>41</v>
      </c>
      <c r="D73" t="s">
        <v>61</v>
      </c>
      <c r="E73" t="s">
        <v>61</v>
      </c>
      <c r="F73" t="s">
        <v>61</v>
      </c>
      <c r="G73" t="s">
        <v>61</v>
      </c>
      <c r="H73" t="s">
        <v>61</v>
      </c>
      <c r="I73" t="s">
        <v>202</v>
      </c>
      <c r="J73" s="20">
        <v>44025</v>
      </c>
      <c r="K73" s="26">
        <v>21</v>
      </c>
      <c r="L73" s="26">
        <v>21</v>
      </c>
      <c r="M73">
        <v>7</v>
      </c>
      <c r="N73">
        <v>7</v>
      </c>
      <c r="O73">
        <v>0</v>
      </c>
      <c r="P73">
        <v>0</v>
      </c>
      <c r="Q73">
        <v>1</v>
      </c>
      <c r="R73">
        <v>1</v>
      </c>
      <c r="S73" s="26">
        <v>1</v>
      </c>
      <c r="AR73">
        <v>54.5</v>
      </c>
      <c r="AS73">
        <v>56</v>
      </c>
      <c r="AT73">
        <v>56</v>
      </c>
      <c r="AU73">
        <v>56</v>
      </c>
      <c r="AV73">
        <v>55</v>
      </c>
      <c r="AW73">
        <v>55</v>
      </c>
      <c r="AX73">
        <v>55</v>
      </c>
      <c r="AY73">
        <v>55.5</v>
      </c>
      <c r="AZ73">
        <v>56</v>
      </c>
      <c r="BA73">
        <v>57</v>
      </c>
      <c r="BB73">
        <v>57</v>
      </c>
      <c r="BC73">
        <v>60.5</v>
      </c>
      <c r="BD73">
        <v>65</v>
      </c>
      <c r="BE73">
        <v>64.5</v>
      </c>
      <c r="BF73">
        <v>63.5</v>
      </c>
      <c r="BG73">
        <v>63</v>
      </c>
      <c r="BH73">
        <v>63.5</v>
      </c>
      <c r="BI73">
        <v>63</v>
      </c>
      <c r="BJ73">
        <v>62.5</v>
      </c>
      <c r="BK73">
        <v>61</v>
      </c>
      <c r="BL73">
        <v>59.5</v>
      </c>
      <c r="BM73">
        <v>56.5</v>
      </c>
      <c r="BN73">
        <v>54.5</v>
      </c>
      <c r="BO73">
        <v>53.5</v>
      </c>
      <c r="DL73">
        <v>21</v>
      </c>
      <c r="DM73">
        <v>21</v>
      </c>
    </row>
    <row r="74" spans="1:117" x14ac:dyDescent="0.25">
      <c r="A74" t="s">
        <v>62</v>
      </c>
      <c r="B74" t="s">
        <v>213</v>
      </c>
      <c r="C74" t="s">
        <v>61</v>
      </c>
      <c r="D74" t="s">
        <v>61</v>
      </c>
      <c r="E74" t="s">
        <v>37</v>
      </c>
      <c r="F74" t="s">
        <v>61</v>
      </c>
      <c r="G74" t="s">
        <v>61</v>
      </c>
      <c r="H74" t="s">
        <v>61</v>
      </c>
      <c r="I74" t="s">
        <v>202</v>
      </c>
      <c r="J74" s="20">
        <v>44025</v>
      </c>
      <c r="K74" s="26">
        <v>21</v>
      </c>
      <c r="L74" s="26">
        <v>21</v>
      </c>
      <c r="M74">
        <v>1</v>
      </c>
      <c r="N74">
        <v>1</v>
      </c>
      <c r="O74">
        <v>0</v>
      </c>
      <c r="P74">
        <v>0</v>
      </c>
      <c r="Q74">
        <v>1</v>
      </c>
      <c r="R74">
        <v>0</v>
      </c>
      <c r="S74" s="26">
        <v>1</v>
      </c>
      <c r="AR74">
        <v>54.5</v>
      </c>
      <c r="AS74">
        <v>56</v>
      </c>
      <c r="AT74">
        <v>56</v>
      </c>
      <c r="AU74">
        <v>56</v>
      </c>
      <c r="AV74">
        <v>55</v>
      </c>
      <c r="AW74">
        <v>55</v>
      </c>
      <c r="AX74">
        <v>55</v>
      </c>
      <c r="AY74">
        <v>55.5</v>
      </c>
      <c r="AZ74">
        <v>56</v>
      </c>
      <c r="BA74">
        <v>57</v>
      </c>
      <c r="BB74">
        <v>57</v>
      </c>
      <c r="BC74">
        <v>60.5</v>
      </c>
      <c r="BD74">
        <v>65</v>
      </c>
      <c r="BE74">
        <v>64.5</v>
      </c>
      <c r="BF74">
        <v>63.5</v>
      </c>
      <c r="BG74">
        <v>63</v>
      </c>
      <c r="BH74">
        <v>63.5</v>
      </c>
      <c r="BI74">
        <v>63</v>
      </c>
      <c r="BJ74">
        <v>62.5</v>
      </c>
      <c r="BK74">
        <v>61</v>
      </c>
      <c r="BL74">
        <v>59.5</v>
      </c>
      <c r="BM74">
        <v>56.5</v>
      </c>
      <c r="BN74">
        <v>54.5</v>
      </c>
      <c r="BO74">
        <v>53.5</v>
      </c>
      <c r="DL74">
        <v>21</v>
      </c>
      <c r="DM74">
        <v>21</v>
      </c>
    </row>
    <row r="75" spans="1:117" x14ac:dyDescent="0.25">
      <c r="A75" t="s">
        <v>62</v>
      </c>
      <c r="B75" t="s">
        <v>208</v>
      </c>
      <c r="C75" t="s">
        <v>61</v>
      </c>
      <c r="D75" t="s">
        <v>61</v>
      </c>
      <c r="E75" t="s">
        <v>61</v>
      </c>
      <c r="F75" t="s">
        <v>61</v>
      </c>
      <c r="G75" t="s">
        <v>61</v>
      </c>
      <c r="H75" t="s">
        <v>203</v>
      </c>
      <c r="I75" t="s">
        <v>202</v>
      </c>
      <c r="J75" s="20">
        <v>44025</v>
      </c>
      <c r="K75" s="26">
        <v>21</v>
      </c>
      <c r="L75" s="26">
        <v>21</v>
      </c>
      <c r="M75">
        <v>1</v>
      </c>
      <c r="N75">
        <v>1</v>
      </c>
      <c r="O75">
        <v>0</v>
      </c>
      <c r="P75">
        <v>0</v>
      </c>
      <c r="Q75">
        <v>1</v>
      </c>
      <c r="R75">
        <v>0</v>
      </c>
      <c r="S75" s="26">
        <v>1</v>
      </c>
      <c r="AR75">
        <v>54.5</v>
      </c>
      <c r="AS75">
        <v>56</v>
      </c>
      <c r="AT75">
        <v>56</v>
      </c>
      <c r="AU75">
        <v>56</v>
      </c>
      <c r="AV75">
        <v>55</v>
      </c>
      <c r="AW75">
        <v>55</v>
      </c>
      <c r="AX75">
        <v>55</v>
      </c>
      <c r="AY75">
        <v>55.5</v>
      </c>
      <c r="AZ75">
        <v>56</v>
      </c>
      <c r="BA75">
        <v>57</v>
      </c>
      <c r="BB75">
        <v>57</v>
      </c>
      <c r="BC75">
        <v>60.5</v>
      </c>
      <c r="BD75">
        <v>65</v>
      </c>
      <c r="BE75">
        <v>64.5</v>
      </c>
      <c r="BF75">
        <v>63.5</v>
      </c>
      <c r="BG75">
        <v>63</v>
      </c>
      <c r="BH75">
        <v>63.5</v>
      </c>
      <c r="BI75">
        <v>63</v>
      </c>
      <c r="BJ75">
        <v>62.5</v>
      </c>
      <c r="BK75">
        <v>61</v>
      </c>
      <c r="BL75">
        <v>59.5</v>
      </c>
      <c r="BM75">
        <v>56.5</v>
      </c>
      <c r="BN75">
        <v>54.5</v>
      </c>
      <c r="BO75">
        <v>53.5</v>
      </c>
      <c r="DL75">
        <v>21</v>
      </c>
      <c r="DM75">
        <v>21</v>
      </c>
    </row>
    <row r="76" spans="1:117" x14ac:dyDescent="0.25">
      <c r="A76" t="s">
        <v>62</v>
      </c>
      <c r="B76" t="s">
        <v>226</v>
      </c>
      <c r="C76" t="s">
        <v>61</v>
      </c>
      <c r="D76" t="s">
        <v>42</v>
      </c>
      <c r="E76" t="s">
        <v>61</v>
      </c>
      <c r="F76" t="s">
        <v>61</v>
      </c>
      <c r="G76" t="s">
        <v>61</v>
      </c>
      <c r="H76" t="s">
        <v>61</v>
      </c>
      <c r="I76" t="s">
        <v>202</v>
      </c>
      <c r="J76" s="20">
        <v>44025</v>
      </c>
      <c r="K76" s="26">
        <v>21</v>
      </c>
      <c r="L76" s="26">
        <v>21</v>
      </c>
      <c r="M76">
        <v>7</v>
      </c>
      <c r="N76">
        <v>7</v>
      </c>
      <c r="O76">
        <v>0</v>
      </c>
      <c r="P76">
        <v>0</v>
      </c>
      <c r="Q76">
        <v>1</v>
      </c>
      <c r="R76">
        <v>1</v>
      </c>
      <c r="S76" s="26">
        <v>1</v>
      </c>
      <c r="AR76">
        <v>54.5</v>
      </c>
      <c r="AS76">
        <v>56</v>
      </c>
      <c r="AT76">
        <v>56</v>
      </c>
      <c r="AU76">
        <v>56</v>
      </c>
      <c r="AV76">
        <v>55</v>
      </c>
      <c r="AW76">
        <v>55</v>
      </c>
      <c r="AX76">
        <v>55</v>
      </c>
      <c r="AY76">
        <v>55.5</v>
      </c>
      <c r="AZ76">
        <v>56</v>
      </c>
      <c r="BA76">
        <v>57</v>
      </c>
      <c r="BB76">
        <v>57</v>
      </c>
      <c r="BC76">
        <v>60.5</v>
      </c>
      <c r="BD76">
        <v>65</v>
      </c>
      <c r="BE76">
        <v>64.5</v>
      </c>
      <c r="BF76">
        <v>63.5</v>
      </c>
      <c r="BG76">
        <v>63</v>
      </c>
      <c r="BH76">
        <v>63.5</v>
      </c>
      <c r="BI76">
        <v>63</v>
      </c>
      <c r="BJ76">
        <v>62.5</v>
      </c>
      <c r="BK76">
        <v>61</v>
      </c>
      <c r="BL76">
        <v>59.5</v>
      </c>
      <c r="BM76">
        <v>56.5</v>
      </c>
      <c r="BN76">
        <v>54.5</v>
      </c>
      <c r="BO76">
        <v>53.5</v>
      </c>
      <c r="DL76">
        <v>21</v>
      </c>
      <c r="DM76">
        <v>21</v>
      </c>
    </row>
    <row r="77" spans="1:117" x14ac:dyDescent="0.25">
      <c r="A77" t="s">
        <v>62</v>
      </c>
      <c r="B77" t="s">
        <v>216</v>
      </c>
      <c r="C77" t="s">
        <v>61</v>
      </c>
      <c r="D77" t="s">
        <v>61</v>
      </c>
      <c r="E77" t="s">
        <v>61</v>
      </c>
      <c r="F77" t="s">
        <v>61</v>
      </c>
      <c r="G77" t="s">
        <v>61</v>
      </c>
      <c r="H77" t="s">
        <v>102</v>
      </c>
      <c r="I77" t="s">
        <v>193</v>
      </c>
      <c r="J77" s="20">
        <v>44025</v>
      </c>
      <c r="K77" s="26">
        <v>21</v>
      </c>
      <c r="L77" s="26">
        <v>21</v>
      </c>
      <c r="M77">
        <v>2</v>
      </c>
      <c r="N77">
        <v>2</v>
      </c>
      <c r="O77">
        <v>0</v>
      </c>
      <c r="P77">
        <v>0</v>
      </c>
      <c r="Q77">
        <v>1</v>
      </c>
      <c r="R77">
        <v>1</v>
      </c>
      <c r="S77" s="26">
        <v>1</v>
      </c>
      <c r="AR77">
        <v>54.5</v>
      </c>
      <c r="AS77">
        <v>56</v>
      </c>
      <c r="AT77">
        <v>56</v>
      </c>
      <c r="AU77">
        <v>56</v>
      </c>
      <c r="AV77">
        <v>55</v>
      </c>
      <c r="AW77">
        <v>55</v>
      </c>
      <c r="AX77">
        <v>55</v>
      </c>
      <c r="AY77">
        <v>55.5</v>
      </c>
      <c r="AZ77">
        <v>56</v>
      </c>
      <c r="BA77">
        <v>57</v>
      </c>
      <c r="BB77">
        <v>57</v>
      </c>
      <c r="BC77">
        <v>60.5</v>
      </c>
      <c r="BD77">
        <v>65</v>
      </c>
      <c r="BE77">
        <v>64.5</v>
      </c>
      <c r="BF77">
        <v>63.5</v>
      </c>
      <c r="BG77">
        <v>63</v>
      </c>
      <c r="BH77">
        <v>63.5</v>
      </c>
      <c r="BI77">
        <v>63</v>
      </c>
      <c r="BJ77">
        <v>62.5</v>
      </c>
      <c r="BK77">
        <v>61</v>
      </c>
      <c r="BL77">
        <v>59.5</v>
      </c>
      <c r="BM77">
        <v>56.5</v>
      </c>
      <c r="BN77">
        <v>54.5</v>
      </c>
      <c r="BO77">
        <v>53.5</v>
      </c>
      <c r="DL77">
        <v>21</v>
      </c>
      <c r="DM77">
        <v>21</v>
      </c>
    </row>
    <row r="78" spans="1:117" x14ac:dyDescent="0.25">
      <c r="A78" t="s">
        <v>62</v>
      </c>
      <c r="B78" t="s">
        <v>227</v>
      </c>
      <c r="C78" t="s">
        <v>41</v>
      </c>
      <c r="D78" t="s">
        <v>61</v>
      </c>
      <c r="E78" t="s">
        <v>61</v>
      </c>
      <c r="F78" t="s">
        <v>61</v>
      </c>
      <c r="G78" t="s">
        <v>61</v>
      </c>
      <c r="H78" t="s">
        <v>61</v>
      </c>
      <c r="I78" t="s">
        <v>193</v>
      </c>
      <c r="J78" s="20">
        <v>44025</v>
      </c>
      <c r="K78" s="26">
        <v>21</v>
      </c>
      <c r="L78" s="26">
        <v>21</v>
      </c>
      <c r="M78">
        <v>7</v>
      </c>
      <c r="N78">
        <v>7</v>
      </c>
      <c r="O78">
        <v>0</v>
      </c>
      <c r="P78">
        <v>0</v>
      </c>
      <c r="Q78">
        <v>1</v>
      </c>
      <c r="R78">
        <v>1</v>
      </c>
      <c r="S78" s="26">
        <v>1</v>
      </c>
      <c r="AR78">
        <v>54.5</v>
      </c>
      <c r="AS78">
        <v>56</v>
      </c>
      <c r="AT78">
        <v>56</v>
      </c>
      <c r="AU78">
        <v>56</v>
      </c>
      <c r="AV78">
        <v>55</v>
      </c>
      <c r="AW78">
        <v>55</v>
      </c>
      <c r="AX78">
        <v>55</v>
      </c>
      <c r="AY78">
        <v>55.5</v>
      </c>
      <c r="AZ78">
        <v>56</v>
      </c>
      <c r="BA78">
        <v>57</v>
      </c>
      <c r="BB78">
        <v>57</v>
      </c>
      <c r="BC78">
        <v>60.5</v>
      </c>
      <c r="BD78">
        <v>65</v>
      </c>
      <c r="BE78">
        <v>64.5</v>
      </c>
      <c r="BF78">
        <v>63.5</v>
      </c>
      <c r="BG78">
        <v>63</v>
      </c>
      <c r="BH78">
        <v>63.5</v>
      </c>
      <c r="BI78">
        <v>63</v>
      </c>
      <c r="BJ78">
        <v>62.5</v>
      </c>
      <c r="BK78">
        <v>61</v>
      </c>
      <c r="BL78">
        <v>59.5</v>
      </c>
      <c r="BM78">
        <v>56.5</v>
      </c>
      <c r="BN78">
        <v>54.5</v>
      </c>
      <c r="BO78">
        <v>53.5</v>
      </c>
      <c r="DL78">
        <v>21</v>
      </c>
      <c r="DM78">
        <v>21</v>
      </c>
    </row>
    <row r="79" spans="1:117" x14ac:dyDescent="0.25">
      <c r="A79" t="s">
        <v>62</v>
      </c>
      <c r="B79" t="s">
        <v>226</v>
      </c>
      <c r="C79" t="s">
        <v>61</v>
      </c>
      <c r="D79" t="s">
        <v>42</v>
      </c>
      <c r="E79" t="s">
        <v>61</v>
      </c>
      <c r="F79" t="s">
        <v>61</v>
      </c>
      <c r="G79" t="s">
        <v>61</v>
      </c>
      <c r="H79" t="s">
        <v>61</v>
      </c>
      <c r="I79" t="s">
        <v>193</v>
      </c>
      <c r="J79" s="20">
        <v>44025</v>
      </c>
      <c r="K79" s="26">
        <v>21</v>
      </c>
      <c r="L79" s="26">
        <v>21</v>
      </c>
      <c r="M79">
        <v>7</v>
      </c>
      <c r="N79">
        <v>7</v>
      </c>
      <c r="O79">
        <v>0</v>
      </c>
      <c r="P79">
        <v>0</v>
      </c>
      <c r="Q79">
        <v>1</v>
      </c>
      <c r="R79">
        <v>1</v>
      </c>
      <c r="S79" s="26">
        <v>1</v>
      </c>
      <c r="AR79">
        <v>54.5</v>
      </c>
      <c r="AS79">
        <v>56</v>
      </c>
      <c r="AT79">
        <v>56</v>
      </c>
      <c r="AU79">
        <v>56</v>
      </c>
      <c r="AV79">
        <v>55</v>
      </c>
      <c r="AW79">
        <v>55</v>
      </c>
      <c r="AX79">
        <v>55</v>
      </c>
      <c r="AY79">
        <v>55.5</v>
      </c>
      <c r="AZ79">
        <v>56</v>
      </c>
      <c r="BA79">
        <v>57</v>
      </c>
      <c r="BB79">
        <v>57</v>
      </c>
      <c r="BC79">
        <v>60.5</v>
      </c>
      <c r="BD79">
        <v>65</v>
      </c>
      <c r="BE79">
        <v>64.5</v>
      </c>
      <c r="BF79">
        <v>63.5</v>
      </c>
      <c r="BG79">
        <v>63</v>
      </c>
      <c r="BH79">
        <v>63.5</v>
      </c>
      <c r="BI79">
        <v>63</v>
      </c>
      <c r="BJ79">
        <v>62.5</v>
      </c>
      <c r="BK79">
        <v>61</v>
      </c>
      <c r="BL79">
        <v>59.5</v>
      </c>
      <c r="BM79">
        <v>56.5</v>
      </c>
      <c r="BN79">
        <v>54.5</v>
      </c>
      <c r="BO79">
        <v>53.5</v>
      </c>
      <c r="DL79">
        <v>21</v>
      </c>
      <c r="DM79">
        <v>21</v>
      </c>
    </row>
    <row r="80" spans="1:117" x14ac:dyDescent="0.25">
      <c r="A80" t="s">
        <v>62</v>
      </c>
      <c r="B80" t="s">
        <v>212</v>
      </c>
      <c r="C80" t="s">
        <v>61</v>
      </c>
      <c r="D80" t="s">
        <v>61</v>
      </c>
      <c r="E80" t="s">
        <v>33</v>
      </c>
      <c r="F80" t="s">
        <v>61</v>
      </c>
      <c r="G80" t="s">
        <v>61</v>
      </c>
      <c r="H80" t="s">
        <v>61</v>
      </c>
      <c r="I80" t="s">
        <v>193</v>
      </c>
      <c r="J80" s="20">
        <v>44025</v>
      </c>
      <c r="K80" s="26">
        <v>21</v>
      </c>
      <c r="L80" s="26">
        <v>21</v>
      </c>
      <c r="M80">
        <v>6</v>
      </c>
      <c r="N80">
        <v>6</v>
      </c>
      <c r="O80">
        <v>0</v>
      </c>
      <c r="P80">
        <v>0</v>
      </c>
      <c r="Q80">
        <v>1</v>
      </c>
      <c r="R80">
        <v>1</v>
      </c>
      <c r="S80" s="26">
        <v>1</v>
      </c>
      <c r="AR80">
        <v>54.5</v>
      </c>
      <c r="AS80">
        <v>56</v>
      </c>
      <c r="AT80">
        <v>56</v>
      </c>
      <c r="AU80">
        <v>56</v>
      </c>
      <c r="AV80">
        <v>55</v>
      </c>
      <c r="AW80">
        <v>55</v>
      </c>
      <c r="AX80">
        <v>55</v>
      </c>
      <c r="AY80">
        <v>55.5</v>
      </c>
      <c r="AZ80">
        <v>56</v>
      </c>
      <c r="BA80">
        <v>57</v>
      </c>
      <c r="BB80">
        <v>57</v>
      </c>
      <c r="BC80">
        <v>60.5</v>
      </c>
      <c r="BD80">
        <v>65</v>
      </c>
      <c r="BE80">
        <v>64.5</v>
      </c>
      <c r="BF80">
        <v>63.5</v>
      </c>
      <c r="BG80">
        <v>63</v>
      </c>
      <c r="BH80">
        <v>63.5</v>
      </c>
      <c r="BI80">
        <v>63</v>
      </c>
      <c r="BJ80">
        <v>62.5</v>
      </c>
      <c r="BK80">
        <v>61</v>
      </c>
      <c r="BL80">
        <v>59.5</v>
      </c>
      <c r="BM80">
        <v>56.5</v>
      </c>
      <c r="BN80">
        <v>54.5</v>
      </c>
      <c r="BO80">
        <v>53.5</v>
      </c>
      <c r="DL80">
        <v>21</v>
      </c>
      <c r="DM80">
        <v>21</v>
      </c>
    </row>
    <row r="81" spans="1:117" x14ac:dyDescent="0.25">
      <c r="A81" t="s">
        <v>62</v>
      </c>
      <c r="B81" t="s">
        <v>209</v>
      </c>
      <c r="C81" t="s">
        <v>61</v>
      </c>
      <c r="D81" t="s">
        <v>61</v>
      </c>
      <c r="E81" t="s">
        <v>61</v>
      </c>
      <c r="F81" t="s">
        <v>61</v>
      </c>
      <c r="G81" t="s">
        <v>61</v>
      </c>
      <c r="H81" t="s">
        <v>101</v>
      </c>
      <c r="I81" t="s">
        <v>193</v>
      </c>
      <c r="J81" s="20">
        <v>44025</v>
      </c>
      <c r="K81" s="26">
        <v>21</v>
      </c>
      <c r="L81" s="26">
        <v>21</v>
      </c>
      <c r="M81">
        <v>4</v>
      </c>
      <c r="N81">
        <v>4</v>
      </c>
      <c r="O81">
        <v>0</v>
      </c>
      <c r="P81">
        <v>1</v>
      </c>
      <c r="Q81">
        <v>1</v>
      </c>
      <c r="R81">
        <v>1</v>
      </c>
      <c r="S81" s="26">
        <v>1</v>
      </c>
      <c r="AR81">
        <v>54.5</v>
      </c>
      <c r="AS81">
        <v>56</v>
      </c>
      <c r="AT81">
        <v>56</v>
      </c>
      <c r="AU81">
        <v>56</v>
      </c>
      <c r="AV81">
        <v>55</v>
      </c>
      <c r="AW81">
        <v>55</v>
      </c>
      <c r="AX81">
        <v>55</v>
      </c>
      <c r="AY81">
        <v>55.5</v>
      </c>
      <c r="AZ81">
        <v>56</v>
      </c>
      <c r="BA81">
        <v>57</v>
      </c>
      <c r="BB81">
        <v>57</v>
      </c>
      <c r="BC81">
        <v>60.5</v>
      </c>
      <c r="BD81">
        <v>65</v>
      </c>
      <c r="BE81">
        <v>64.5</v>
      </c>
      <c r="BF81">
        <v>63.5</v>
      </c>
      <c r="BG81">
        <v>63</v>
      </c>
      <c r="BH81">
        <v>63.5</v>
      </c>
      <c r="BI81">
        <v>63</v>
      </c>
      <c r="BJ81">
        <v>62.5</v>
      </c>
      <c r="BK81">
        <v>61</v>
      </c>
      <c r="BL81">
        <v>59.5</v>
      </c>
      <c r="BM81">
        <v>56.5</v>
      </c>
      <c r="BN81">
        <v>54.5</v>
      </c>
      <c r="BO81">
        <v>53.5</v>
      </c>
      <c r="DL81">
        <v>21</v>
      </c>
      <c r="DM81">
        <v>21</v>
      </c>
    </row>
    <row r="82" spans="1:117" x14ac:dyDescent="0.25">
      <c r="A82" t="s">
        <v>62</v>
      </c>
      <c r="B82" t="s">
        <v>208</v>
      </c>
      <c r="C82" t="s">
        <v>61</v>
      </c>
      <c r="D82" t="s">
        <v>61</v>
      </c>
      <c r="E82" t="s">
        <v>61</v>
      </c>
      <c r="F82" t="s">
        <v>61</v>
      </c>
      <c r="G82" t="s">
        <v>61</v>
      </c>
      <c r="H82" t="s">
        <v>203</v>
      </c>
      <c r="I82" t="s">
        <v>193</v>
      </c>
      <c r="J82" s="20">
        <v>44025</v>
      </c>
      <c r="K82" s="26">
        <v>21</v>
      </c>
      <c r="L82" s="26">
        <v>21</v>
      </c>
      <c r="M82">
        <v>1</v>
      </c>
      <c r="N82">
        <v>1</v>
      </c>
      <c r="O82">
        <v>0</v>
      </c>
      <c r="P82">
        <v>0</v>
      </c>
      <c r="Q82">
        <v>1</v>
      </c>
      <c r="R82">
        <v>0</v>
      </c>
      <c r="S82" s="26">
        <v>1</v>
      </c>
      <c r="AR82">
        <v>54.5</v>
      </c>
      <c r="AS82">
        <v>56</v>
      </c>
      <c r="AT82">
        <v>56</v>
      </c>
      <c r="AU82">
        <v>56</v>
      </c>
      <c r="AV82">
        <v>55</v>
      </c>
      <c r="AW82">
        <v>55</v>
      </c>
      <c r="AX82">
        <v>55</v>
      </c>
      <c r="AY82">
        <v>55.5</v>
      </c>
      <c r="AZ82">
        <v>56</v>
      </c>
      <c r="BA82">
        <v>57</v>
      </c>
      <c r="BB82">
        <v>57</v>
      </c>
      <c r="BC82">
        <v>60.5</v>
      </c>
      <c r="BD82">
        <v>65</v>
      </c>
      <c r="BE82">
        <v>64.5</v>
      </c>
      <c r="BF82">
        <v>63.5</v>
      </c>
      <c r="BG82">
        <v>63</v>
      </c>
      <c r="BH82">
        <v>63.5</v>
      </c>
      <c r="BI82">
        <v>63</v>
      </c>
      <c r="BJ82">
        <v>62.5</v>
      </c>
      <c r="BK82">
        <v>61</v>
      </c>
      <c r="BL82">
        <v>59.5</v>
      </c>
      <c r="BM82">
        <v>56.5</v>
      </c>
      <c r="BN82">
        <v>54.5</v>
      </c>
      <c r="BO82">
        <v>53.5</v>
      </c>
      <c r="DL82">
        <v>21</v>
      </c>
      <c r="DM82">
        <v>21</v>
      </c>
    </row>
    <row r="83" spans="1:117" x14ac:dyDescent="0.25">
      <c r="A83" t="s">
        <v>62</v>
      </c>
      <c r="B83" t="s">
        <v>196</v>
      </c>
      <c r="C83" t="s">
        <v>61</v>
      </c>
      <c r="D83" t="s">
        <v>61</v>
      </c>
      <c r="E83" t="s">
        <v>61</v>
      </c>
      <c r="F83" t="s">
        <v>97</v>
      </c>
      <c r="G83" t="s">
        <v>61</v>
      </c>
      <c r="H83" t="s">
        <v>61</v>
      </c>
      <c r="I83" t="s">
        <v>193</v>
      </c>
      <c r="J83" s="20">
        <v>44025</v>
      </c>
      <c r="K83" s="26">
        <v>21</v>
      </c>
      <c r="L83" s="26">
        <v>21</v>
      </c>
      <c r="M83">
        <v>6</v>
      </c>
      <c r="N83">
        <v>6</v>
      </c>
      <c r="O83">
        <v>0</v>
      </c>
      <c r="P83">
        <v>0</v>
      </c>
      <c r="Q83">
        <v>1</v>
      </c>
      <c r="R83">
        <v>1</v>
      </c>
      <c r="S83" s="26">
        <v>1</v>
      </c>
      <c r="AR83">
        <v>54.5</v>
      </c>
      <c r="AS83">
        <v>56</v>
      </c>
      <c r="AT83">
        <v>56</v>
      </c>
      <c r="AU83">
        <v>56</v>
      </c>
      <c r="AV83">
        <v>55</v>
      </c>
      <c r="AW83">
        <v>55</v>
      </c>
      <c r="AX83">
        <v>55</v>
      </c>
      <c r="AY83">
        <v>55.5</v>
      </c>
      <c r="AZ83">
        <v>56</v>
      </c>
      <c r="BA83">
        <v>57</v>
      </c>
      <c r="BB83">
        <v>57</v>
      </c>
      <c r="BC83">
        <v>60.5</v>
      </c>
      <c r="BD83">
        <v>65</v>
      </c>
      <c r="BE83">
        <v>64.5</v>
      </c>
      <c r="BF83">
        <v>63.5</v>
      </c>
      <c r="BG83">
        <v>63</v>
      </c>
      <c r="BH83">
        <v>63.5</v>
      </c>
      <c r="BI83">
        <v>63</v>
      </c>
      <c r="BJ83">
        <v>62.5</v>
      </c>
      <c r="BK83">
        <v>61</v>
      </c>
      <c r="BL83">
        <v>59.5</v>
      </c>
      <c r="BM83">
        <v>56.5</v>
      </c>
      <c r="BN83">
        <v>54.5</v>
      </c>
      <c r="BO83">
        <v>53.5</v>
      </c>
      <c r="DL83">
        <v>21</v>
      </c>
      <c r="DM83">
        <v>21</v>
      </c>
    </row>
    <row r="84" spans="1:117" x14ac:dyDescent="0.25">
      <c r="A84" t="s">
        <v>62</v>
      </c>
      <c r="B84" t="s">
        <v>61</v>
      </c>
      <c r="C84" t="s">
        <v>61</v>
      </c>
      <c r="D84" t="s">
        <v>61</v>
      </c>
      <c r="E84" t="s">
        <v>61</v>
      </c>
      <c r="F84" t="s">
        <v>61</v>
      </c>
      <c r="G84" t="s">
        <v>61</v>
      </c>
      <c r="H84" t="s">
        <v>61</v>
      </c>
      <c r="I84" t="s">
        <v>193</v>
      </c>
      <c r="J84" s="20">
        <v>44025</v>
      </c>
      <c r="K84" s="26">
        <v>21</v>
      </c>
      <c r="L84" s="26">
        <v>21</v>
      </c>
      <c r="M84">
        <v>7</v>
      </c>
      <c r="N84">
        <v>7</v>
      </c>
      <c r="O84">
        <v>0</v>
      </c>
      <c r="P84">
        <v>0</v>
      </c>
      <c r="Q84">
        <v>1</v>
      </c>
      <c r="R84">
        <v>1</v>
      </c>
      <c r="S84" s="26">
        <v>1</v>
      </c>
      <c r="AR84">
        <v>54.5</v>
      </c>
      <c r="AS84">
        <v>56</v>
      </c>
      <c r="AT84">
        <v>56</v>
      </c>
      <c r="AU84">
        <v>56</v>
      </c>
      <c r="AV84">
        <v>55</v>
      </c>
      <c r="AW84">
        <v>55</v>
      </c>
      <c r="AX84">
        <v>55</v>
      </c>
      <c r="AY84">
        <v>55.5</v>
      </c>
      <c r="AZ84">
        <v>56</v>
      </c>
      <c r="BA84">
        <v>57</v>
      </c>
      <c r="BB84">
        <v>57</v>
      </c>
      <c r="BC84">
        <v>60.5</v>
      </c>
      <c r="BD84">
        <v>65</v>
      </c>
      <c r="BE84">
        <v>64.5</v>
      </c>
      <c r="BF84">
        <v>63.5</v>
      </c>
      <c r="BG84">
        <v>63</v>
      </c>
      <c r="BH84">
        <v>63.5</v>
      </c>
      <c r="BI84">
        <v>63</v>
      </c>
      <c r="BJ84">
        <v>62.5</v>
      </c>
      <c r="BK84">
        <v>61</v>
      </c>
      <c r="BL84">
        <v>59.5</v>
      </c>
      <c r="BM84">
        <v>56.5</v>
      </c>
      <c r="BN84">
        <v>54.5</v>
      </c>
      <c r="BO84">
        <v>53.5</v>
      </c>
      <c r="DL84">
        <v>21</v>
      </c>
      <c r="DM84">
        <v>21</v>
      </c>
    </row>
    <row r="85" spans="1:117" x14ac:dyDescent="0.25">
      <c r="A85" t="s">
        <v>62</v>
      </c>
      <c r="B85" t="s">
        <v>213</v>
      </c>
      <c r="C85" t="s">
        <v>61</v>
      </c>
      <c r="D85" t="s">
        <v>61</v>
      </c>
      <c r="E85" t="s">
        <v>37</v>
      </c>
      <c r="F85" t="s">
        <v>61</v>
      </c>
      <c r="G85" t="s">
        <v>61</v>
      </c>
      <c r="H85" t="s">
        <v>61</v>
      </c>
      <c r="I85" t="s">
        <v>193</v>
      </c>
      <c r="J85" s="20">
        <v>44025</v>
      </c>
      <c r="K85" s="26">
        <v>21</v>
      </c>
      <c r="L85" s="26">
        <v>21</v>
      </c>
      <c r="M85">
        <v>1</v>
      </c>
      <c r="N85">
        <v>1</v>
      </c>
      <c r="O85">
        <v>0</v>
      </c>
      <c r="P85">
        <v>0</v>
      </c>
      <c r="Q85">
        <v>1</v>
      </c>
      <c r="R85">
        <v>0</v>
      </c>
      <c r="S85" s="26">
        <v>1</v>
      </c>
      <c r="AR85">
        <v>54.5</v>
      </c>
      <c r="AS85">
        <v>56</v>
      </c>
      <c r="AT85">
        <v>56</v>
      </c>
      <c r="AU85">
        <v>56</v>
      </c>
      <c r="AV85">
        <v>55</v>
      </c>
      <c r="AW85">
        <v>55</v>
      </c>
      <c r="AX85">
        <v>55</v>
      </c>
      <c r="AY85">
        <v>55.5</v>
      </c>
      <c r="AZ85">
        <v>56</v>
      </c>
      <c r="BA85">
        <v>57</v>
      </c>
      <c r="BB85">
        <v>57</v>
      </c>
      <c r="BC85">
        <v>60.5</v>
      </c>
      <c r="BD85">
        <v>65</v>
      </c>
      <c r="BE85">
        <v>64.5</v>
      </c>
      <c r="BF85">
        <v>63.5</v>
      </c>
      <c r="BG85">
        <v>63</v>
      </c>
      <c r="BH85">
        <v>63.5</v>
      </c>
      <c r="BI85">
        <v>63</v>
      </c>
      <c r="BJ85">
        <v>62.5</v>
      </c>
      <c r="BK85">
        <v>61</v>
      </c>
      <c r="BL85">
        <v>59.5</v>
      </c>
      <c r="BM85">
        <v>56.5</v>
      </c>
      <c r="BN85">
        <v>54.5</v>
      </c>
      <c r="BO85">
        <v>53.5</v>
      </c>
      <c r="DL85">
        <v>21</v>
      </c>
      <c r="DM85">
        <v>21</v>
      </c>
    </row>
    <row r="86" spans="1:117" x14ac:dyDescent="0.25">
      <c r="A86" t="s">
        <v>62</v>
      </c>
      <c r="B86" t="s">
        <v>219</v>
      </c>
      <c r="C86" t="s">
        <v>61</v>
      </c>
      <c r="D86" t="s">
        <v>61</v>
      </c>
      <c r="E86" t="s">
        <v>61</v>
      </c>
      <c r="F86" t="s">
        <v>61</v>
      </c>
      <c r="G86" t="s">
        <v>97</v>
      </c>
      <c r="H86" t="s">
        <v>61</v>
      </c>
      <c r="I86" t="s">
        <v>193</v>
      </c>
      <c r="J86" s="20">
        <v>44025</v>
      </c>
      <c r="K86" s="26">
        <v>21</v>
      </c>
      <c r="L86" s="26">
        <v>21</v>
      </c>
      <c r="M86">
        <v>7</v>
      </c>
      <c r="N86">
        <v>7</v>
      </c>
      <c r="O86">
        <v>0</v>
      </c>
      <c r="P86">
        <v>0</v>
      </c>
      <c r="Q86">
        <v>1</v>
      </c>
      <c r="R86">
        <v>1</v>
      </c>
      <c r="S86" s="26">
        <v>1</v>
      </c>
      <c r="AR86">
        <v>54.5</v>
      </c>
      <c r="AS86">
        <v>56</v>
      </c>
      <c r="AT86">
        <v>56</v>
      </c>
      <c r="AU86">
        <v>56</v>
      </c>
      <c r="AV86">
        <v>55</v>
      </c>
      <c r="AW86">
        <v>55</v>
      </c>
      <c r="AX86">
        <v>55</v>
      </c>
      <c r="AY86">
        <v>55.5</v>
      </c>
      <c r="AZ86">
        <v>56</v>
      </c>
      <c r="BA86">
        <v>57</v>
      </c>
      <c r="BB86">
        <v>57</v>
      </c>
      <c r="BC86">
        <v>60.5</v>
      </c>
      <c r="BD86">
        <v>65</v>
      </c>
      <c r="BE86">
        <v>64.5</v>
      </c>
      <c r="BF86">
        <v>63.5</v>
      </c>
      <c r="BG86">
        <v>63</v>
      </c>
      <c r="BH86">
        <v>63.5</v>
      </c>
      <c r="BI86">
        <v>63</v>
      </c>
      <c r="BJ86">
        <v>62.5</v>
      </c>
      <c r="BK86">
        <v>61</v>
      </c>
      <c r="BL86">
        <v>59.5</v>
      </c>
      <c r="BM86">
        <v>56.5</v>
      </c>
      <c r="BN86">
        <v>54.5</v>
      </c>
      <c r="BO86">
        <v>53.5</v>
      </c>
      <c r="DL86">
        <v>21</v>
      </c>
      <c r="DM86">
        <v>21</v>
      </c>
    </row>
    <row r="87" spans="1:117" x14ac:dyDescent="0.25">
      <c r="A87" t="s">
        <v>62</v>
      </c>
      <c r="B87" t="s">
        <v>197</v>
      </c>
      <c r="C87" t="s">
        <v>61</v>
      </c>
      <c r="D87" t="s">
        <v>61</v>
      </c>
      <c r="E87" t="s">
        <v>61</v>
      </c>
      <c r="F87" t="s">
        <v>98</v>
      </c>
      <c r="G87" t="s">
        <v>61</v>
      </c>
      <c r="H87" t="s">
        <v>61</v>
      </c>
      <c r="I87" t="s">
        <v>193</v>
      </c>
      <c r="J87" s="20">
        <v>44025</v>
      </c>
      <c r="K87" s="26">
        <v>21</v>
      </c>
      <c r="L87" s="26">
        <v>21</v>
      </c>
      <c r="M87">
        <v>1</v>
      </c>
      <c r="N87">
        <v>1</v>
      </c>
      <c r="O87">
        <v>0</v>
      </c>
      <c r="P87">
        <v>0</v>
      </c>
      <c r="Q87">
        <v>1</v>
      </c>
      <c r="R87">
        <v>0</v>
      </c>
      <c r="S87" s="26">
        <v>1</v>
      </c>
      <c r="AR87">
        <v>54.5</v>
      </c>
      <c r="AS87">
        <v>56</v>
      </c>
      <c r="AT87">
        <v>56</v>
      </c>
      <c r="AU87">
        <v>56</v>
      </c>
      <c r="AV87">
        <v>55</v>
      </c>
      <c r="AW87">
        <v>55</v>
      </c>
      <c r="AX87">
        <v>55</v>
      </c>
      <c r="AY87">
        <v>55.5</v>
      </c>
      <c r="AZ87">
        <v>56</v>
      </c>
      <c r="BA87">
        <v>57</v>
      </c>
      <c r="BB87">
        <v>57</v>
      </c>
      <c r="BC87">
        <v>60.5</v>
      </c>
      <c r="BD87">
        <v>65</v>
      </c>
      <c r="BE87">
        <v>64.5</v>
      </c>
      <c r="BF87">
        <v>63.5</v>
      </c>
      <c r="BG87">
        <v>63</v>
      </c>
      <c r="BH87">
        <v>63.5</v>
      </c>
      <c r="BI87">
        <v>63</v>
      </c>
      <c r="BJ87">
        <v>62.5</v>
      </c>
      <c r="BK87">
        <v>61</v>
      </c>
      <c r="BL87">
        <v>59.5</v>
      </c>
      <c r="BM87">
        <v>56.5</v>
      </c>
      <c r="BN87">
        <v>54.5</v>
      </c>
      <c r="BO87">
        <v>53.5</v>
      </c>
      <c r="DL87">
        <v>21</v>
      </c>
      <c r="DM87">
        <v>21</v>
      </c>
    </row>
    <row r="88" spans="1:117" x14ac:dyDescent="0.25">
      <c r="A88" t="s">
        <v>62</v>
      </c>
      <c r="B88" t="s">
        <v>212</v>
      </c>
      <c r="C88" t="s">
        <v>61</v>
      </c>
      <c r="D88" t="s">
        <v>61</v>
      </c>
      <c r="E88" t="s">
        <v>33</v>
      </c>
      <c r="F88" t="s">
        <v>61</v>
      </c>
      <c r="G88" t="s">
        <v>61</v>
      </c>
      <c r="H88" t="s">
        <v>61</v>
      </c>
      <c r="I88" t="s">
        <v>211</v>
      </c>
      <c r="J88" s="20">
        <v>44025</v>
      </c>
      <c r="K88" s="26">
        <v>21</v>
      </c>
      <c r="L88" s="26">
        <v>21</v>
      </c>
      <c r="M88">
        <v>6</v>
      </c>
      <c r="N88">
        <v>6</v>
      </c>
      <c r="O88">
        <v>0</v>
      </c>
      <c r="P88">
        <v>0</v>
      </c>
      <c r="Q88">
        <v>1</v>
      </c>
      <c r="R88">
        <v>1</v>
      </c>
      <c r="S88" s="26">
        <v>1</v>
      </c>
      <c r="AR88">
        <v>54.5</v>
      </c>
      <c r="AS88">
        <v>56</v>
      </c>
      <c r="AT88">
        <v>56</v>
      </c>
      <c r="AU88">
        <v>56</v>
      </c>
      <c r="AV88">
        <v>55</v>
      </c>
      <c r="AW88">
        <v>55</v>
      </c>
      <c r="AX88">
        <v>55</v>
      </c>
      <c r="AY88">
        <v>55.5</v>
      </c>
      <c r="AZ88">
        <v>56</v>
      </c>
      <c r="BA88">
        <v>57</v>
      </c>
      <c r="BB88">
        <v>57</v>
      </c>
      <c r="BC88">
        <v>60.5</v>
      </c>
      <c r="BD88">
        <v>65</v>
      </c>
      <c r="BE88">
        <v>64.5</v>
      </c>
      <c r="BF88">
        <v>63.5</v>
      </c>
      <c r="BG88">
        <v>63</v>
      </c>
      <c r="BH88">
        <v>63.5</v>
      </c>
      <c r="BI88">
        <v>63</v>
      </c>
      <c r="BJ88">
        <v>62.5</v>
      </c>
      <c r="BK88">
        <v>61</v>
      </c>
      <c r="BL88">
        <v>59.5</v>
      </c>
      <c r="BM88">
        <v>56.5</v>
      </c>
      <c r="BN88">
        <v>54.5</v>
      </c>
      <c r="BO88">
        <v>53.5</v>
      </c>
      <c r="DL88">
        <v>21</v>
      </c>
      <c r="DM88">
        <v>21</v>
      </c>
    </row>
    <row r="89" spans="1:117" x14ac:dyDescent="0.25">
      <c r="A89" t="s">
        <v>62</v>
      </c>
      <c r="B89" t="s">
        <v>197</v>
      </c>
      <c r="C89" t="s">
        <v>61</v>
      </c>
      <c r="D89" t="s">
        <v>61</v>
      </c>
      <c r="E89" t="s">
        <v>61</v>
      </c>
      <c r="F89" t="s">
        <v>98</v>
      </c>
      <c r="G89" t="s">
        <v>61</v>
      </c>
      <c r="H89" t="s">
        <v>61</v>
      </c>
      <c r="I89" t="s">
        <v>211</v>
      </c>
      <c r="J89" s="20">
        <v>44025</v>
      </c>
      <c r="K89" s="26">
        <v>21</v>
      </c>
      <c r="L89" s="26">
        <v>21</v>
      </c>
      <c r="M89">
        <v>1</v>
      </c>
      <c r="N89">
        <v>1</v>
      </c>
      <c r="O89">
        <v>0</v>
      </c>
      <c r="P89">
        <v>0</v>
      </c>
      <c r="Q89">
        <v>1</v>
      </c>
      <c r="R89">
        <v>0</v>
      </c>
      <c r="S89" s="26">
        <v>1</v>
      </c>
      <c r="AR89">
        <v>54.5</v>
      </c>
      <c r="AS89">
        <v>56</v>
      </c>
      <c r="AT89">
        <v>56</v>
      </c>
      <c r="AU89">
        <v>56</v>
      </c>
      <c r="AV89">
        <v>55</v>
      </c>
      <c r="AW89">
        <v>55</v>
      </c>
      <c r="AX89">
        <v>55</v>
      </c>
      <c r="AY89">
        <v>55.5</v>
      </c>
      <c r="AZ89">
        <v>56</v>
      </c>
      <c r="BA89">
        <v>57</v>
      </c>
      <c r="BB89">
        <v>57</v>
      </c>
      <c r="BC89">
        <v>60.5</v>
      </c>
      <c r="BD89">
        <v>65</v>
      </c>
      <c r="BE89">
        <v>64.5</v>
      </c>
      <c r="BF89">
        <v>63.5</v>
      </c>
      <c r="BG89">
        <v>63</v>
      </c>
      <c r="BH89">
        <v>63.5</v>
      </c>
      <c r="BI89">
        <v>63</v>
      </c>
      <c r="BJ89">
        <v>62.5</v>
      </c>
      <c r="BK89">
        <v>61</v>
      </c>
      <c r="BL89">
        <v>59.5</v>
      </c>
      <c r="BM89">
        <v>56.5</v>
      </c>
      <c r="BN89">
        <v>54.5</v>
      </c>
      <c r="BO89">
        <v>53.5</v>
      </c>
      <c r="DL89">
        <v>21</v>
      </c>
      <c r="DM89">
        <v>21</v>
      </c>
    </row>
    <row r="90" spans="1:117" x14ac:dyDescent="0.25">
      <c r="A90" t="s">
        <v>62</v>
      </c>
      <c r="B90" t="s">
        <v>209</v>
      </c>
      <c r="C90" t="s">
        <v>61</v>
      </c>
      <c r="D90" t="s">
        <v>61</v>
      </c>
      <c r="E90" t="s">
        <v>61</v>
      </c>
      <c r="F90" t="s">
        <v>61</v>
      </c>
      <c r="G90" t="s">
        <v>61</v>
      </c>
      <c r="H90" t="s">
        <v>101</v>
      </c>
      <c r="I90" t="s">
        <v>211</v>
      </c>
      <c r="J90" s="20">
        <v>44025</v>
      </c>
      <c r="K90" s="26">
        <v>21</v>
      </c>
      <c r="L90" s="26">
        <v>21</v>
      </c>
      <c r="M90">
        <v>4</v>
      </c>
      <c r="N90">
        <v>4</v>
      </c>
      <c r="O90">
        <v>0</v>
      </c>
      <c r="P90">
        <v>1</v>
      </c>
      <c r="Q90">
        <v>1</v>
      </c>
      <c r="R90">
        <v>1</v>
      </c>
      <c r="S90" s="26">
        <v>1</v>
      </c>
      <c r="AR90">
        <v>54.5</v>
      </c>
      <c r="AS90">
        <v>56</v>
      </c>
      <c r="AT90">
        <v>56</v>
      </c>
      <c r="AU90">
        <v>56</v>
      </c>
      <c r="AV90">
        <v>55</v>
      </c>
      <c r="AW90">
        <v>55</v>
      </c>
      <c r="AX90">
        <v>55</v>
      </c>
      <c r="AY90">
        <v>55.5</v>
      </c>
      <c r="AZ90">
        <v>56</v>
      </c>
      <c r="BA90">
        <v>57</v>
      </c>
      <c r="BB90">
        <v>57</v>
      </c>
      <c r="BC90">
        <v>60.5</v>
      </c>
      <c r="BD90">
        <v>65</v>
      </c>
      <c r="BE90">
        <v>64.5</v>
      </c>
      <c r="BF90">
        <v>63.5</v>
      </c>
      <c r="BG90">
        <v>63</v>
      </c>
      <c r="BH90">
        <v>63.5</v>
      </c>
      <c r="BI90">
        <v>63</v>
      </c>
      <c r="BJ90">
        <v>62.5</v>
      </c>
      <c r="BK90">
        <v>61</v>
      </c>
      <c r="BL90">
        <v>59.5</v>
      </c>
      <c r="BM90">
        <v>56.5</v>
      </c>
      <c r="BN90">
        <v>54.5</v>
      </c>
      <c r="BO90">
        <v>53.5</v>
      </c>
      <c r="DL90">
        <v>21</v>
      </c>
      <c r="DM90">
        <v>21</v>
      </c>
    </row>
    <row r="91" spans="1:117" x14ac:dyDescent="0.25">
      <c r="A91" t="s">
        <v>62</v>
      </c>
      <c r="B91" t="s">
        <v>213</v>
      </c>
      <c r="C91" t="s">
        <v>61</v>
      </c>
      <c r="D91" t="s">
        <v>61</v>
      </c>
      <c r="E91" t="s">
        <v>37</v>
      </c>
      <c r="F91" t="s">
        <v>61</v>
      </c>
      <c r="G91" t="s">
        <v>61</v>
      </c>
      <c r="H91" t="s">
        <v>61</v>
      </c>
      <c r="I91" t="s">
        <v>211</v>
      </c>
      <c r="J91" s="20">
        <v>44025</v>
      </c>
      <c r="K91" s="26">
        <v>21</v>
      </c>
      <c r="L91" s="26">
        <v>21</v>
      </c>
      <c r="M91">
        <v>1</v>
      </c>
      <c r="N91">
        <v>1</v>
      </c>
      <c r="O91">
        <v>0</v>
      </c>
      <c r="P91">
        <v>0</v>
      </c>
      <c r="Q91">
        <v>1</v>
      </c>
      <c r="R91">
        <v>0</v>
      </c>
      <c r="S91" s="26">
        <v>1</v>
      </c>
      <c r="AR91">
        <v>54.5</v>
      </c>
      <c r="AS91">
        <v>56</v>
      </c>
      <c r="AT91">
        <v>56</v>
      </c>
      <c r="AU91">
        <v>56</v>
      </c>
      <c r="AV91">
        <v>55</v>
      </c>
      <c r="AW91">
        <v>55</v>
      </c>
      <c r="AX91">
        <v>55</v>
      </c>
      <c r="AY91">
        <v>55.5</v>
      </c>
      <c r="AZ91">
        <v>56</v>
      </c>
      <c r="BA91">
        <v>57</v>
      </c>
      <c r="BB91">
        <v>57</v>
      </c>
      <c r="BC91">
        <v>60.5</v>
      </c>
      <c r="BD91">
        <v>65</v>
      </c>
      <c r="BE91">
        <v>64.5</v>
      </c>
      <c r="BF91">
        <v>63.5</v>
      </c>
      <c r="BG91">
        <v>63</v>
      </c>
      <c r="BH91">
        <v>63.5</v>
      </c>
      <c r="BI91">
        <v>63</v>
      </c>
      <c r="BJ91">
        <v>62.5</v>
      </c>
      <c r="BK91">
        <v>61</v>
      </c>
      <c r="BL91">
        <v>59.5</v>
      </c>
      <c r="BM91">
        <v>56.5</v>
      </c>
      <c r="BN91">
        <v>54.5</v>
      </c>
      <c r="BO91">
        <v>53.5</v>
      </c>
      <c r="DL91">
        <v>21</v>
      </c>
      <c r="DM91">
        <v>21</v>
      </c>
    </row>
    <row r="92" spans="1:117" x14ac:dyDescent="0.25">
      <c r="A92" t="s">
        <v>62</v>
      </c>
      <c r="B92" t="s">
        <v>196</v>
      </c>
      <c r="C92" t="s">
        <v>61</v>
      </c>
      <c r="D92" t="s">
        <v>61</v>
      </c>
      <c r="E92" t="s">
        <v>61</v>
      </c>
      <c r="F92" t="s">
        <v>97</v>
      </c>
      <c r="G92" t="s">
        <v>61</v>
      </c>
      <c r="H92" t="s">
        <v>61</v>
      </c>
      <c r="I92" t="s">
        <v>211</v>
      </c>
      <c r="J92" s="20">
        <v>44025</v>
      </c>
      <c r="K92" s="26">
        <v>21</v>
      </c>
      <c r="L92" s="26">
        <v>21</v>
      </c>
      <c r="M92">
        <v>6</v>
      </c>
      <c r="N92">
        <v>6</v>
      </c>
      <c r="O92">
        <v>0</v>
      </c>
      <c r="P92">
        <v>0</v>
      </c>
      <c r="Q92">
        <v>1</v>
      </c>
      <c r="R92">
        <v>1</v>
      </c>
      <c r="S92" s="26">
        <v>1</v>
      </c>
      <c r="AR92">
        <v>54.5</v>
      </c>
      <c r="AS92">
        <v>56</v>
      </c>
      <c r="AT92">
        <v>56</v>
      </c>
      <c r="AU92">
        <v>56</v>
      </c>
      <c r="AV92">
        <v>55</v>
      </c>
      <c r="AW92">
        <v>55</v>
      </c>
      <c r="AX92">
        <v>55</v>
      </c>
      <c r="AY92">
        <v>55.5</v>
      </c>
      <c r="AZ92">
        <v>56</v>
      </c>
      <c r="BA92">
        <v>57</v>
      </c>
      <c r="BB92">
        <v>57</v>
      </c>
      <c r="BC92">
        <v>60.5</v>
      </c>
      <c r="BD92">
        <v>65</v>
      </c>
      <c r="BE92">
        <v>64.5</v>
      </c>
      <c r="BF92">
        <v>63.5</v>
      </c>
      <c r="BG92">
        <v>63</v>
      </c>
      <c r="BH92">
        <v>63.5</v>
      </c>
      <c r="BI92">
        <v>63</v>
      </c>
      <c r="BJ92">
        <v>62.5</v>
      </c>
      <c r="BK92">
        <v>61</v>
      </c>
      <c r="BL92">
        <v>59.5</v>
      </c>
      <c r="BM92">
        <v>56.5</v>
      </c>
      <c r="BN92">
        <v>54.5</v>
      </c>
      <c r="BO92">
        <v>53.5</v>
      </c>
      <c r="DL92">
        <v>21</v>
      </c>
      <c r="DM92">
        <v>21</v>
      </c>
    </row>
    <row r="93" spans="1:117" x14ac:dyDescent="0.25">
      <c r="A93" t="s">
        <v>62</v>
      </c>
      <c r="B93" t="s">
        <v>219</v>
      </c>
      <c r="C93" t="s">
        <v>61</v>
      </c>
      <c r="D93" t="s">
        <v>61</v>
      </c>
      <c r="E93" t="s">
        <v>61</v>
      </c>
      <c r="F93" t="s">
        <v>61</v>
      </c>
      <c r="G93" t="s">
        <v>97</v>
      </c>
      <c r="H93" t="s">
        <v>61</v>
      </c>
      <c r="I93" t="s">
        <v>211</v>
      </c>
      <c r="J93" s="20">
        <v>44025</v>
      </c>
      <c r="K93" s="26">
        <v>21</v>
      </c>
      <c r="L93" s="26">
        <v>21</v>
      </c>
      <c r="M93">
        <v>7</v>
      </c>
      <c r="N93">
        <v>7</v>
      </c>
      <c r="O93">
        <v>0</v>
      </c>
      <c r="P93">
        <v>0</v>
      </c>
      <c r="Q93">
        <v>1</v>
      </c>
      <c r="R93">
        <v>1</v>
      </c>
      <c r="S93" s="26">
        <v>1</v>
      </c>
      <c r="AR93">
        <v>54.5</v>
      </c>
      <c r="AS93">
        <v>56</v>
      </c>
      <c r="AT93">
        <v>56</v>
      </c>
      <c r="AU93">
        <v>56</v>
      </c>
      <c r="AV93">
        <v>55</v>
      </c>
      <c r="AW93">
        <v>55</v>
      </c>
      <c r="AX93">
        <v>55</v>
      </c>
      <c r="AY93">
        <v>55.5</v>
      </c>
      <c r="AZ93">
        <v>56</v>
      </c>
      <c r="BA93">
        <v>57</v>
      </c>
      <c r="BB93">
        <v>57</v>
      </c>
      <c r="BC93">
        <v>60.5</v>
      </c>
      <c r="BD93">
        <v>65</v>
      </c>
      <c r="BE93">
        <v>64.5</v>
      </c>
      <c r="BF93">
        <v>63.5</v>
      </c>
      <c r="BG93">
        <v>63</v>
      </c>
      <c r="BH93">
        <v>63.5</v>
      </c>
      <c r="BI93">
        <v>63</v>
      </c>
      <c r="BJ93">
        <v>62.5</v>
      </c>
      <c r="BK93">
        <v>61</v>
      </c>
      <c r="BL93">
        <v>59.5</v>
      </c>
      <c r="BM93">
        <v>56.5</v>
      </c>
      <c r="BN93">
        <v>54.5</v>
      </c>
      <c r="BO93">
        <v>53.5</v>
      </c>
      <c r="DL93">
        <v>21</v>
      </c>
      <c r="DM93">
        <v>21</v>
      </c>
    </row>
    <row r="94" spans="1:117" x14ac:dyDescent="0.25">
      <c r="A94" t="s">
        <v>62</v>
      </c>
      <c r="B94" t="s">
        <v>227</v>
      </c>
      <c r="C94" t="s">
        <v>41</v>
      </c>
      <c r="D94" t="s">
        <v>61</v>
      </c>
      <c r="E94" t="s">
        <v>61</v>
      </c>
      <c r="F94" t="s">
        <v>61</v>
      </c>
      <c r="G94" t="s">
        <v>61</v>
      </c>
      <c r="H94" t="s">
        <v>61</v>
      </c>
      <c r="I94" t="s">
        <v>211</v>
      </c>
      <c r="J94" s="20">
        <v>44025</v>
      </c>
      <c r="K94" s="26">
        <v>21</v>
      </c>
      <c r="L94" s="26">
        <v>21</v>
      </c>
      <c r="M94">
        <v>7</v>
      </c>
      <c r="N94">
        <v>7</v>
      </c>
      <c r="O94">
        <v>0</v>
      </c>
      <c r="P94">
        <v>0</v>
      </c>
      <c r="Q94">
        <v>1</v>
      </c>
      <c r="R94">
        <v>1</v>
      </c>
      <c r="S94" s="26">
        <v>1</v>
      </c>
      <c r="AR94">
        <v>54.5</v>
      </c>
      <c r="AS94">
        <v>56</v>
      </c>
      <c r="AT94">
        <v>56</v>
      </c>
      <c r="AU94">
        <v>56</v>
      </c>
      <c r="AV94">
        <v>55</v>
      </c>
      <c r="AW94">
        <v>55</v>
      </c>
      <c r="AX94">
        <v>55</v>
      </c>
      <c r="AY94">
        <v>55.5</v>
      </c>
      <c r="AZ94">
        <v>56</v>
      </c>
      <c r="BA94">
        <v>57</v>
      </c>
      <c r="BB94">
        <v>57</v>
      </c>
      <c r="BC94">
        <v>60.5</v>
      </c>
      <c r="BD94">
        <v>65</v>
      </c>
      <c r="BE94">
        <v>64.5</v>
      </c>
      <c r="BF94">
        <v>63.5</v>
      </c>
      <c r="BG94">
        <v>63</v>
      </c>
      <c r="BH94">
        <v>63.5</v>
      </c>
      <c r="BI94">
        <v>63</v>
      </c>
      <c r="BJ94">
        <v>62.5</v>
      </c>
      <c r="BK94">
        <v>61</v>
      </c>
      <c r="BL94">
        <v>59.5</v>
      </c>
      <c r="BM94">
        <v>56.5</v>
      </c>
      <c r="BN94">
        <v>54.5</v>
      </c>
      <c r="BO94">
        <v>53.5</v>
      </c>
      <c r="DL94">
        <v>21</v>
      </c>
      <c r="DM94">
        <v>21</v>
      </c>
    </row>
    <row r="95" spans="1:117" x14ac:dyDescent="0.25">
      <c r="A95" t="s">
        <v>62</v>
      </c>
      <c r="B95" t="s">
        <v>61</v>
      </c>
      <c r="C95" t="s">
        <v>61</v>
      </c>
      <c r="D95" t="s">
        <v>61</v>
      </c>
      <c r="E95" t="s">
        <v>61</v>
      </c>
      <c r="F95" t="s">
        <v>61</v>
      </c>
      <c r="G95" t="s">
        <v>61</v>
      </c>
      <c r="H95" t="s">
        <v>61</v>
      </c>
      <c r="I95" t="s">
        <v>211</v>
      </c>
      <c r="J95" s="20">
        <v>44025</v>
      </c>
      <c r="K95" s="26">
        <v>21</v>
      </c>
      <c r="L95" s="26">
        <v>21</v>
      </c>
      <c r="M95">
        <v>7</v>
      </c>
      <c r="N95">
        <v>7</v>
      </c>
      <c r="O95">
        <v>0</v>
      </c>
      <c r="P95">
        <v>0</v>
      </c>
      <c r="Q95">
        <v>1</v>
      </c>
      <c r="R95">
        <v>1</v>
      </c>
      <c r="S95" s="26">
        <v>1</v>
      </c>
      <c r="AR95">
        <v>54.5</v>
      </c>
      <c r="AS95">
        <v>56</v>
      </c>
      <c r="AT95">
        <v>56</v>
      </c>
      <c r="AU95">
        <v>56</v>
      </c>
      <c r="AV95">
        <v>55</v>
      </c>
      <c r="AW95">
        <v>55</v>
      </c>
      <c r="AX95">
        <v>55</v>
      </c>
      <c r="AY95">
        <v>55.5</v>
      </c>
      <c r="AZ95">
        <v>56</v>
      </c>
      <c r="BA95">
        <v>57</v>
      </c>
      <c r="BB95">
        <v>57</v>
      </c>
      <c r="BC95">
        <v>60.5</v>
      </c>
      <c r="BD95">
        <v>65</v>
      </c>
      <c r="BE95">
        <v>64.5</v>
      </c>
      <c r="BF95">
        <v>63.5</v>
      </c>
      <c r="BG95">
        <v>63</v>
      </c>
      <c r="BH95">
        <v>63.5</v>
      </c>
      <c r="BI95">
        <v>63</v>
      </c>
      <c r="BJ95">
        <v>62.5</v>
      </c>
      <c r="BK95">
        <v>61</v>
      </c>
      <c r="BL95">
        <v>59.5</v>
      </c>
      <c r="BM95">
        <v>56.5</v>
      </c>
      <c r="BN95">
        <v>54.5</v>
      </c>
      <c r="BO95">
        <v>53.5</v>
      </c>
      <c r="DL95">
        <v>21</v>
      </c>
      <c r="DM95">
        <v>21</v>
      </c>
    </row>
    <row r="96" spans="1:117" x14ac:dyDescent="0.25">
      <c r="A96" t="s">
        <v>62</v>
      </c>
      <c r="B96" t="s">
        <v>216</v>
      </c>
      <c r="C96" t="s">
        <v>61</v>
      </c>
      <c r="D96" t="s">
        <v>61</v>
      </c>
      <c r="E96" t="s">
        <v>61</v>
      </c>
      <c r="F96" t="s">
        <v>61</v>
      </c>
      <c r="G96" t="s">
        <v>61</v>
      </c>
      <c r="H96" t="s">
        <v>102</v>
      </c>
      <c r="I96" t="s">
        <v>211</v>
      </c>
      <c r="J96" s="20">
        <v>44025</v>
      </c>
      <c r="K96" s="26">
        <v>21</v>
      </c>
      <c r="L96" s="26">
        <v>21</v>
      </c>
      <c r="M96">
        <v>2</v>
      </c>
      <c r="N96">
        <v>2</v>
      </c>
      <c r="O96">
        <v>0</v>
      </c>
      <c r="P96">
        <v>0</v>
      </c>
      <c r="Q96">
        <v>1</v>
      </c>
      <c r="R96">
        <v>1</v>
      </c>
      <c r="S96" s="26">
        <v>1</v>
      </c>
      <c r="AR96">
        <v>54.5</v>
      </c>
      <c r="AS96">
        <v>56</v>
      </c>
      <c r="AT96">
        <v>56</v>
      </c>
      <c r="AU96">
        <v>56</v>
      </c>
      <c r="AV96">
        <v>55</v>
      </c>
      <c r="AW96">
        <v>55</v>
      </c>
      <c r="AX96">
        <v>55</v>
      </c>
      <c r="AY96">
        <v>55.5</v>
      </c>
      <c r="AZ96">
        <v>56</v>
      </c>
      <c r="BA96">
        <v>57</v>
      </c>
      <c r="BB96">
        <v>57</v>
      </c>
      <c r="BC96">
        <v>60.5</v>
      </c>
      <c r="BD96">
        <v>65</v>
      </c>
      <c r="BE96">
        <v>64.5</v>
      </c>
      <c r="BF96">
        <v>63.5</v>
      </c>
      <c r="BG96">
        <v>63</v>
      </c>
      <c r="BH96">
        <v>63.5</v>
      </c>
      <c r="BI96">
        <v>63</v>
      </c>
      <c r="BJ96">
        <v>62.5</v>
      </c>
      <c r="BK96">
        <v>61</v>
      </c>
      <c r="BL96">
        <v>59.5</v>
      </c>
      <c r="BM96">
        <v>56.5</v>
      </c>
      <c r="BN96">
        <v>54.5</v>
      </c>
      <c r="BO96">
        <v>53.5</v>
      </c>
      <c r="DL96">
        <v>21</v>
      </c>
      <c r="DM96">
        <v>21</v>
      </c>
    </row>
    <row r="97" spans="1:117" x14ac:dyDescent="0.25">
      <c r="A97" t="s">
        <v>62</v>
      </c>
      <c r="B97" t="s">
        <v>226</v>
      </c>
      <c r="C97" t="s">
        <v>61</v>
      </c>
      <c r="D97" t="s">
        <v>42</v>
      </c>
      <c r="E97" t="s">
        <v>61</v>
      </c>
      <c r="F97" t="s">
        <v>61</v>
      </c>
      <c r="G97" t="s">
        <v>61</v>
      </c>
      <c r="H97" t="s">
        <v>61</v>
      </c>
      <c r="I97" t="s">
        <v>211</v>
      </c>
      <c r="J97" s="20">
        <v>44025</v>
      </c>
      <c r="K97" s="26">
        <v>21</v>
      </c>
      <c r="L97" s="26">
        <v>21</v>
      </c>
      <c r="M97">
        <v>7</v>
      </c>
      <c r="N97">
        <v>7</v>
      </c>
      <c r="O97">
        <v>0</v>
      </c>
      <c r="P97">
        <v>0</v>
      </c>
      <c r="Q97">
        <v>1</v>
      </c>
      <c r="R97">
        <v>1</v>
      </c>
      <c r="S97" s="26">
        <v>1</v>
      </c>
      <c r="AR97">
        <v>54.5</v>
      </c>
      <c r="AS97">
        <v>56</v>
      </c>
      <c r="AT97">
        <v>56</v>
      </c>
      <c r="AU97">
        <v>56</v>
      </c>
      <c r="AV97">
        <v>55</v>
      </c>
      <c r="AW97">
        <v>55</v>
      </c>
      <c r="AX97">
        <v>55</v>
      </c>
      <c r="AY97">
        <v>55.5</v>
      </c>
      <c r="AZ97">
        <v>56</v>
      </c>
      <c r="BA97">
        <v>57</v>
      </c>
      <c r="BB97">
        <v>57</v>
      </c>
      <c r="BC97">
        <v>60.5</v>
      </c>
      <c r="BD97">
        <v>65</v>
      </c>
      <c r="BE97">
        <v>64.5</v>
      </c>
      <c r="BF97">
        <v>63.5</v>
      </c>
      <c r="BG97">
        <v>63</v>
      </c>
      <c r="BH97">
        <v>63.5</v>
      </c>
      <c r="BI97">
        <v>63</v>
      </c>
      <c r="BJ97">
        <v>62.5</v>
      </c>
      <c r="BK97">
        <v>61</v>
      </c>
      <c r="BL97">
        <v>59.5</v>
      </c>
      <c r="BM97">
        <v>56.5</v>
      </c>
      <c r="BN97">
        <v>54.5</v>
      </c>
      <c r="BO97">
        <v>53.5</v>
      </c>
      <c r="DL97">
        <v>21</v>
      </c>
      <c r="DM97">
        <v>21</v>
      </c>
    </row>
    <row r="98" spans="1:117" x14ac:dyDescent="0.25">
      <c r="A98" t="s">
        <v>62</v>
      </c>
      <c r="B98" t="s">
        <v>208</v>
      </c>
      <c r="C98" t="s">
        <v>61</v>
      </c>
      <c r="D98" t="s">
        <v>61</v>
      </c>
      <c r="E98" t="s">
        <v>61</v>
      </c>
      <c r="F98" t="s">
        <v>61</v>
      </c>
      <c r="G98" t="s">
        <v>61</v>
      </c>
      <c r="H98" t="s">
        <v>203</v>
      </c>
      <c r="I98" t="s">
        <v>211</v>
      </c>
      <c r="J98" s="20">
        <v>44025</v>
      </c>
      <c r="K98" s="26">
        <v>21</v>
      </c>
      <c r="L98" s="26">
        <v>21</v>
      </c>
      <c r="M98">
        <v>1</v>
      </c>
      <c r="N98">
        <v>1</v>
      </c>
      <c r="O98">
        <v>0</v>
      </c>
      <c r="P98">
        <v>0</v>
      </c>
      <c r="Q98">
        <v>1</v>
      </c>
      <c r="R98">
        <v>0</v>
      </c>
      <c r="S98" s="26">
        <v>1</v>
      </c>
      <c r="AR98">
        <v>54.5</v>
      </c>
      <c r="AS98">
        <v>56</v>
      </c>
      <c r="AT98">
        <v>56</v>
      </c>
      <c r="AU98">
        <v>56</v>
      </c>
      <c r="AV98">
        <v>55</v>
      </c>
      <c r="AW98">
        <v>55</v>
      </c>
      <c r="AX98">
        <v>55</v>
      </c>
      <c r="AY98">
        <v>55.5</v>
      </c>
      <c r="AZ98">
        <v>56</v>
      </c>
      <c r="BA98">
        <v>57</v>
      </c>
      <c r="BB98">
        <v>57</v>
      </c>
      <c r="BC98">
        <v>60.5</v>
      </c>
      <c r="BD98">
        <v>65</v>
      </c>
      <c r="BE98">
        <v>64.5</v>
      </c>
      <c r="BF98">
        <v>63.5</v>
      </c>
      <c r="BG98">
        <v>63</v>
      </c>
      <c r="BH98">
        <v>63.5</v>
      </c>
      <c r="BI98">
        <v>63</v>
      </c>
      <c r="BJ98">
        <v>62.5</v>
      </c>
      <c r="BK98">
        <v>61</v>
      </c>
      <c r="BL98">
        <v>59.5</v>
      </c>
      <c r="BM98">
        <v>56.5</v>
      </c>
      <c r="BN98">
        <v>54.5</v>
      </c>
      <c r="BO98">
        <v>53.5</v>
      </c>
      <c r="DL98">
        <v>21</v>
      </c>
      <c r="DM98">
        <v>21</v>
      </c>
    </row>
    <row r="99" spans="1:117" x14ac:dyDescent="0.25">
      <c r="A99" t="s">
        <v>62</v>
      </c>
      <c r="B99" t="s">
        <v>229</v>
      </c>
      <c r="C99" t="s">
        <v>61</v>
      </c>
      <c r="D99" t="s">
        <v>207</v>
      </c>
      <c r="E99" t="s">
        <v>61</v>
      </c>
      <c r="F99" t="s">
        <v>61</v>
      </c>
      <c r="G99" t="s">
        <v>61</v>
      </c>
      <c r="H99" t="s">
        <v>61</v>
      </c>
      <c r="I99" t="s">
        <v>202</v>
      </c>
      <c r="J99" s="20">
        <v>44040</v>
      </c>
      <c r="K99" s="26">
        <v>20</v>
      </c>
      <c r="L99" s="26">
        <v>20</v>
      </c>
      <c r="M99">
        <v>7</v>
      </c>
      <c r="N99">
        <v>7</v>
      </c>
      <c r="O99">
        <v>0</v>
      </c>
      <c r="P99">
        <v>0</v>
      </c>
      <c r="Q99">
        <v>1</v>
      </c>
      <c r="R99">
        <v>1</v>
      </c>
      <c r="S99" s="26">
        <v>1</v>
      </c>
      <c r="AR99">
        <v>61.285710000000002</v>
      </c>
      <c r="AS99">
        <v>60.785710000000002</v>
      </c>
      <c r="AT99">
        <v>60.5</v>
      </c>
      <c r="AU99">
        <v>60.357140000000001</v>
      </c>
      <c r="AV99">
        <v>60.428570000000001</v>
      </c>
      <c r="AW99">
        <v>60.642859999999999</v>
      </c>
      <c r="AX99">
        <v>60.857140000000001</v>
      </c>
      <c r="AY99">
        <v>61</v>
      </c>
      <c r="AZ99">
        <v>62.357140000000001</v>
      </c>
      <c r="BA99">
        <v>65.357140000000001</v>
      </c>
      <c r="BB99">
        <v>67.5</v>
      </c>
      <c r="BC99">
        <v>69.785709999999995</v>
      </c>
      <c r="BD99">
        <v>72.428569999999993</v>
      </c>
      <c r="BE99">
        <v>73.571430000000007</v>
      </c>
      <c r="BF99">
        <v>74.285709999999995</v>
      </c>
      <c r="BG99">
        <v>74.928569999999993</v>
      </c>
      <c r="BH99">
        <v>74.928569999999993</v>
      </c>
      <c r="BI99">
        <v>75.714290000000005</v>
      </c>
      <c r="BJ99">
        <v>73.928569999999993</v>
      </c>
      <c r="BK99">
        <v>71.571430000000007</v>
      </c>
      <c r="BL99">
        <v>68.285709999999995</v>
      </c>
      <c r="BM99">
        <v>64.857140000000001</v>
      </c>
      <c r="BN99">
        <v>63.714289999999998</v>
      </c>
      <c r="BO99">
        <v>62.285710000000002</v>
      </c>
      <c r="DL99">
        <v>20</v>
      </c>
      <c r="DM99">
        <v>20</v>
      </c>
    </row>
    <row r="100" spans="1:117" x14ac:dyDescent="0.25">
      <c r="A100" t="s">
        <v>62</v>
      </c>
      <c r="B100" t="s">
        <v>213</v>
      </c>
      <c r="C100" t="s">
        <v>61</v>
      </c>
      <c r="D100" t="s">
        <v>61</v>
      </c>
      <c r="E100" t="s">
        <v>37</v>
      </c>
      <c r="F100" t="s">
        <v>61</v>
      </c>
      <c r="G100" t="s">
        <v>61</v>
      </c>
      <c r="H100" t="s">
        <v>61</v>
      </c>
      <c r="I100" t="s">
        <v>202</v>
      </c>
      <c r="J100" s="20">
        <v>44040</v>
      </c>
      <c r="K100" s="26">
        <v>20</v>
      </c>
      <c r="L100" s="26">
        <v>20</v>
      </c>
      <c r="M100">
        <v>1</v>
      </c>
      <c r="N100">
        <v>1</v>
      </c>
      <c r="O100">
        <v>0</v>
      </c>
      <c r="P100">
        <v>0</v>
      </c>
      <c r="Q100">
        <v>1</v>
      </c>
      <c r="R100">
        <v>0</v>
      </c>
      <c r="S100" s="26">
        <v>1</v>
      </c>
      <c r="AR100">
        <v>61.5</v>
      </c>
      <c r="AS100">
        <v>59.5</v>
      </c>
      <c r="AT100">
        <v>59</v>
      </c>
      <c r="AU100">
        <v>59.5</v>
      </c>
      <c r="AV100">
        <v>60</v>
      </c>
      <c r="AW100">
        <v>60</v>
      </c>
      <c r="AX100">
        <v>60</v>
      </c>
      <c r="AY100">
        <v>61</v>
      </c>
      <c r="AZ100">
        <v>61.5</v>
      </c>
      <c r="BA100">
        <v>64.5</v>
      </c>
      <c r="BB100">
        <v>69</v>
      </c>
      <c r="BC100">
        <v>71.5</v>
      </c>
      <c r="BD100">
        <v>75</v>
      </c>
      <c r="BE100">
        <v>77</v>
      </c>
      <c r="BF100">
        <v>77.5</v>
      </c>
      <c r="BG100">
        <v>79</v>
      </c>
      <c r="BH100">
        <v>79</v>
      </c>
      <c r="BI100">
        <v>78.5</v>
      </c>
      <c r="BJ100">
        <v>76.5</v>
      </c>
      <c r="BK100">
        <v>73.5</v>
      </c>
      <c r="BL100">
        <v>70</v>
      </c>
      <c r="BM100">
        <v>65.5</v>
      </c>
      <c r="BN100">
        <v>63.5</v>
      </c>
      <c r="BO100">
        <v>62.5</v>
      </c>
      <c r="DL100">
        <v>20</v>
      </c>
      <c r="DM100">
        <v>20</v>
      </c>
    </row>
    <row r="101" spans="1:117" x14ac:dyDescent="0.25">
      <c r="A101" t="s">
        <v>62</v>
      </c>
      <c r="B101" t="s">
        <v>216</v>
      </c>
      <c r="C101" t="s">
        <v>61</v>
      </c>
      <c r="D101" t="s">
        <v>61</v>
      </c>
      <c r="E101" t="s">
        <v>61</v>
      </c>
      <c r="F101" t="s">
        <v>61</v>
      </c>
      <c r="G101" t="s">
        <v>61</v>
      </c>
      <c r="H101" t="s">
        <v>102</v>
      </c>
      <c r="I101" t="s">
        <v>202</v>
      </c>
      <c r="J101" s="20">
        <v>44040</v>
      </c>
      <c r="K101" s="26">
        <v>20</v>
      </c>
      <c r="L101" s="26">
        <v>20</v>
      </c>
      <c r="M101">
        <v>2</v>
      </c>
      <c r="N101">
        <v>2</v>
      </c>
      <c r="O101">
        <v>0</v>
      </c>
      <c r="P101">
        <v>0</v>
      </c>
      <c r="Q101">
        <v>1</v>
      </c>
      <c r="R101">
        <v>1</v>
      </c>
      <c r="S101" s="26">
        <v>1</v>
      </c>
      <c r="AR101">
        <v>61.75</v>
      </c>
      <c r="AS101">
        <v>60.75</v>
      </c>
      <c r="AT101">
        <v>60.25</v>
      </c>
      <c r="AU101">
        <v>60.25</v>
      </c>
      <c r="AV101">
        <v>60.5</v>
      </c>
      <c r="AW101">
        <v>60.5</v>
      </c>
      <c r="AX101">
        <v>60.5</v>
      </c>
      <c r="AY101">
        <v>61</v>
      </c>
      <c r="AZ101">
        <v>62</v>
      </c>
      <c r="BA101">
        <v>65.25</v>
      </c>
      <c r="BB101">
        <v>68.75</v>
      </c>
      <c r="BC101">
        <v>71.75</v>
      </c>
      <c r="BD101">
        <v>75</v>
      </c>
      <c r="BE101">
        <v>77</v>
      </c>
      <c r="BF101">
        <v>77</v>
      </c>
      <c r="BG101">
        <v>77.5</v>
      </c>
      <c r="BH101">
        <v>77.5</v>
      </c>
      <c r="BI101">
        <v>77</v>
      </c>
      <c r="BJ101">
        <v>75.5</v>
      </c>
      <c r="BK101">
        <v>72.75</v>
      </c>
      <c r="BL101">
        <v>69.5</v>
      </c>
      <c r="BM101">
        <v>65.5</v>
      </c>
      <c r="BN101">
        <v>63.75</v>
      </c>
      <c r="BO101">
        <v>62.75</v>
      </c>
      <c r="DL101">
        <v>20</v>
      </c>
      <c r="DM101">
        <v>20</v>
      </c>
    </row>
    <row r="102" spans="1:117" x14ac:dyDescent="0.25">
      <c r="A102" t="s">
        <v>62</v>
      </c>
      <c r="B102" t="s">
        <v>222</v>
      </c>
      <c r="C102" t="s">
        <v>61</v>
      </c>
      <c r="D102" t="s">
        <v>61</v>
      </c>
      <c r="E102" t="s">
        <v>30</v>
      </c>
      <c r="F102" t="s">
        <v>61</v>
      </c>
      <c r="G102" t="s">
        <v>61</v>
      </c>
      <c r="H102" t="s">
        <v>61</v>
      </c>
      <c r="I102" t="s">
        <v>202</v>
      </c>
      <c r="J102" s="20">
        <v>44040</v>
      </c>
      <c r="K102" s="26">
        <v>20</v>
      </c>
      <c r="L102" s="26">
        <v>20</v>
      </c>
      <c r="M102">
        <v>1</v>
      </c>
      <c r="N102">
        <v>1</v>
      </c>
      <c r="O102">
        <v>0</v>
      </c>
      <c r="P102">
        <v>0</v>
      </c>
      <c r="Q102">
        <v>1</v>
      </c>
      <c r="R102">
        <v>0</v>
      </c>
      <c r="S102" s="26">
        <v>1</v>
      </c>
      <c r="AR102">
        <v>62</v>
      </c>
      <c r="AS102">
        <v>62</v>
      </c>
      <c r="AT102">
        <v>61.5</v>
      </c>
      <c r="AU102">
        <v>61</v>
      </c>
      <c r="AV102">
        <v>61</v>
      </c>
      <c r="AW102">
        <v>61</v>
      </c>
      <c r="AX102">
        <v>61</v>
      </c>
      <c r="AY102">
        <v>61</v>
      </c>
      <c r="AZ102">
        <v>62.5</v>
      </c>
      <c r="BA102">
        <v>66</v>
      </c>
      <c r="BB102">
        <v>68.5</v>
      </c>
      <c r="BC102">
        <v>72</v>
      </c>
      <c r="BD102">
        <v>75</v>
      </c>
      <c r="BE102">
        <v>77</v>
      </c>
      <c r="BF102">
        <v>76.5</v>
      </c>
      <c r="BG102">
        <v>76</v>
      </c>
      <c r="BH102">
        <v>76</v>
      </c>
      <c r="BI102">
        <v>75.5</v>
      </c>
      <c r="BJ102">
        <v>74.5</v>
      </c>
      <c r="BK102">
        <v>72</v>
      </c>
      <c r="BL102">
        <v>69</v>
      </c>
      <c r="BM102">
        <v>65.5</v>
      </c>
      <c r="BN102">
        <v>64</v>
      </c>
      <c r="BO102">
        <v>63</v>
      </c>
      <c r="DL102">
        <v>20</v>
      </c>
      <c r="DM102">
        <v>20</v>
      </c>
    </row>
    <row r="103" spans="1:117" x14ac:dyDescent="0.25">
      <c r="A103" t="s">
        <v>62</v>
      </c>
      <c r="B103" t="s">
        <v>61</v>
      </c>
      <c r="C103" t="s">
        <v>61</v>
      </c>
      <c r="D103" t="s">
        <v>61</v>
      </c>
      <c r="E103" t="s">
        <v>61</v>
      </c>
      <c r="F103" t="s">
        <v>61</v>
      </c>
      <c r="G103" t="s">
        <v>61</v>
      </c>
      <c r="H103" t="s">
        <v>61</v>
      </c>
      <c r="I103" t="s">
        <v>202</v>
      </c>
      <c r="J103" s="20">
        <v>44040</v>
      </c>
      <c r="K103" s="26">
        <v>20</v>
      </c>
      <c r="L103" s="26">
        <v>20</v>
      </c>
      <c r="M103">
        <v>9</v>
      </c>
      <c r="N103">
        <v>9</v>
      </c>
      <c r="O103">
        <v>0</v>
      </c>
      <c r="P103">
        <v>0</v>
      </c>
      <c r="Q103">
        <v>1</v>
      </c>
      <c r="R103">
        <v>0</v>
      </c>
      <c r="S103" s="26">
        <v>1</v>
      </c>
      <c r="AR103">
        <v>61.388890000000004</v>
      </c>
      <c r="AS103">
        <v>60.77778</v>
      </c>
      <c r="AT103">
        <v>60.44444</v>
      </c>
      <c r="AU103">
        <v>60.333329999999997</v>
      </c>
      <c r="AV103">
        <v>60.44444</v>
      </c>
      <c r="AW103">
        <v>60.611109999999996</v>
      </c>
      <c r="AX103">
        <v>60.77778</v>
      </c>
      <c r="AY103">
        <v>61</v>
      </c>
      <c r="AZ103">
        <v>62.27778</v>
      </c>
      <c r="BA103">
        <v>65.333340000000007</v>
      </c>
      <c r="BB103">
        <v>67.777780000000007</v>
      </c>
      <c r="BC103">
        <v>70.222219999999993</v>
      </c>
      <c r="BD103">
        <v>73</v>
      </c>
      <c r="BE103">
        <v>74.333340000000007</v>
      </c>
      <c r="BF103">
        <v>74.888890000000004</v>
      </c>
      <c r="BG103">
        <v>75.5</v>
      </c>
      <c r="BH103">
        <v>75.5</v>
      </c>
      <c r="BI103">
        <v>76</v>
      </c>
      <c r="BJ103">
        <v>74.277780000000007</v>
      </c>
      <c r="BK103">
        <v>71.833340000000007</v>
      </c>
      <c r="BL103">
        <v>68.55556</v>
      </c>
      <c r="BM103">
        <v>65</v>
      </c>
      <c r="BN103">
        <v>63.72222</v>
      </c>
      <c r="BO103">
        <v>62.388890000000004</v>
      </c>
      <c r="DL103">
        <v>20</v>
      </c>
      <c r="DM103">
        <v>20</v>
      </c>
    </row>
    <row r="104" spans="1:117" x14ac:dyDescent="0.25">
      <c r="A104" t="s">
        <v>62</v>
      </c>
      <c r="B104" t="s">
        <v>219</v>
      </c>
      <c r="C104" t="s">
        <v>61</v>
      </c>
      <c r="D104" t="s">
        <v>61</v>
      </c>
      <c r="E104" t="s">
        <v>61</v>
      </c>
      <c r="F104" t="s">
        <v>61</v>
      </c>
      <c r="G104" t="s">
        <v>97</v>
      </c>
      <c r="H104" t="s">
        <v>61</v>
      </c>
      <c r="I104" t="s">
        <v>202</v>
      </c>
      <c r="J104" s="20">
        <v>44040</v>
      </c>
      <c r="K104" s="26">
        <v>20</v>
      </c>
      <c r="L104" s="26">
        <v>20</v>
      </c>
      <c r="M104">
        <v>9</v>
      </c>
      <c r="N104">
        <v>9</v>
      </c>
      <c r="O104">
        <v>0</v>
      </c>
      <c r="P104">
        <v>0</v>
      </c>
      <c r="Q104">
        <v>1</v>
      </c>
      <c r="R104">
        <v>0</v>
      </c>
      <c r="S104" s="26">
        <v>1</v>
      </c>
      <c r="AR104">
        <v>61.388890000000004</v>
      </c>
      <c r="AS104">
        <v>60.77778</v>
      </c>
      <c r="AT104">
        <v>60.44444</v>
      </c>
      <c r="AU104">
        <v>60.333329999999997</v>
      </c>
      <c r="AV104">
        <v>60.44444</v>
      </c>
      <c r="AW104">
        <v>60.611109999999996</v>
      </c>
      <c r="AX104">
        <v>60.77778</v>
      </c>
      <c r="AY104">
        <v>61</v>
      </c>
      <c r="AZ104">
        <v>62.27778</v>
      </c>
      <c r="BA104">
        <v>65.333340000000007</v>
      </c>
      <c r="BB104">
        <v>67.777780000000007</v>
      </c>
      <c r="BC104">
        <v>70.222219999999993</v>
      </c>
      <c r="BD104">
        <v>73</v>
      </c>
      <c r="BE104">
        <v>74.333340000000007</v>
      </c>
      <c r="BF104">
        <v>74.888890000000004</v>
      </c>
      <c r="BG104">
        <v>75.5</v>
      </c>
      <c r="BH104">
        <v>75.5</v>
      </c>
      <c r="BI104">
        <v>76</v>
      </c>
      <c r="BJ104">
        <v>74.277780000000007</v>
      </c>
      <c r="BK104">
        <v>71.833340000000007</v>
      </c>
      <c r="BL104">
        <v>68.55556</v>
      </c>
      <c r="BM104">
        <v>65</v>
      </c>
      <c r="BN104">
        <v>63.72222</v>
      </c>
      <c r="BO104">
        <v>62.388890000000004</v>
      </c>
      <c r="DL104">
        <v>20</v>
      </c>
      <c r="DM104">
        <v>20</v>
      </c>
    </row>
    <row r="105" spans="1:117" x14ac:dyDescent="0.25">
      <c r="A105" t="s">
        <v>62</v>
      </c>
      <c r="B105" t="s">
        <v>196</v>
      </c>
      <c r="C105" t="s">
        <v>61</v>
      </c>
      <c r="D105" t="s">
        <v>61</v>
      </c>
      <c r="E105" t="s">
        <v>61</v>
      </c>
      <c r="F105" t="s">
        <v>97</v>
      </c>
      <c r="G105" t="s">
        <v>61</v>
      </c>
      <c r="H105" t="s">
        <v>61</v>
      </c>
      <c r="I105" t="s">
        <v>202</v>
      </c>
      <c r="J105" s="20">
        <v>44040</v>
      </c>
      <c r="K105" s="26">
        <v>20</v>
      </c>
      <c r="L105" s="26">
        <v>20</v>
      </c>
      <c r="M105">
        <v>9</v>
      </c>
      <c r="N105">
        <v>9</v>
      </c>
      <c r="O105">
        <v>0</v>
      </c>
      <c r="P105">
        <v>0</v>
      </c>
      <c r="Q105">
        <v>1</v>
      </c>
      <c r="R105">
        <v>0</v>
      </c>
      <c r="S105" s="26">
        <v>1</v>
      </c>
      <c r="AR105">
        <v>61.388890000000004</v>
      </c>
      <c r="AS105">
        <v>60.77778</v>
      </c>
      <c r="AT105">
        <v>60.44444</v>
      </c>
      <c r="AU105">
        <v>60.333329999999997</v>
      </c>
      <c r="AV105">
        <v>60.44444</v>
      </c>
      <c r="AW105">
        <v>60.611109999999996</v>
      </c>
      <c r="AX105">
        <v>60.77778</v>
      </c>
      <c r="AY105">
        <v>61</v>
      </c>
      <c r="AZ105">
        <v>62.27778</v>
      </c>
      <c r="BA105">
        <v>65.333340000000007</v>
      </c>
      <c r="BB105">
        <v>67.777780000000007</v>
      </c>
      <c r="BC105">
        <v>70.222219999999993</v>
      </c>
      <c r="BD105">
        <v>73</v>
      </c>
      <c r="BE105">
        <v>74.333340000000007</v>
      </c>
      <c r="BF105">
        <v>74.888890000000004</v>
      </c>
      <c r="BG105">
        <v>75.5</v>
      </c>
      <c r="BH105">
        <v>75.5</v>
      </c>
      <c r="BI105">
        <v>76</v>
      </c>
      <c r="BJ105">
        <v>74.277780000000007</v>
      </c>
      <c r="BK105">
        <v>71.833340000000007</v>
      </c>
      <c r="BL105">
        <v>68.55556</v>
      </c>
      <c r="BM105">
        <v>65</v>
      </c>
      <c r="BN105">
        <v>63.72222</v>
      </c>
      <c r="BO105">
        <v>62.388890000000004</v>
      </c>
      <c r="DL105">
        <v>20</v>
      </c>
      <c r="DM105">
        <v>20</v>
      </c>
    </row>
    <row r="106" spans="1:117" x14ac:dyDescent="0.25">
      <c r="A106" t="s">
        <v>62</v>
      </c>
      <c r="B106" t="s">
        <v>228</v>
      </c>
      <c r="C106" t="s">
        <v>61</v>
      </c>
      <c r="D106" t="s">
        <v>184</v>
      </c>
      <c r="E106" t="s">
        <v>61</v>
      </c>
      <c r="F106" t="s">
        <v>61</v>
      </c>
      <c r="G106" t="s">
        <v>61</v>
      </c>
      <c r="H106" t="s">
        <v>61</v>
      </c>
      <c r="I106" t="s">
        <v>202</v>
      </c>
      <c r="J106" s="20">
        <v>44040</v>
      </c>
      <c r="K106" s="26">
        <v>20</v>
      </c>
      <c r="L106" s="26">
        <v>20</v>
      </c>
      <c r="M106">
        <v>2</v>
      </c>
      <c r="N106">
        <v>2</v>
      </c>
      <c r="O106">
        <v>0</v>
      </c>
      <c r="P106">
        <v>0</v>
      </c>
      <c r="Q106">
        <v>1</v>
      </c>
      <c r="R106">
        <v>1</v>
      </c>
      <c r="S106" s="26">
        <v>1</v>
      </c>
      <c r="AR106">
        <v>61.75</v>
      </c>
      <c r="AS106">
        <v>60.75</v>
      </c>
      <c r="AT106">
        <v>60.25</v>
      </c>
      <c r="AU106">
        <v>60.25</v>
      </c>
      <c r="AV106">
        <v>60.5</v>
      </c>
      <c r="AW106">
        <v>60.5</v>
      </c>
      <c r="AX106">
        <v>60.5</v>
      </c>
      <c r="AY106">
        <v>61</v>
      </c>
      <c r="AZ106">
        <v>62</v>
      </c>
      <c r="BA106">
        <v>65.25</v>
      </c>
      <c r="BB106">
        <v>68.75</v>
      </c>
      <c r="BC106">
        <v>71.75</v>
      </c>
      <c r="BD106">
        <v>75</v>
      </c>
      <c r="BE106">
        <v>77</v>
      </c>
      <c r="BF106">
        <v>77</v>
      </c>
      <c r="BG106">
        <v>77.5</v>
      </c>
      <c r="BH106">
        <v>77.5</v>
      </c>
      <c r="BI106">
        <v>77</v>
      </c>
      <c r="BJ106">
        <v>75.5</v>
      </c>
      <c r="BK106">
        <v>72.75</v>
      </c>
      <c r="BL106">
        <v>69.5</v>
      </c>
      <c r="BM106">
        <v>65.5</v>
      </c>
      <c r="BN106">
        <v>63.75</v>
      </c>
      <c r="BO106">
        <v>62.75</v>
      </c>
      <c r="DL106">
        <v>20</v>
      </c>
      <c r="DM106">
        <v>20</v>
      </c>
    </row>
    <row r="107" spans="1:117" x14ac:dyDescent="0.25">
      <c r="A107" t="s">
        <v>62</v>
      </c>
      <c r="B107" t="s">
        <v>212</v>
      </c>
      <c r="C107" t="s">
        <v>61</v>
      </c>
      <c r="D107" t="s">
        <v>61</v>
      </c>
      <c r="E107" t="s">
        <v>33</v>
      </c>
      <c r="F107" t="s">
        <v>61</v>
      </c>
      <c r="G107" t="s">
        <v>61</v>
      </c>
      <c r="H107" t="s">
        <v>61</v>
      </c>
      <c r="I107" t="s">
        <v>202</v>
      </c>
      <c r="J107" s="20">
        <v>44040</v>
      </c>
      <c r="K107" s="26">
        <v>20</v>
      </c>
      <c r="L107" s="26">
        <v>20</v>
      </c>
      <c r="M107">
        <v>7</v>
      </c>
      <c r="N107">
        <v>7</v>
      </c>
      <c r="O107">
        <v>0</v>
      </c>
      <c r="P107">
        <v>0</v>
      </c>
      <c r="Q107">
        <v>1</v>
      </c>
      <c r="R107">
        <v>1</v>
      </c>
      <c r="S107" s="26">
        <v>1</v>
      </c>
      <c r="AR107">
        <v>61.285710000000002</v>
      </c>
      <c r="AS107">
        <v>60.785710000000002</v>
      </c>
      <c r="AT107">
        <v>60.5</v>
      </c>
      <c r="AU107">
        <v>60.357140000000001</v>
      </c>
      <c r="AV107">
        <v>60.428570000000001</v>
      </c>
      <c r="AW107">
        <v>60.642859999999999</v>
      </c>
      <c r="AX107">
        <v>60.857140000000001</v>
      </c>
      <c r="AY107">
        <v>61</v>
      </c>
      <c r="AZ107">
        <v>62.357140000000001</v>
      </c>
      <c r="BA107">
        <v>65.357140000000001</v>
      </c>
      <c r="BB107">
        <v>67.5</v>
      </c>
      <c r="BC107">
        <v>69.785709999999995</v>
      </c>
      <c r="BD107">
        <v>72.428569999999993</v>
      </c>
      <c r="BE107">
        <v>73.571430000000007</v>
      </c>
      <c r="BF107">
        <v>74.285709999999995</v>
      </c>
      <c r="BG107">
        <v>74.928569999999993</v>
      </c>
      <c r="BH107">
        <v>74.928569999999993</v>
      </c>
      <c r="BI107">
        <v>75.714290000000005</v>
      </c>
      <c r="BJ107">
        <v>73.928569999999993</v>
      </c>
      <c r="BK107">
        <v>71.571430000000007</v>
      </c>
      <c r="BL107">
        <v>68.285709999999995</v>
      </c>
      <c r="BM107">
        <v>64.857140000000001</v>
      </c>
      <c r="BN107">
        <v>63.714289999999998</v>
      </c>
      <c r="BO107">
        <v>62.285710000000002</v>
      </c>
      <c r="DL107">
        <v>20</v>
      </c>
      <c r="DM107">
        <v>20</v>
      </c>
    </row>
    <row r="108" spans="1:117" x14ac:dyDescent="0.25">
      <c r="A108" t="s">
        <v>62</v>
      </c>
      <c r="B108" t="s">
        <v>209</v>
      </c>
      <c r="C108" t="s">
        <v>61</v>
      </c>
      <c r="D108" t="s">
        <v>61</v>
      </c>
      <c r="E108" t="s">
        <v>61</v>
      </c>
      <c r="F108" t="s">
        <v>61</v>
      </c>
      <c r="G108" t="s">
        <v>61</v>
      </c>
      <c r="H108" t="s">
        <v>101</v>
      </c>
      <c r="I108" t="s">
        <v>202</v>
      </c>
      <c r="J108" s="20">
        <v>44040</v>
      </c>
      <c r="K108" s="26">
        <v>20</v>
      </c>
      <c r="L108" s="26">
        <v>20</v>
      </c>
      <c r="M108">
        <v>7</v>
      </c>
      <c r="N108">
        <v>7</v>
      </c>
      <c r="O108">
        <v>0</v>
      </c>
      <c r="P108">
        <v>0</v>
      </c>
      <c r="Q108">
        <v>1</v>
      </c>
      <c r="R108">
        <v>1</v>
      </c>
      <c r="S108" s="26">
        <v>1</v>
      </c>
      <c r="AR108">
        <v>61.285710000000002</v>
      </c>
      <c r="AS108">
        <v>60.785710000000002</v>
      </c>
      <c r="AT108">
        <v>60.5</v>
      </c>
      <c r="AU108">
        <v>60.357140000000001</v>
      </c>
      <c r="AV108">
        <v>60.428570000000001</v>
      </c>
      <c r="AW108">
        <v>60.642859999999999</v>
      </c>
      <c r="AX108">
        <v>60.857140000000001</v>
      </c>
      <c r="AY108">
        <v>61</v>
      </c>
      <c r="AZ108">
        <v>62.357140000000001</v>
      </c>
      <c r="BA108">
        <v>65.357140000000001</v>
      </c>
      <c r="BB108">
        <v>67.5</v>
      </c>
      <c r="BC108">
        <v>69.785709999999995</v>
      </c>
      <c r="BD108">
        <v>72.428569999999993</v>
      </c>
      <c r="BE108">
        <v>73.571430000000007</v>
      </c>
      <c r="BF108">
        <v>74.285709999999995</v>
      </c>
      <c r="BG108">
        <v>74.928569999999993</v>
      </c>
      <c r="BH108">
        <v>74.928569999999993</v>
      </c>
      <c r="BI108">
        <v>75.714290000000005</v>
      </c>
      <c r="BJ108">
        <v>73.928569999999993</v>
      </c>
      <c r="BK108">
        <v>71.571430000000007</v>
      </c>
      <c r="BL108">
        <v>68.285709999999995</v>
      </c>
      <c r="BM108">
        <v>64.857140000000001</v>
      </c>
      <c r="BN108">
        <v>63.714289999999998</v>
      </c>
      <c r="BO108">
        <v>62.285710000000002</v>
      </c>
      <c r="DL108">
        <v>20</v>
      </c>
      <c r="DM108">
        <v>20</v>
      </c>
    </row>
    <row r="109" spans="1:117" x14ac:dyDescent="0.25">
      <c r="A109" t="s">
        <v>62</v>
      </c>
      <c r="B109" t="s">
        <v>220</v>
      </c>
      <c r="C109" t="s">
        <v>36</v>
      </c>
      <c r="D109" t="s">
        <v>61</v>
      </c>
      <c r="E109" t="s">
        <v>61</v>
      </c>
      <c r="F109" t="s">
        <v>61</v>
      </c>
      <c r="G109" t="s">
        <v>61</v>
      </c>
      <c r="H109" t="s">
        <v>61</v>
      </c>
      <c r="I109" t="s">
        <v>202</v>
      </c>
      <c r="J109" s="20">
        <v>44040</v>
      </c>
      <c r="K109" s="26">
        <v>20</v>
      </c>
      <c r="L109" s="26">
        <v>20</v>
      </c>
      <c r="M109">
        <v>9</v>
      </c>
      <c r="N109">
        <v>9</v>
      </c>
      <c r="O109">
        <v>0</v>
      </c>
      <c r="P109">
        <v>0</v>
      </c>
      <c r="Q109">
        <v>1</v>
      </c>
      <c r="R109">
        <v>0</v>
      </c>
      <c r="S109" s="26">
        <v>1</v>
      </c>
      <c r="AR109">
        <v>61.388890000000004</v>
      </c>
      <c r="AS109">
        <v>60.77778</v>
      </c>
      <c r="AT109">
        <v>60.44444</v>
      </c>
      <c r="AU109">
        <v>60.333329999999997</v>
      </c>
      <c r="AV109">
        <v>60.44444</v>
      </c>
      <c r="AW109">
        <v>60.611109999999996</v>
      </c>
      <c r="AX109">
        <v>60.77778</v>
      </c>
      <c r="AY109">
        <v>61</v>
      </c>
      <c r="AZ109">
        <v>62.27778</v>
      </c>
      <c r="BA109">
        <v>65.333340000000007</v>
      </c>
      <c r="BB109">
        <v>67.777780000000007</v>
      </c>
      <c r="BC109">
        <v>70.222219999999993</v>
      </c>
      <c r="BD109">
        <v>73</v>
      </c>
      <c r="BE109">
        <v>74.333340000000007</v>
      </c>
      <c r="BF109">
        <v>74.888890000000004</v>
      </c>
      <c r="BG109">
        <v>75.5</v>
      </c>
      <c r="BH109">
        <v>75.5</v>
      </c>
      <c r="BI109">
        <v>76</v>
      </c>
      <c r="BJ109">
        <v>74.277780000000007</v>
      </c>
      <c r="BK109">
        <v>71.833340000000007</v>
      </c>
      <c r="BL109">
        <v>68.55556</v>
      </c>
      <c r="BM109">
        <v>65</v>
      </c>
      <c r="BN109">
        <v>63.72222</v>
      </c>
      <c r="BO109">
        <v>62.388890000000004</v>
      </c>
      <c r="DL109">
        <v>20</v>
      </c>
      <c r="DM109">
        <v>20</v>
      </c>
    </row>
    <row r="110" spans="1:117" x14ac:dyDescent="0.25">
      <c r="A110" t="s">
        <v>62</v>
      </c>
      <c r="B110" t="s">
        <v>212</v>
      </c>
      <c r="C110" t="s">
        <v>61</v>
      </c>
      <c r="D110" t="s">
        <v>61</v>
      </c>
      <c r="E110" t="s">
        <v>33</v>
      </c>
      <c r="F110" t="s">
        <v>61</v>
      </c>
      <c r="G110" t="s">
        <v>61</v>
      </c>
      <c r="H110" t="s">
        <v>61</v>
      </c>
      <c r="I110" t="s">
        <v>225</v>
      </c>
      <c r="J110" s="20">
        <v>44040</v>
      </c>
      <c r="K110" s="26">
        <v>20</v>
      </c>
      <c r="L110" s="26">
        <v>20</v>
      </c>
      <c r="M110">
        <v>7</v>
      </c>
      <c r="N110">
        <v>7</v>
      </c>
      <c r="O110">
        <v>0</v>
      </c>
      <c r="P110">
        <v>0</v>
      </c>
      <c r="Q110">
        <v>1</v>
      </c>
      <c r="R110">
        <v>1</v>
      </c>
      <c r="S110" s="26">
        <v>1</v>
      </c>
      <c r="AR110">
        <v>61.285710000000002</v>
      </c>
      <c r="AS110">
        <v>60.785710000000002</v>
      </c>
      <c r="AT110">
        <v>60.5</v>
      </c>
      <c r="AU110">
        <v>60.357140000000001</v>
      </c>
      <c r="AV110">
        <v>60.428570000000001</v>
      </c>
      <c r="AW110">
        <v>60.642859999999999</v>
      </c>
      <c r="AX110">
        <v>60.857140000000001</v>
      </c>
      <c r="AY110">
        <v>61</v>
      </c>
      <c r="AZ110">
        <v>62.357140000000001</v>
      </c>
      <c r="BA110">
        <v>65.357140000000001</v>
      </c>
      <c r="BB110">
        <v>67.5</v>
      </c>
      <c r="BC110">
        <v>69.785709999999995</v>
      </c>
      <c r="BD110">
        <v>72.428569999999993</v>
      </c>
      <c r="BE110">
        <v>73.571430000000007</v>
      </c>
      <c r="BF110">
        <v>74.285709999999995</v>
      </c>
      <c r="BG110">
        <v>74.928569999999993</v>
      </c>
      <c r="BH110">
        <v>74.928569999999993</v>
      </c>
      <c r="BI110">
        <v>75.714290000000005</v>
      </c>
      <c r="BJ110">
        <v>73.928569999999993</v>
      </c>
      <c r="BK110">
        <v>71.571430000000007</v>
      </c>
      <c r="BL110">
        <v>68.285709999999995</v>
      </c>
      <c r="BM110">
        <v>64.857140000000001</v>
      </c>
      <c r="BN110">
        <v>63.714289999999998</v>
      </c>
      <c r="BO110">
        <v>62.285710000000002</v>
      </c>
      <c r="DL110">
        <v>20</v>
      </c>
      <c r="DM110">
        <v>20</v>
      </c>
    </row>
    <row r="111" spans="1:117" x14ac:dyDescent="0.25">
      <c r="A111" t="s">
        <v>62</v>
      </c>
      <c r="B111" t="s">
        <v>196</v>
      </c>
      <c r="C111" t="s">
        <v>61</v>
      </c>
      <c r="D111" t="s">
        <v>61</v>
      </c>
      <c r="E111" t="s">
        <v>61</v>
      </c>
      <c r="F111" t="s">
        <v>97</v>
      </c>
      <c r="G111" t="s">
        <v>61</v>
      </c>
      <c r="H111" t="s">
        <v>61</v>
      </c>
      <c r="I111" t="s">
        <v>225</v>
      </c>
      <c r="J111" s="20">
        <v>44040</v>
      </c>
      <c r="K111" s="26">
        <v>20</v>
      </c>
      <c r="L111" s="26">
        <v>20</v>
      </c>
      <c r="M111">
        <v>9</v>
      </c>
      <c r="N111">
        <v>9</v>
      </c>
      <c r="O111">
        <v>0</v>
      </c>
      <c r="P111">
        <v>0</v>
      </c>
      <c r="Q111">
        <v>1</v>
      </c>
      <c r="R111">
        <v>0</v>
      </c>
      <c r="S111" s="26">
        <v>1</v>
      </c>
      <c r="AR111">
        <v>61.388890000000004</v>
      </c>
      <c r="AS111">
        <v>60.77778</v>
      </c>
      <c r="AT111">
        <v>60.44444</v>
      </c>
      <c r="AU111">
        <v>60.333329999999997</v>
      </c>
      <c r="AV111">
        <v>60.44444</v>
      </c>
      <c r="AW111">
        <v>60.611109999999996</v>
      </c>
      <c r="AX111">
        <v>60.77778</v>
      </c>
      <c r="AY111">
        <v>61</v>
      </c>
      <c r="AZ111">
        <v>62.27778</v>
      </c>
      <c r="BA111">
        <v>65.333340000000007</v>
      </c>
      <c r="BB111">
        <v>67.777780000000007</v>
      </c>
      <c r="BC111">
        <v>70.222219999999993</v>
      </c>
      <c r="BD111">
        <v>73</v>
      </c>
      <c r="BE111">
        <v>74.333340000000007</v>
      </c>
      <c r="BF111">
        <v>74.888890000000004</v>
      </c>
      <c r="BG111">
        <v>75.5</v>
      </c>
      <c r="BH111">
        <v>75.5</v>
      </c>
      <c r="BI111">
        <v>76</v>
      </c>
      <c r="BJ111">
        <v>74.277780000000007</v>
      </c>
      <c r="BK111">
        <v>71.833340000000007</v>
      </c>
      <c r="BL111">
        <v>68.55556</v>
      </c>
      <c r="BM111">
        <v>65</v>
      </c>
      <c r="BN111">
        <v>63.72222</v>
      </c>
      <c r="BO111">
        <v>62.388890000000004</v>
      </c>
      <c r="DL111">
        <v>20</v>
      </c>
      <c r="DM111">
        <v>20</v>
      </c>
    </row>
    <row r="112" spans="1:117" x14ac:dyDescent="0.25">
      <c r="A112" t="s">
        <v>62</v>
      </c>
      <c r="B112" t="s">
        <v>219</v>
      </c>
      <c r="C112" t="s">
        <v>61</v>
      </c>
      <c r="D112" t="s">
        <v>61</v>
      </c>
      <c r="E112" t="s">
        <v>61</v>
      </c>
      <c r="F112" t="s">
        <v>61</v>
      </c>
      <c r="G112" t="s">
        <v>97</v>
      </c>
      <c r="H112" t="s">
        <v>61</v>
      </c>
      <c r="I112" t="s">
        <v>225</v>
      </c>
      <c r="J112" s="20">
        <v>44040</v>
      </c>
      <c r="K112" s="26">
        <v>20</v>
      </c>
      <c r="L112" s="26">
        <v>20</v>
      </c>
      <c r="M112">
        <v>9</v>
      </c>
      <c r="N112">
        <v>9</v>
      </c>
      <c r="O112">
        <v>0</v>
      </c>
      <c r="P112">
        <v>0</v>
      </c>
      <c r="Q112">
        <v>1</v>
      </c>
      <c r="R112">
        <v>0</v>
      </c>
      <c r="S112" s="26">
        <v>1</v>
      </c>
      <c r="AR112">
        <v>61.388890000000004</v>
      </c>
      <c r="AS112">
        <v>60.77778</v>
      </c>
      <c r="AT112">
        <v>60.44444</v>
      </c>
      <c r="AU112">
        <v>60.333329999999997</v>
      </c>
      <c r="AV112">
        <v>60.44444</v>
      </c>
      <c r="AW112">
        <v>60.611109999999996</v>
      </c>
      <c r="AX112">
        <v>60.77778</v>
      </c>
      <c r="AY112">
        <v>61</v>
      </c>
      <c r="AZ112">
        <v>62.27778</v>
      </c>
      <c r="BA112">
        <v>65.333340000000007</v>
      </c>
      <c r="BB112">
        <v>67.777780000000007</v>
      </c>
      <c r="BC112">
        <v>70.222219999999993</v>
      </c>
      <c r="BD112">
        <v>73</v>
      </c>
      <c r="BE112">
        <v>74.333340000000007</v>
      </c>
      <c r="BF112">
        <v>74.888890000000004</v>
      </c>
      <c r="BG112">
        <v>75.5</v>
      </c>
      <c r="BH112">
        <v>75.5</v>
      </c>
      <c r="BI112">
        <v>76</v>
      </c>
      <c r="BJ112">
        <v>74.277780000000007</v>
      </c>
      <c r="BK112">
        <v>71.833340000000007</v>
      </c>
      <c r="BL112">
        <v>68.55556</v>
      </c>
      <c r="BM112">
        <v>65</v>
      </c>
      <c r="BN112">
        <v>63.72222</v>
      </c>
      <c r="BO112">
        <v>62.388890000000004</v>
      </c>
      <c r="DL112">
        <v>20</v>
      </c>
      <c r="DM112">
        <v>20</v>
      </c>
    </row>
    <row r="113" spans="1:117" x14ac:dyDescent="0.25">
      <c r="A113" t="s">
        <v>62</v>
      </c>
      <c r="B113" t="s">
        <v>61</v>
      </c>
      <c r="C113" t="s">
        <v>61</v>
      </c>
      <c r="D113" t="s">
        <v>61</v>
      </c>
      <c r="E113" t="s">
        <v>61</v>
      </c>
      <c r="F113" t="s">
        <v>61</v>
      </c>
      <c r="G113" t="s">
        <v>61</v>
      </c>
      <c r="H113" t="s">
        <v>61</v>
      </c>
      <c r="I113" t="s">
        <v>225</v>
      </c>
      <c r="J113" s="20">
        <v>44040</v>
      </c>
      <c r="K113" s="26">
        <v>20</v>
      </c>
      <c r="L113" s="26">
        <v>20</v>
      </c>
      <c r="M113">
        <v>9</v>
      </c>
      <c r="N113">
        <v>9</v>
      </c>
      <c r="O113">
        <v>0</v>
      </c>
      <c r="P113">
        <v>0</v>
      </c>
      <c r="Q113">
        <v>1</v>
      </c>
      <c r="R113">
        <v>0</v>
      </c>
      <c r="S113" s="26">
        <v>1</v>
      </c>
      <c r="AR113">
        <v>61.388890000000004</v>
      </c>
      <c r="AS113">
        <v>60.77778</v>
      </c>
      <c r="AT113">
        <v>60.44444</v>
      </c>
      <c r="AU113">
        <v>60.333329999999997</v>
      </c>
      <c r="AV113">
        <v>60.44444</v>
      </c>
      <c r="AW113">
        <v>60.611109999999996</v>
      </c>
      <c r="AX113">
        <v>60.77778</v>
      </c>
      <c r="AY113">
        <v>61</v>
      </c>
      <c r="AZ113">
        <v>62.27778</v>
      </c>
      <c r="BA113">
        <v>65.333340000000007</v>
      </c>
      <c r="BB113">
        <v>67.777780000000007</v>
      </c>
      <c r="BC113">
        <v>70.222219999999993</v>
      </c>
      <c r="BD113">
        <v>73</v>
      </c>
      <c r="BE113">
        <v>74.333340000000007</v>
      </c>
      <c r="BF113">
        <v>74.888890000000004</v>
      </c>
      <c r="BG113">
        <v>75.5</v>
      </c>
      <c r="BH113">
        <v>75.5</v>
      </c>
      <c r="BI113">
        <v>76</v>
      </c>
      <c r="BJ113">
        <v>74.277780000000007</v>
      </c>
      <c r="BK113">
        <v>71.833340000000007</v>
      </c>
      <c r="BL113">
        <v>68.55556</v>
      </c>
      <c r="BM113">
        <v>65</v>
      </c>
      <c r="BN113">
        <v>63.72222</v>
      </c>
      <c r="BO113">
        <v>62.388890000000004</v>
      </c>
      <c r="DL113">
        <v>20</v>
      </c>
      <c r="DM113">
        <v>20</v>
      </c>
    </row>
    <row r="114" spans="1:117" x14ac:dyDescent="0.25">
      <c r="A114" t="s">
        <v>62</v>
      </c>
      <c r="B114" t="s">
        <v>213</v>
      </c>
      <c r="C114" t="s">
        <v>61</v>
      </c>
      <c r="D114" t="s">
        <v>61</v>
      </c>
      <c r="E114" t="s">
        <v>37</v>
      </c>
      <c r="F114" t="s">
        <v>61</v>
      </c>
      <c r="G114" t="s">
        <v>61</v>
      </c>
      <c r="H114" t="s">
        <v>61</v>
      </c>
      <c r="I114" t="s">
        <v>225</v>
      </c>
      <c r="J114" s="20">
        <v>44040</v>
      </c>
      <c r="K114" s="26">
        <v>20</v>
      </c>
      <c r="L114" s="26">
        <v>20</v>
      </c>
      <c r="M114">
        <v>1</v>
      </c>
      <c r="N114">
        <v>1</v>
      </c>
      <c r="O114">
        <v>0</v>
      </c>
      <c r="P114">
        <v>0</v>
      </c>
      <c r="Q114">
        <v>1</v>
      </c>
      <c r="R114">
        <v>0</v>
      </c>
      <c r="S114" s="26">
        <v>1</v>
      </c>
      <c r="AR114">
        <v>61.5</v>
      </c>
      <c r="AS114">
        <v>59.5</v>
      </c>
      <c r="AT114">
        <v>59</v>
      </c>
      <c r="AU114">
        <v>59.5</v>
      </c>
      <c r="AV114">
        <v>60</v>
      </c>
      <c r="AW114">
        <v>60</v>
      </c>
      <c r="AX114">
        <v>60</v>
      </c>
      <c r="AY114">
        <v>61</v>
      </c>
      <c r="AZ114">
        <v>61.5</v>
      </c>
      <c r="BA114">
        <v>64.5</v>
      </c>
      <c r="BB114">
        <v>69</v>
      </c>
      <c r="BC114">
        <v>71.5</v>
      </c>
      <c r="BD114">
        <v>75</v>
      </c>
      <c r="BE114">
        <v>77</v>
      </c>
      <c r="BF114">
        <v>77.5</v>
      </c>
      <c r="BG114">
        <v>79</v>
      </c>
      <c r="BH114">
        <v>79</v>
      </c>
      <c r="BI114">
        <v>78.5</v>
      </c>
      <c r="BJ114">
        <v>76.5</v>
      </c>
      <c r="BK114">
        <v>73.5</v>
      </c>
      <c r="BL114">
        <v>70</v>
      </c>
      <c r="BM114">
        <v>65.5</v>
      </c>
      <c r="BN114">
        <v>63.5</v>
      </c>
      <c r="BO114">
        <v>62.5</v>
      </c>
      <c r="DL114">
        <v>20</v>
      </c>
      <c r="DM114">
        <v>20</v>
      </c>
    </row>
    <row r="115" spans="1:117" x14ac:dyDescent="0.25">
      <c r="A115" t="s">
        <v>62</v>
      </c>
      <c r="B115" t="s">
        <v>229</v>
      </c>
      <c r="C115" t="s">
        <v>61</v>
      </c>
      <c r="D115" t="s">
        <v>207</v>
      </c>
      <c r="E115" t="s">
        <v>61</v>
      </c>
      <c r="F115" t="s">
        <v>61</v>
      </c>
      <c r="G115" t="s">
        <v>61</v>
      </c>
      <c r="H115" t="s">
        <v>61</v>
      </c>
      <c r="I115" t="s">
        <v>225</v>
      </c>
      <c r="J115" s="20">
        <v>44040</v>
      </c>
      <c r="K115" s="26">
        <v>20</v>
      </c>
      <c r="L115" s="26">
        <v>20</v>
      </c>
      <c r="M115">
        <v>7</v>
      </c>
      <c r="N115">
        <v>7</v>
      </c>
      <c r="O115">
        <v>0</v>
      </c>
      <c r="P115">
        <v>0</v>
      </c>
      <c r="Q115">
        <v>1</v>
      </c>
      <c r="R115">
        <v>1</v>
      </c>
      <c r="S115" s="26">
        <v>1</v>
      </c>
      <c r="AR115">
        <v>61.285710000000002</v>
      </c>
      <c r="AS115">
        <v>60.785710000000002</v>
      </c>
      <c r="AT115">
        <v>60.5</v>
      </c>
      <c r="AU115">
        <v>60.357140000000001</v>
      </c>
      <c r="AV115">
        <v>60.428570000000001</v>
      </c>
      <c r="AW115">
        <v>60.642859999999999</v>
      </c>
      <c r="AX115">
        <v>60.857140000000001</v>
      </c>
      <c r="AY115">
        <v>61</v>
      </c>
      <c r="AZ115">
        <v>62.357140000000001</v>
      </c>
      <c r="BA115">
        <v>65.357140000000001</v>
      </c>
      <c r="BB115">
        <v>67.5</v>
      </c>
      <c r="BC115">
        <v>69.785709999999995</v>
      </c>
      <c r="BD115">
        <v>72.428569999999993</v>
      </c>
      <c r="BE115">
        <v>73.571430000000007</v>
      </c>
      <c r="BF115">
        <v>74.285709999999995</v>
      </c>
      <c r="BG115">
        <v>74.928569999999993</v>
      </c>
      <c r="BH115">
        <v>74.928569999999993</v>
      </c>
      <c r="BI115">
        <v>75.714290000000005</v>
      </c>
      <c r="BJ115">
        <v>73.928569999999993</v>
      </c>
      <c r="BK115">
        <v>71.571430000000007</v>
      </c>
      <c r="BL115">
        <v>68.285709999999995</v>
      </c>
      <c r="BM115">
        <v>64.857140000000001</v>
      </c>
      <c r="BN115">
        <v>63.714289999999998</v>
      </c>
      <c r="BO115">
        <v>62.285710000000002</v>
      </c>
      <c r="DL115">
        <v>20</v>
      </c>
      <c r="DM115">
        <v>20</v>
      </c>
    </row>
    <row r="116" spans="1:117" x14ac:dyDescent="0.25">
      <c r="A116" t="s">
        <v>62</v>
      </c>
      <c r="B116" t="s">
        <v>216</v>
      </c>
      <c r="C116" t="s">
        <v>61</v>
      </c>
      <c r="D116" t="s">
        <v>61</v>
      </c>
      <c r="E116" t="s">
        <v>61</v>
      </c>
      <c r="F116" t="s">
        <v>61</v>
      </c>
      <c r="G116" t="s">
        <v>61</v>
      </c>
      <c r="H116" t="s">
        <v>102</v>
      </c>
      <c r="I116" t="s">
        <v>225</v>
      </c>
      <c r="J116" s="20">
        <v>44040</v>
      </c>
      <c r="K116" s="26">
        <v>20</v>
      </c>
      <c r="L116" s="26">
        <v>20</v>
      </c>
      <c r="M116">
        <v>2</v>
      </c>
      <c r="N116">
        <v>2</v>
      </c>
      <c r="O116">
        <v>0</v>
      </c>
      <c r="P116">
        <v>0</v>
      </c>
      <c r="Q116">
        <v>1</v>
      </c>
      <c r="R116">
        <v>1</v>
      </c>
      <c r="S116" s="26">
        <v>1</v>
      </c>
      <c r="AR116">
        <v>61.75</v>
      </c>
      <c r="AS116">
        <v>60.75</v>
      </c>
      <c r="AT116">
        <v>60.25</v>
      </c>
      <c r="AU116">
        <v>60.25</v>
      </c>
      <c r="AV116">
        <v>60.5</v>
      </c>
      <c r="AW116">
        <v>60.5</v>
      </c>
      <c r="AX116">
        <v>60.5</v>
      </c>
      <c r="AY116">
        <v>61</v>
      </c>
      <c r="AZ116">
        <v>62</v>
      </c>
      <c r="BA116">
        <v>65.25</v>
      </c>
      <c r="BB116">
        <v>68.75</v>
      </c>
      <c r="BC116">
        <v>71.75</v>
      </c>
      <c r="BD116">
        <v>75</v>
      </c>
      <c r="BE116">
        <v>77</v>
      </c>
      <c r="BF116">
        <v>77</v>
      </c>
      <c r="BG116">
        <v>77.5</v>
      </c>
      <c r="BH116">
        <v>77.5</v>
      </c>
      <c r="BI116">
        <v>77</v>
      </c>
      <c r="BJ116">
        <v>75.5</v>
      </c>
      <c r="BK116">
        <v>72.75</v>
      </c>
      <c r="BL116">
        <v>69.5</v>
      </c>
      <c r="BM116">
        <v>65.5</v>
      </c>
      <c r="BN116">
        <v>63.75</v>
      </c>
      <c r="BO116">
        <v>62.75</v>
      </c>
      <c r="DL116">
        <v>20</v>
      </c>
      <c r="DM116">
        <v>20</v>
      </c>
    </row>
    <row r="117" spans="1:117" x14ac:dyDescent="0.25">
      <c r="A117" t="s">
        <v>62</v>
      </c>
      <c r="B117" t="s">
        <v>228</v>
      </c>
      <c r="C117" t="s">
        <v>61</v>
      </c>
      <c r="D117" t="s">
        <v>184</v>
      </c>
      <c r="E117" t="s">
        <v>61</v>
      </c>
      <c r="F117" t="s">
        <v>61</v>
      </c>
      <c r="G117" t="s">
        <v>61</v>
      </c>
      <c r="H117" t="s">
        <v>61</v>
      </c>
      <c r="I117" t="s">
        <v>225</v>
      </c>
      <c r="J117" s="20">
        <v>44040</v>
      </c>
      <c r="K117" s="26">
        <v>20</v>
      </c>
      <c r="L117" s="26">
        <v>20</v>
      </c>
      <c r="M117">
        <v>2</v>
      </c>
      <c r="N117">
        <v>2</v>
      </c>
      <c r="O117">
        <v>0</v>
      </c>
      <c r="P117">
        <v>0</v>
      </c>
      <c r="Q117">
        <v>1</v>
      </c>
      <c r="R117">
        <v>1</v>
      </c>
      <c r="S117" s="26">
        <v>1</v>
      </c>
      <c r="AR117">
        <v>61.75</v>
      </c>
      <c r="AS117">
        <v>60.75</v>
      </c>
      <c r="AT117">
        <v>60.25</v>
      </c>
      <c r="AU117">
        <v>60.25</v>
      </c>
      <c r="AV117">
        <v>60.5</v>
      </c>
      <c r="AW117">
        <v>60.5</v>
      </c>
      <c r="AX117">
        <v>60.5</v>
      </c>
      <c r="AY117">
        <v>61</v>
      </c>
      <c r="AZ117">
        <v>62</v>
      </c>
      <c r="BA117">
        <v>65.25</v>
      </c>
      <c r="BB117">
        <v>68.75</v>
      </c>
      <c r="BC117">
        <v>71.75</v>
      </c>
      <c r="BD117">
        <v>75</v>
      </c>
      <c r="BE117">
        <v>77</v>
      </c>
      <c r="BF117">
        <v>77</v>
      </c>
      <c r="BG117">
        <v>77.5</v>
      </c>
      <c r="BH117">
        <v>77.5</v>
      </c>
      <c r="BI117">
        <v>77</v>
      </c>
      <c r="BJ117">
        <v>75.5</v>
      </c>
      <c r="BK117">
        <v>72.75</v>
      </c>
      <c r="BL117">
        <v>69.5</v>
      </c>
      <c r="BM117">
        <v>65.5</v>
      </c>
      <c r="BN117">
        <v>63.75</v>
      </c>
      <c r="BO117">
        <v>62.75</v>
      </c>
      <c r="DL117">
        <v>20</v>
      </c>
      <c r="DM117">
        <v>20</v>
      </c>
    </row>
    <row r="118" spans="1:117" x14ac:dyDescent="0.25">
      <c r="A118" t="s">
        <v>62</v>
      </c>
      <c r="B118" t="s">
        <v>209</v>
      </c>
      <c r="C118" t="s">
        <v>61</v>
      </c>
      <c r="D118" t="s">
        <v>61</v>
      </c>
      <c r="E118" t="s">
        <v>61</v>
      </c>
      <c r="F118" t="s">
        <v>61</v>
      </c>
      <c r="G118" t="s">
        <v>61</v>
      </c>
      <c r="H118" t="s">
        <v>101</v>
      </c>
      <c r="I118" t="s">
        <v>225</v>
      </c>
      <c r="J118" s="20">
        <v>44040</v>
      </c>
      <c r="K118" s="26">
        <v>20</v>
      </c>
      <c r="L118" s="26">
        <v>20</v>
      </c>
      <c r="M118">
        <v>7</v>
      </c>
      <c r="N118">
        <v>7</v>
      </c>
      <c r="O118">
        <v>0</v>
      </c>
      <c r="P118">
        <v>0</v>
      </c>
      <c r="Q118">
        <v>1</v>
      </c>
      <c r="R118">
        <v>1</v>
      </c>
      <c r="S118" s="26">
        <v>1</v>
      </c>
      <c r="AR118">
        <v>61.285710000000002</v>
      </c>
      <c r="AS118">
        <v>60.785710000000002</v>
      </c>
      <c r="AT118">
        <v>60.5</v>
      </c>
      <c r="AU118">
        <v>60.357140000000001</v>
      </c>
      <c r="AV118">
        <v>60.428570000000001</v>
      </c>
      <c r="AW118">
        <v>60.642859999999999</v>
      </c>
      <c r="AX118">
        <v>60.857140000000001</v>
      </c>
      <c r="AY118">
        <v>61</v>
      </c>
      <c r="AZ118">
        <v>62.357140000000001</v>
      </c>
      <c r="BA118">
        <v>65.357140000000001</v>
      </c>
      <c r="BB118">
        <v>67.5</v>
      </c>
      <c r="BC118">
        <v>69.785709999999995</v>
      </c>
      <c r="BD118">
        <v>72.428569999999993</v>
      </c>
      <c r="BE118">
        <v>73.571430000000007</v>
      </c>
      <c r="BF118">
        <v>74.285709999999995</v>
      </c>
      <c r="BG118">
        <v>74.928569999999993</v>
      </c>
      <c r="BH118">
        <v>74.928569999999993</v>
      </c>
      <c r="BI118">
        <v>75.714290000000005</v>
      </c>
      <c r="BJ118">
        <v>73.928569999999993</v>
      </c>
      <c r="BK118">
        <v>71.571430000000007</v>
      </c>
      <c r="BL118">
        <v>68.285709999999995</v>
      </c>
      <c r="BM118">
        <v>64.857140000000001</v>
      </c>
      <c r="BN118">
        <v>63.714289999999998</v>
      </c>
      <c r="BO118">
        <v>62.285710000000002</v>
      </c>
      <c r="DL118">
        <v>20</v>
      </c>
      <c r="DM118">
        <v>20</v>
      </c>
    </row>
    <row r="119" spans="1:117" x14ac:dyDescent="0.25">
      <c r="A119" t="s">
        <v>62</v>
      </c>
      <c r="B119" t="s">
        <v>222</v>
      </c>
      <c r="C119" t="s">
        <v>61</v>
      </c>
      <c r="D119" t="s">
        <v>61</v>
      </c>
      <c r="E119" t="s">
        <v>30</v>
      </c>
      <c r="F119" t="s">
        <v>61</v>
      </c>
      <c r="G119" t="s">
        <v>61</v>
      </c>
      <c r="H119" t="s">
        <v>61</v>
      </c>
      <c r="I119" t="s">
        <v>225</v>
      </c>
      <c r="J119" s="20">
        <v>44040</v>
      </c>
      <c r="K119" s="26">
        <v>20</v>
      </c>
      <c r="L119" s="26">
        <v>20</v>
      </c>
      <c r="M119">
        <v>1</v>
      </c>
      <c r="N119">
        <v>1</v>
      </c>
      <c r="O119">
        <v>0</v>
      </c>
      <c r="P119">
        <v>0</v>
      </c>
      <c r="Q119">
        <v>1</v>
      </c>
      <c r="R119">
        <v>0</v>
      </c>
      <c r="S119" s="26">
        <v>1</v>
      </c>
      <c r="AR119">
        <v>62</v>
      </c>
      <c r="AS119">
        <v>62</v>
      </c>
      <c r="AT119">
        <v>61.5</v>
      </c>
      <c r="AU119">
        <v>61</v>
      </c>
      <c r="AV119">
        <v>61</v>
      </c>
      <c r="AW119">
        <v>61</v>
      </c>
      <c r="AX119">
        <v>61</v>
      </c>
      <c r="AY119">
        <v>61</v>
      </c>
      <c r="AZ119">
        <v>62.5</v>
      </c>
      <c r="BA119">
        <v>66</v>
      </c>
      <c r="BB119">
        <v>68.5</v>
      </c>
      <c r="BC119">
        <v>72</v>
      </c>
      <c r="BD119">
        <v>75</v>
      </c>
      <c r="BE119">
        <v>77</v>
      </c>
      <c r="BF119">
        <v>76.5</v>
      </c>
      <c r="BG119">
        <v>76</v>
      </c>
      <c r="BH119">
        <v>76</v>
      </c>
      <c r="BI119">
        <v>75.5</v>
      </c>
      <c r="BJ119">
        <v>74.5</v>
      </c>
      <c r="BK119">
        <v>72</v>
      </c>
      <c r="BL119">
        <v>69</v>
      </c>
      <c r="BM119">
        <v>65.5</v>
      </c>
      <c r="BN119">
        <v>64</v>
      </c>
      <c r="BO119">
        <v>63</v>
      </c>
      <c r="DL119">
        <v>20</v>
      </c>
      <c r="DM119">
        <v>20</v>
      </c>
    </row>
    <row r="120" spans="1:117" x14ac:dyDescent="0.25">
      <c r="A120" t="s">
        <v>62</v>
      </c>
      <c r="B120" t="s">
        <v>220</v>
      </c>
      <c r="C120" t="s">
        <v>36</v>
      </c>
      <c r="D120" t="s">
        <v>61</v>
      </c>
      <c r="E120" t="s">
        <v>61</v>
      </c>
      <c r="F120" t="s">
        <v>61</v>
      </c>
      <c r="G120" t="s">
        <v>61</v>
      </c>
      <c r="H120" t="s">
        <v>61</v>
      </c>
      <c r="I120" t="s">
        <v>225</v>
      </c>
      <c r="J120" s="20">
        <v>44040</v>
      </c>
      <c r="K120" s="26">
        <v>20</v>
      </c>
      <c r="L120" s="26">
        <v>20</v>
      </c>
      <c r="M120">
        <v>9</v>
      </c>
      <c r="N120">
        <v>9</v>
      </c>
      <c r="O120">
        <v>0</v>
      </c>
      <c r="P120">
        <v>0</v>
      </c>
      <c r="Q120">
        <v>1</v>
      </c>
      <c r="R120">
        <v>0</v>
      </c>
      <c r="S120" s="26">
        <v>1</v>
      </c>
      <c r="AR120">
        <v>61.388890000000004</v>
      </c>
      <c r="AS120">
        <v>60.77778</v>
      </c>
      <c r="AT120">
        <v>60.44444</v>
      </c>
      <c r="AU120">
        <v>60.333329999999997</v>
      </c>
      <c r="AV120">
        <v>60.44444</v>
      </c>
      <c r="AW120">
        <v>60.611109999999996</v>
      </c>
      <c r="AX120">
        <v>60.77778</v>
      </c>
      <c r="AY120">
        <v>61</v>
      </c>
      <c r="AZ120">
        <v>62.27778</v>
      </c>
      <c r="BA120">
        <v>65.333340000000007</v>
      </c>
      <c r="BB120">
        <v>67.777780000000007</v>
      </c>
      <c r="BC120">
        <v>70.222219999999993</v>
      </c>
      <c r="BD120">
        <v>73</v>
      </c>
      <c r="BE120">
        <v>74.333340000000007</v>
      </c>
      <c r="BF120">
        <v>74.888890000000004</v>
      </c>
      <c r="BG120">
        <v>75.5</v>
      </c>
      <c r="BH120">
        <v>75.5</v>
      </c>
      <c r="BI120">
        <v>76</v>
      </c>
      <c r="BJ120">
        <v>74.277780000000007</v>
      </c>
      <c r="BK120">
        <v>71.833340000000007</v>
      </c>
      <c r="BL120">
        <v>68.55556</v>
      </c>
      <c r="BM120">
        <v>65</v>
      </c>
      <c r="BN120">
        <v>63.72222</v>
      </c>
      <c r="BO120">
        <v>62.388890000000004</v>
      </c>
      <c r="DL120">
        <v>20</v>
      </c>
      <c r="DM120">
        <v>20</v>
      </c>
    </row>
    <row r="121" spans="1:117" x14ac:dyDescent="0.25">
      <c r="A121" t="s">
        <v>62</v>
      </c>
      <c r="B121" t="s">
        <v>196</v>
      </c>
      <c r="C121" t="s">
        <v>61</v>
      </c>
      <c r="D121" t="s">
        <v>61</v>
      </c>
      <c r="E121" t="s">
        <v>61</v>
      </c>
      <c r="F121" t="s">
        <v>97</v>
      </c>
      <c r="G121" t="s">
        <v>61</v>
      </c>
      <c r="H121" t="s">
        <v>61</v>
      </c>
      <c r="I121" t="s">
        <v>202</v>
      </c>
      <c r="J121" s="20">
        <v>44041</v>
      </c>
      <c r="K121" s="26">
        <v>20</v>
      </c>
      <c r="L121" s="26">
        <v>20</v>
      </c>
      <c r="M121">
        <v>9</v>
      </c>
      <c r="N121">
        <v>9</v>
      </c>
      <c r="O121">
        <v>0</v>
      </c>
      <c r="P121">
        <v>0</v>
      </c>
      <c r="Q121">
        <v>1</v>
      </c>
      <c r="R121">
        <v>0</v>
      </c>
      <c r="S121" s="26">
        <v>1</v>
      </c>
      <c r="AR121">
        <v>61.611109999999996</v>
      </c>
      <c r="AS121">
        <v>60.55556</v>
      </c>
      <c r="AT121">
        <v>60.44444</v>
      </c>
      <c r="AU121">
        <v>60.55556</v>
      </c>
      <c r="AV121">
        <v>60.94444</v>
      </c>
      <c r="AW121">
        <v>60.888890000000004</v>
      </c>
      <c r="AX121">
        <v>61.111109999999996</v>
      </c>
      <c r="AY121">
        <v>61.388890000000004</v>
      </c>
      <c r="AZ121">
        <v>62.72222</v>
      </c>
      <c r="BA121">
        <v>64.5</v>
      </c>
      <c r="BB121">
        <v>67.777780000000007</v>
      </c>
      <c r="BC121">
        <v>70.222219999999993</v>
      </c>
      <c r="BD121">
        <v>72.222219999999993</v>
      </c>
      <c r="BE121">
        <v>73.611109999999996</v>
      </c>
      <c r="BF121">
        <v>74.777780000000007</v>
      </c>
      <c r="BG121">
        <v>77.222219999999993</v>
      </c>
      <c r="BH121">
        <v>78.777780000000007</v>
      </c>
      <c r="BI121">
        <v>77.388890000000004</v>
      </c>
      <c r="BJ121">
        <v>74.94444</v>
      </c>
      <c r="BK121">
        <v>71.55556</v>
      </c>
      <c r="BL121">
        <v>67.777780000000007</v>
      </c>
      <c r="BM121">
        <v>64.722219999999993</v>
      </c>
      <c r="BN121">
        <v>63.5</v>
      </c>
      <c r="BO121">
        <v>62.72222</v>
      </c>
      <c r="DL121">
        <v>20</v>
      </c>
      <c r="DM121">
        <v>20</v>
      </c>
    </row>
    <row r="122" spans="1:117" x14ac:dyDescent="0.25">
      <c r="A122" t="s">
        <v>62</v>
      </c>
      <c r="B122" t="s">
        <v>222</v>
      </c>
      <c r="C122" t="s">
        <v>61</v>
      </c>
      <c r="D122" t="s">
        <v>61</v>
      </c>
      <c r="E122" t="s">
        <v>30</v>
      </c>
      <c r="F122" t="s">
        <v>61</v>
      </c>
      <c r="G122" t="s">
        <v>61</v>
      </c>
      <c r="H122" t="s">
        <v>61</v>
      </c>
      <c r="I122" t="s">
        <v>202</v>
      </c>
      <c r="J122" s="20">
        <v>44041</v>
      </c>
      <c r="K122" s="26">
        <v>20</v>
      </c>
      <c r="L122" s="26">
        <v>20</v>
      </c>
      <c r="M122">
        <v>1</v>
      </c>
      <c r="N122">
        <v>1</v>
      </c>
      <c r="O122">
        <v>0</v>
      </c>
      <c r="P122">
        <v>0</v>
      </c>
      <c r="Q122">
        <v>1</v>
      </c>
      <c r="R122">
        <v>0</v>
      </c>
      <c r="S122" s="26">
        <v>1</v>
      </c>
      <c r="AR122">
        <v>62.5</v>
      </c>
      <c r="AS122">
        <v>62</v>
      </c>
      <c r="AT122">
        <v>61</v>
      </c>
      <c r="AU122">
        <v>61</v>
      </c>
      <c r="AV122">
        <v>62</v>
      </c>
      <c r="AW122">
        <v>62</v>
      </c>
      <c r="AX122">
        <v>62</v>
      </c>
      <c r="AY122">
        <v>62</v>
      </c>
      <c r="AZ122">
        <v>63.5</v>
      </c>
      <c r="BA122">
        <v>65</v>
      </c>
      <c r="BB122">
        <v>69</v>
      </c>
      <c r="BC122">
        <v>72.5</v>
      </c>
      <c r="BD122">
        <v>74.5</v>
      </c>
      <c r="BE122">
        <v>76</v>
      </c>
      <c r="BF122">
        <v>76</v>
      </c>
      <c r="BG122">
        <v>76.5</v>
      </c>
      <c r="BH122">
        <v>76.5</v>
      </c>
      <c r="BI122">
        <v>75.5</v>
      </c>
      <c r="BJ122">
        <v>74.5</v>
      </c>
      <c r="BK122">
        <v>72.5</v>
      </c>
      <c r="BL122">
        <v>68.5</v>
      </c>
      <c r="BM122">
        <v>64.5</v>
      </c>
      <c r="BN122">
        <v>64</v>
      </c>
      <c r="BO122">
        <v>63.5</v>
      </c>
      <c r="DL122">
        <v>20</v>
      </c>
      <c r="DM122">
        <v>20</v>
      </c>
    </row>
    <row r="123" spans="1:117" x14ac:dyDescent="0.25">
      <c r="A123" t="s">
        <v>62</v>
      </c>
      <c r="B123" t="s">
        <v>229</v>
      </c>
      <c r="C123" t="s">
        <v>61</v>
      </c>
      <c r="D123" t="s">
        <v>207</v>
      </c>
      <c r="E123" t="s">
        <v>61</v>
      </c>
      <c r="F123" t="s">
        <v>61</v>
      </c>
      <c r="G123" t="s">
        <v>61</v>
      </c>
      <c r="H123" t="s">
        <v>61</v>
      </c>
      <c r="I123" t="s">
        <v>202</v>
      </c>
      <c r="J123" s="20">
        <v>44041</v>
      </c>
      <c r="K123" s="26">
        <v>20</v>
      </c>
      <c r="L123" s="26">
        <v>20</v>
      </c>
      <c r="M123">
        <v>7</v>
      </c>
      <c r="N123">
        <v>7</v>
      </c>
      <c r="O123">
        <v>0</v>
      </c>
      <c r="P123">
        <v>0</v>
      </c>
      <c r="Q123">
        <v>1</v>
      </c>
      <c r="R123">
        <v>1</v>
      </c>
      <c r="S123" s="26">
        <v>1</v>
      </c>
      <c r="AR123">
        <v>61.5</v>
      </c>
      <c r="AS123">
        <v>60.428570000000001</v>
      </c>
      <c r="AT123">
        <v>60.428570000000001</v>
      </c>
      <c r="AU123">
        <v>60.714289999999998</v>
      </c>
      <c r="AV123">
        <v>61</v>
      </c>
      <c r="AW123">
        <v>60.857140000000001</v>
      </c>
      <c r="AX123">
        <v>61</v>
      </c>
      <c r="AY123">
        <v>61.285710000000002</v>
      </c>
      <c r="AZ123">
        <v>62.571429999999999</v>
      </c>
      <c r="BA123">
        <v>64.357140000000001</v>
      </c>
      <c r="BB123">
        <v>67.571430000000007</v>
      </c>
      <c r="BC123">
        <v>69.857140000000001</v>
      </c>
      <c r="BD123">
        <v>71.642859999999999</v>
      </c>
      <c r="BE123">
        <v>72.857140000000001</v>
      </c>
      <c r="BF123">
        <v>74.142859999999999</v>
      </c>
      <c r="BG123">
        <v>77.071430000000007</v>
      </c>
      <c r="BH123">
        <v>78.928569999999993</v>
      </c>
      <c r="BI123">
        <v>77.357140000000001</v>
      </c>
      <c r="BJ123">
        <v>74.571430000000007</v>
      </c>
      <c r="BK123">
        <v>71.142859999999999</v>
      </c>
      <c r="BL123">
        <v>67.5</v>
      </c>
      <c r="BM123">
        <v>64.642859999999999</v>
      </c>
      <c r="BN123">
        <v>63.357140000000001</v>
      </c>
      <c r="BO123">
        <v>62.571429999999999</v>
      </c>
      <c r="DL123">
        <v>20</v>
      </c>
      <c r="DM123">
        <v>20</v>
      </c>
    </row>
    <row r="124" spans="1:117" x14ac:dyDescent="0.25">
      <c r="A124" t="s">
        <v>62</v>
      </c>
      <c r="B124" t="s">
        <v>228</v>
      </c>
      <c r="C124" t="s">
        <v>61</v>
      </c>
      <c r="D124" t="s">
        <v>184</v>
      </c>
      <c r="E124" t="s">
        <v>61</v>
      </c>
      <c r="F124" t="s">
        <v>61</v>
      </c>
      <c r="G124" t="s">
        <v>61</v>
      </c>
      <c r="H124" t="s">
        <v>61</v>
      </c>
      <c r="I124" t="s">
        <v>202</v>
      </c>
      <c r="J124" s="20">
        <v>44041</v>
      </c>
      <c r="K124" s="26">
        <v>20</v>
      </c>
      <c r="L124" s="26">
        <v>20</v>
      </c>
      <c r="M124">
        <v>2</v>
      </c>
      <c r="N124">
        <v>2</v>
      </c>
      <c r="O124">
        <v>0</v>
      </c>
      <c r="P124">
        <v>0</v>
      </c>
      <c r="Q124">
        <v>1</v>
      </c>
      <c r="R124">
        <v>1</v>
      </c>
      <c r="S124" s="26">
        <v>1</v>
      </c>
      <c r="AR124">
        <v>62</v>
      </c>
      <c r="AS124">
        <v>61</v>
      </c>
      <c r="AT124">
        <v>60.5</v>
      </c>
      <c r="AU124">
        <v>60</v>
      </c>
      <c r="AV124">
        <v>60.75</v>
      </c>
      <c r="AW124">
        <v>61</v>
      </c>
      <c r="AX124">
        <v>61.5</v>
      </c>
      <c r="AY124">
        <v>61.75</v>
      </c>
      <c r="AZ124">
        <v>63.25</v>
      </c>
      <c r="BA124">
        <v>65</v>
      </c>
      <c r="BB124">
        <v>68.5</v>
      </c>
      <c r="BC124">
        <v>71.5</v>
      </c>
      <c r="BD124">
        <v>74.25</v>
      </c>
      <c r="BE124">
        <v>76.25</v>
      </c>
      <c r="BF124">
        <v>77</v>
      </c>
      <c r="BG124">
        <v>77.75</v>
      </c>
      <c r="BH124">
        <v>78.25</v>
      </c>
      <c r="BI124">
        <v>77.5</v>
      </c>
      <c r="BJ124">
        <v>76.25</v>
      </c>
      <c r="BK124">
        <v>73</v>
      </c>
      <c r="BL124">
        <v>68.75</v>
      </c>
      <c r="BM124">
        <v>65</v>
      </c>
      <c r="BN124">
        <v>64</v>
      </c>
      <c r="BO124">
        <v>63.25</v>
      </c>
      <c r="DL124">
        <v>20</v>
      </c>
      <c r="DM124">
        <v>20</v>
      </c>
    </row>
    <row r="125" spans="1:117" x14ac:dyDescent="0.25">
      <c r="A125" t="s">
        <v>62</v>
      </c>
      <c r="B125" t="s">
        <v>61</v>
      </c>
      <c r="C125" t="s">
        <v>61</v>
      </c>
      <c r="D125" t="s">
        <v>61</v>
      </c>
      <c r="E125" t="s">
        <v>61</v>
      </c>
      <c r="F125" t="s">
        <v>61</v>
      </c>
      <c r="G125" t="s">
        <v>61</v>
      </c>
      <c r="H125" t="s">
        <v>61</v>
      </c>
      <c r="I125" t="s">
        <v>202</v>
      </c>
      <c r="J125" s="20">
        <v>44041</v>
      </c>
      <c r="K125" s="26">
        <v>20</v>
      </c>
      <c r="L125" s="26">
        <v>20</v>
      </c>
      <c r="M125">
        <v>9</v>
      </c>
      <c r="N125">
        <v>9</v>
      </c>
      <c r="O125">
        <v>0</v>
      </c>
      <c r="P125">
        <v>0</v>
      </c>
      <c r="Q125">
        <v>1</v>
      </c>
      <c r="R125">
        <v>0</v>
      </c>
      <c r="S125" s="26">
        <v>1</v>
      </c>
      <c r="AR125">
        <v>61.611109999999996</v>
      </c>
      <c r="AS125">
        <v>60.55556</v>
      </c>
      <c r="AT125">
        <v>60.44444</v>
      </c>
      <c r="AU125">
        <v>60.55556</v>
      </c>
      <c r="AV125">
        <v>60.94444</v>
      </c>
      <c r="AW125">
        <v>60.888890000000004</v>
      </c>
      <c r="AX125">
        <v>61.111109999999996</v>
      </c>
      <c r="AY125">
        <v>61.388890000000004</v>
      </c>
      <c r="AZ125">
        <v>62.72222</v>
      </c>
      <c r="BA125">
        <v>64.5</v>
      </c>
      <c r="BB125">
        <v>67.777780000000007</v>
      </c>
      <c r="BC125">
        <v>70.222219999999993</v>
      </c>
      <c r="BD125">
        <v>72.222219999999993</v>
      </c>
      <c r="BE125">
        <v>73.611109999999996</v>
      </c>
      <c r="BF125">
        <v>74.777780000000007</v>
      </c>
      <c r="BG125">
        <v>77.222219999999993</v>
      </c>
      <c r="BH125">
        <v>78.777780000000007</v>
      </c>
      <c r="BI125">
        <v>77.388890000000004</v>
      </c>
      <c r="BJ125">
        <v>74.94444</v>
      </c>
      <c r="BK125">
        <v>71.55556</v>
      </c>
      <c r="BL125">
        <v>67.777780000000007</v>
      </c>
      <c r="BM125">
        <v>64.722219999999993</v>
      </c>
      <c r="BN125">
        <v>63.5</v>
      </c>
      <c r="BO125">
        <v>62.72222</v>
      </c>
      <c r="DL125">
        <v>20</v>
      </c>
      <c r="DM125">
        <v>20</v>
      </c>
    </row>
    <row r="126" spans="1:117" x14ac:dyDescent="0.25">
      <c r="A126" t="s">
        <v>62</v>
      </c>
      <c r="B126" t="s">
        <v>209</v>
      </c>
      <c r="C126" t="s">
        <v>61</v>
      </c>
      <c r="D126" t="s">
        <v>61</v>
      </c>
      <c r="E126" t="s">
        <v>61</v>
      </c>
      <c r="F126" t="s">
        <v>61</v>
      </c>
      <c r="G126" t="s">
        <v>61</v>
      </c>
      <c r="H126" t="s">
        <v>101</v>
      </c>
      <c r="I126" t="s">
        <v>202</v>
      </c>
      <c r="J126" s="20">
        <v>44041</v>
      </c>
      <c r="K126" s="26">
        <v>20</v>
      </c>
      <c r="L126" s="26">
        <v>20</v>
      </c>
      <c r="M126">
        <v>7</v>
      </c>
      <c r="N126">
        <v>7</v>
      </c>
      <c r="O126">
        <v>0</v>
      </c>
      <c r="P126">
        <v>0</v>
      </c>
      <c r="Q126">
        <v>1</v>
      </c>
      <c r="R126">
        <v>1</v>
      </c>
      <c r="S126" s="26">
        <v>1</v>
      </c>
      <c r="AR126">
        <v>61.5</v>
      </c>
      <c r="AS126">
        <v>60.428570000000001</v>
      </c>
      <c r="AT126">
        <v>60.428570000000001</v>
      </c>
      <c r="AU126">
        <v>60.714289999999998</v>
      </c>
      <c r="AV126">
        <v>61</v>
      </c>
      <c r="AW126">
        <v>60.857140000000001</v>
      </c>
      <c r="AX126">
        <v>61</v>
      </c>
      <c r="AY126">
        <v>61.285710000000002</v>
      </c>
      <c r="AZ126">
        <v>62.571429999999999</v>
      </c>
      <c r="BA126">
        <v>64.357140000000001</v>
      </c>
      <c r="BB126">
        <v>67.571430000000007</v>
      </c>
      <c r="BC126">
        <v>69.857140000000001</v>
      </c>
      <c r="BD126">
        <v>71.642859999999999</v>
      </c>
      <c r="BE126">
        <v>72.857140000000001</v>
      </c>
      <c r="BF126">
        <v>74.142859999999999</v>
      </c>
      <c r="BG126">
        <v>77.071430000000007</v>
      </c>
      <c r="BH126">
        <v>78.928569999999993</v>
      </c>
      <c r="BI126">
        <v>77.357140000000001</v>
      </c>
      <c r="BJ126">
        <v>74.571430000000007</v>
      </c>
      <c r="BK126">
        <v>71.142859999999999</v>
      </c>
      <c r="BL126">
        <v>67.5</v>
      </c>
      <c r="BM126">
        <v>64.642859999999999</v>
      </c>
      <c r="BN126">
        <v>63.357140000000001</v>
      </c>
      <c r="BO126">
        <v>62.571429999999999</v>
      </c>
      <c r="DL126">
        <v>20</v>
      </c>
      <c r="DM126">
        <v>20</v>
      </c>
    </row>
    <row r="127" spans="1:117" x14ac:dyDescent="0.25">
      <c r="A127" t="s">
        <v>62</v>
      </c>
      <c r="B127" t="s">
        <v>213</v>
      </c>
      <c r="C127" t="s">
        <v>61</v>
      </c>
      <c r="D127" t="s">
        <v>61</v>
      </c>
      <c r="E127" t="s">
        <v>37</v>
      </c>
      <c r="F127" t="s">
        <v>61</v>
      </c>
      <c r="G127" t="s">
        <v>61</v>
      </c>
      <c r="H127" t="s">
        <v>61</v>
      </c>
      <c r="I127" t="s">
        <v>202</v>
      </c>
      <c r="J127" s="20">
        <v>44041</v>
      </c>
      <c r="K127" s="26">
        <v>20</v>
      </c>
      <c r="L127" s="26">
        <v>20</v>
      </c>
      <c r="M127">
        <v>1</v>
      </c>
      <c r="N127">
        <v>1</v>
      </c>
      <c r="O127">
        <v>0</v>
      </c>
      <c r="P127">
        <v>0</v>
      </c>
      <c r="Q127">
        <v>1</v>
      </c>
      <c r="R127">
        <v>0</v>
      </c>
      <c r="S127" s="26">
        <v>1</v>
      </c>
      <c r="AR127">
        <v>61.5</v>
      </c>
      <c r="AS127">
        <v>60</v>
      </c>
      <c r="AT127">
        <v>60</v>
      </c>
      <c r="AU127">
        <v>59</v>
      </c>
      <c r="AV127">
        <v>59.5</v>
      </c>
      <c r="AW127">
        <v>60</v>
      </c>
      <c r="AX127">
        <v>61</v>
      </c>
      <c r="AY127">
        <v>61.5</v>
      </c>
      <c r="AZ127">
        <v>63</v>
      </c>
      <c r="BA127">
        <v>65</v>
      </c>
      <c r="BB127">
        <v>68</v>
      </c>
      <c r="BC127">
        <v>70.5</v>
      </c>
      <c r="BD127">
        <v>74</v>
      </c>
      <c r="BE127">
        <v>76.5</v>
      </c>
      <c r="BF127">
        <v>78</v>
      </c>
      <c r="BG127">
        <v>79</v>
      </c>
      <c r="BH127">
        <v>80</v>
      </c>
      <c r="BI127">
        <v>79.5</v>
      </c>
      <c r="BJ127">
        <v>78</v>
      </c>
      <c r="BK127">
        <v>73.5</v>
      </c>
      <c r="BL127">
        <v>69</v>
      </c>
      <c r="BM127">
        <v>65.5</v>
      </c>
      <c r="BN127">
        <v>64</v>
      </c>
      <c r="BO127">
        <v>63</v>
      </c>
      <c r="DL127">
        <v>20</v>
      </c>
      <c r="DM127">
        <v>20</v>
      </c>
    </row>
    <row r="128" spans="1:117" x14ac:dyDescent="0.25">
      <c r="A128" t="s">
        <v>62</v>
      </c>
      <c r="B128" t="s">
        <v>216</v>
      </c>
      <c r="C128" t="s">
        <v>61</v>
      </c>
      <c r="D128" t="s">
        <v>61</v>
      </c>
      <c r="E128" t="s">
        <v>61</v>
      </c>
      <c r="F128" t="s">
        <v>61</v>
      </c>
      <c r="G128" t="s">
        <v>61</v>
      </c>
      <c r="H128" t="s">
        <v>102</v>
      </c>
      <c r="I128" t="s">
        <v>202</v>
      </c>
      <c r="J128" s="20">
        <v>44041</v>
      </c>
      <c r="K128" s="26">
        <v>20</v>
      </c>
      <c r="L128" s="26">
        <v>20</v>
      </c>
      <c r="M128">
        <v>2</v>
      </c>
      <c r="N128">
        <v>2</v>
      </c>
      <c r="O128">
        <v>0</v>
      </c>
      <c r="P128">
        <v>0</v>
      </c>
      <c r="Q128">
        <v>1</v>
      </c>
      <c r="R128">
        <v>1</v>
      </c>
      <c r="S128" s="26">
        <v>1</v>
      </c>
      <c r="AR128">
        <v>62</v>
      </c>
      <c r="AS128">
        <v>61</v>
      </c>
      <c r="AT128">
        <v>60.5</v>
      </c>
      <c r="AU128">
        <v>60</v>
      </c>
      <c r="AV128">
        <v>60.75</v>
      </c>
      <c r="AW128">
        <v>61</v>
      </c>
      <c r="AX128">
        <v>61.5</v>
      </c>
      <c r="AY128">
        <v>61.75</v>
      </c>
      <c r="AZ128">
        <v>63.25</v>
      </c>
      <c r="BA128">
        <v>65</v>
      </c>
      <c r="BB128">
        <v>68.5</v>
      </c>
      <c r="BC128">
        <v>71.5</v>
      </c>
      <c r="BD128">
        <v>74.25</v>
      </c>
      <c r="BE128">
        <v>76.25</v>
      </c>
      <c r="BF128">
        <v>77</v>
      </c>
      <c r="BG128">
        <v>77.75</v>
      </c>
      <c r="BH128">
        <v>78.25</v>
      </c>
      <c r="BI128">
        <v>77.5</v>
      </c>
      <c r="BJ128">
        <v>76.25</v>
      </c>
      <c r="BK128">
        <v>73</v>
      </c>
      <c r="BL128">
        <v>68.75</v>
      </c>
      <c r="BM128">
        <v>65</v>
      </c>
      <c r="BN128">
        <v>64</v>
      </c>
      <c r="BO128">
        <v>63.25</v>
      </c>
      <c r="DL128">
        <v>20</v>
      </c>
      <c r="DM128">
        <v>20</v>
      </c>
    </row>
    <row r="129" spans="1:117" x14ac:dyDescent="0.25">
      <c r="A129" t="s">
        <v>62</v>
      </c>
      <c r="B129" t="s">
        <v>212</v>
      </c>
      <c r="C129" t="s">
        <v>61</v>
      </c>
      <c r="D129" t="s">
        <v>61</v>
      </c>
      <c r="E129" t="s">
        <v>33</v>
      </c>
      <c r="F129" t="s">
        <v>61</v>
      </c>
      <c r="G129" t="s">
        <v>61</v>
      </c>
      <c r="H129" t="s">
        <v>61</v>
      </c>
      <c r="I129" t="s">
        <v>202</v>
      </c>
      <c r="J129" s="20">
        <v>44041</v>
      </c>
      <c r="K129" s="26">
        <v>20</v>
      </c>
      <c r="L129">
        <v>20</v>
      </c>
      <c r="M129">
        <v>7</v>
      </c>
      <c r="N129">
        <v>7</v>
      </c>
      <c r="O129">
        <v>0</v>
      </c>
      <c r="P129">
        <v>0</v>
      </c>
      <c r="Q129">
        <v>1</v>
      </c>
      <c r="R129">
        <v>1</v>
      </c>
      <c r="S129" s="26">
        <v>1</v>
      </c>
      <c r="AR129">
        <v>61.5</v>
      </c>
      <c r="AS129">
        <v>60.428570000000001</v>
      </c>
      <c r="AT129">
        <v>60.428570000000001</v>
      </c>
      <c r="AU129">
        <v>60.714289999999998</v>
      </c>
      <c r="AV129">
        <v>61</v>
      </c>
      <c r="AW129">
        <v>60.857140000000001</v>
      </c>
      <c r="AX129">
        <v>61</v>
      </c>
      <c r="AY129">
        <v>61.285710000000002</v>
      </c>
      <c r="AZ129">
        <v>62.571429999999999</v>
      </c>
      <c r="BA129">
        <v>64.357140000000001</v>
      </c>
      <c r="BB129">
        <v>67.571430000000007</v>
      </c>
      <c r="BC129">
        <v>69.857140000000001</v>
      </c>
      <c r="BD129">
        <v>71.642859999999999</v>
      </c>
      <c r="BE129">
        <v>72.857140000000001</v>
      </c>
      <c r="BF129">
        <v>74.142859999999999</v>
      </c>
      <c r="BG129">
        <v>77.071430000000007</v>
      </c>
      <c r="BH129">
        <v>78.928569999999993</v>
      </c>
      <c r="BI129">
        <v>77.357140000000001</v>
      </c>
      <c r="BJ129">
        <v>74.571430000000007</v>
      </c>
      <c r="BK129">
        <v>71.142859999999999</v>
      </c>
      <c r="BL129">
        <v>67.5</v>
      </c>
      <c r="BM129">
        <v>64.642859999999999</v>
      </c>
      <c r="BN129">
        <v>63.357140000000001</v>
      </c>
      <c r="BO129">
        <v>62.571429999999999</v>
      </c>
      <c r="DL129">
        <v>20</v>
      </c>
      <c r="DM129">
        <v>20</v>
      </c>
    </row>
    <row r="130" spans="1:117" x14ac:dyDescent="0.25">
      <c r="A130" t="s">
        <v>62</v>
      </c>
      <c r="B130" t="s">
        <v>220</v>
      </c>
      <c r="C130" t="s">
        <v>36</v>
      </c>
      <c r="D130" t="s">
        <v>61</v>
      </c>
      <c r="E130" t="s">
        <v>61</v>
      </c>
      <c r="F130" t="s">
        <v>61</v>
      </c>
      <c r="G130" t="s">
        <v>61</v>
      </c>
      <c r="H130" t="s">
        <v>61</v>
      </c>
      <c r="I130" t="s">
        <v>202</v>
      </c>
      <c r="J130" s="20">
        <v>44041</v>
      </c>
      <c r="K130" s="26">
        <v>20</v>
      </c>
      <c r="L130">
        <v>20</v>
      </c>
      <c r="M130">
        <v>9</v>
      </c>
      <c r="N130">
        <v>9</v>
      </c>
      <c r="O130">
        <v>0</v>
      </c>
      <c r="P130">
        <v>0</v>
      </c>
      <c r="Q130">
        <v>1</v>
      </c>
      <c r="R130">
        <v>0</v>
      </c>
      <c r="S130" s="26">
        <v>1</v>
      </c>
      <c r="AR130">
        <v>61.611109999999996</v>
      </c>
      <c r="AS130">
        <v>60.55556</v>
      </c>
      <c r="AT130">
        <v>60.44444</v>
      </c>
      <c r="AU130">
        <v>60.55556</v>
      </c>
      <c r="AV130">
        <v>60.94444</v>
      </c>
      <c r="AW130">
        <v>60.888890000000004</v>
      </c>
      <c r="AX130">
        <v>61.111109999999996</v>
      </c>
      <c r="AY130">
        <v>61.388890000000004</v>
      </c>
      <c r="AZ130">
        <v>62.72222</v>
      </c>
      <c r="BA130">
        <v>64.5</v>
      </c>
      <c r="BB130">
        <v>67.777780000000007</v>
      </c>
      <c r="BC130">
        <v>70.222219999999993</v>
      </c>
      <c r="BD130">
        <v>72.222219999999993</v>
      </c>
      <c r="BE130">
        <v>73.611109999999996</v>
      </c>
      <c r="BF130">
        <v>74.777780000000007</v>
      </c>
      <c r="BG130">
        <v>77.222219999999993</v>
      </c>
      <c r="BH130">
        <v>78.777780000000007</v>
      </c>
      <c r="BI130">
        <v>77.388890000000004</v>
      </c>
      <c r="BJ130">
        <v>74.94444</v>
      </c>
      <c r="BK130">
        <v>71.55556</v>
      </c>
      <c r="BL130">
        <v>67.777780000000007</v>
      </c>
      <c r="BM130">
        <v>64.722219999999993</v>
      </c>
      <c r="BN130">
        <v>63.5</v>
      </c>
      <c r="BO130">
        <v>62.72222</v>
      </c>
      <c r="DL130">
        <v>20</v>
      </c>
      <c r="DM130">
        <v>20</v>
      </c>
    </row>
    <row r="131" spans="1:117" x14ac:dyDescent="0.25">
      <c r="A131" t="s">
        <v>62</v>
      </c>
      <c r="B131" t="s">
        <v>219</v>
      </c>
      <c r="C131" t="s">
        <v>61</v>
      </c>
      <c r="D131" t="s">
        <v>61</v>
      </c>
      <c r="E131" t="s">
        <v>61</v>
      </c>
      <c r="F131" t="s">
        <v>61</v>
      </c>
      <c r="G131" t="s">
        <v>97</v>
      </c>
      <c r="H131" t="s">
        <v>61</v>
      </c>
      <c r="I131" t="s">
        <v>202</v>
      </c>
      <c r="J131" s="20">
        <v>44041</v>
      </c>
      <c r="K131" s="26">
        <v>20</v>
      </c>
      <c r="L131">
        <v>20</v>
      </c>
      <c r="M131">
        <v>9</v>
      </c>
      <c r="N131">
        <v>9</v>
      </c>
      <c r="O131">
        <v>0</v>
      </c>
      <c r="P131">
        <v>0</v>
      </c>
      <c r="Q131">
        <v>1</v>
      </c>
      <c r="R131">
        <v>0</v>
      </c>
      <c r="S131" s="26">
        <v>1</v>
      </c>
      <c r="AR131">
        <v>61.611109999999996</v>
      </c>
      <c r="AS131">
        <v>60.55556</v>
      </c>
      <c r="AT131">
        <v>60.44444</v>
      </c>
      <c r="AU131">
        <v>60.55556</v>
      </c>
      <c r="AV131">
        <v>60.94444</v>
      </c>
      <c r="AW131">
        <v>60.888890000000004</v>
      </c>
      <c r="AX131">
        <v>61.111109999999996</v>
      </c>
      <c r="AY131">
        <v>61.388890000000004</v>
      </c>
      <c r="AZ131">
        <v>62.72222</v>
      </c>
      <c r="BA131">
        <v>64.5</v>
      </c>
      <c r="BB131">
        <v>67.777780000000007</v>
      </c>
      <c r="BC131">
        <v>70.222219999999993</v>
      </c>
      <c r="BD131">
        <v>72.222219999999993</v>
      </c>
      <c r="BE131">
        <v>73.611109999999996</v>
      </c>
      <c r="BF131">
        <v>74.777780000000007</v>
      </c>
      <c r="BG131">
        <v>77.222219999999993</v>
      </c>
      <c r="BH131">
        <v>78.777780000000007</v>
      </c>
      <c r="BI131">
        <v>77.388890000000004</v>
      </c>
      <c r="BJ131">
        <v>74.94444</v>
      </c>
      <c r="BK131">
        <v>71.55556</v>
      </c>
      <c r="BL131">
        <v>67.777780000000007</v>
      </c>
      <c r="BM131">
        <v>64.722219999999993</v>
      </c>
      <c r="BN131">
        <v>63.5</v>
      </c>
      <c r="BO131">
        <v>62.72222</v>
      </c>
      <c r="DL131">
        <v>20</v>
      </c>
      <c r="DM131">
        <v>20</v>
      </c>
    </row>
    <row r="132" spans="1:117" x14ac:dyDescent="0.25">
      <c r="A132" t="s">
        <v>62</v>
      </c>
      <c r="B132" t="s">
        <v>196</v>
      </c>
      <c r="C132" t="s">
        <v>61</v>
      </c>
      <c r="D132" t="s">
        <v>61</v>
      </c>
      <c r="E132" t="s">
        <v>61</v>
      </c>
      <c r="F132" t="s">
        <v>97</v>
      </c>
      <c r="G132" t="s">
        <v>61</v>
      </c>
      <c r="H132" t="s">
        <v>61</v>
      </c>
      <c r="I132" t="s">
        <v>225</v>
      </c>
      <c r="J132" s="20">
        <v>44041</v>
      </c>
      <c r="K132" s="26">
        <v>20</v>
      </c>
      <c r="L132">
        <v>20</v>
      </c>
      <c r="M132">
        <v>9</v>
      </c>
      <c r="N132">
        <v>9</v>
      </c>
      <c r="O132">
        <v>0</v>
      </c>
      <c r="P132">
        <v>0</v>
      </c>
      <c r="Q132">
        <v>1</v>
      </c>
      <c r="R132">
        <v>0</v>
      </c>
      <c r="S132" s="26">
        <v>1</v>
      </c>
      <c r="AR132">
        <v>61.611109999999996</v>
      </c>
      <c r="AS132">
        <v>60.55556</v>
      </c>
      <c r="AT132">
        <v>60.44444</v>
      </c>
      <c r="AU132">
        <v>60.55556</v>
      </c>
      <c r="AV132">
        <v>60.94444</v>
      </c>
      <c r="AW132">
        <v>60.888890000000004</v>
      </c>
      <c r="AX132">
        <v>61.111109999999996</v>
      </c>
      <c r="AY132">
        <v>61.388890000000004</v>
      </c>
      <c r="AZ132">
        <v>62.72222</v>
      </c>
      <c r="BA132">
        <v>64.5</v>
      </c>
      <c r="BB132">
        <v>67.777780000000007</v>
      </c>
      <c r="BC132">
        <v>70.222219999999993</v>
      </c>
      <c r="BD132">
        <v>72.222219999999993</v>
      </c>
      <c r="BE132">
        <v>73.611109999999996</v>
      </c>
      <c r="BF132">
        <v>74.777780000000007</v>
      </c>
      <c r="BG132">
        <v>77.222219999999993</v>
      </c>
      <c r="BH132">
        <v>78.777780000000007</v>
      </c>
      <c r="BI132">
        <v>77.388890000000004</v>
      </c>
      <c r="BJ132">
        <v>74.94444</v>
      </c>
      <c r="BK132">
        <v>71.55556</v>
      </c>
      <c r="BL132">
        <v>67.777780000000007</v>
      </c>
      <c r="BM132">
        <v>64.722219999999993</v>
      </c>
      <c r="BN132">
        <v>63.5</v>
      </c>
      <c r="BO132">
        <v>62.72222</v>
      </c>
      <c r="DL132">
        <v>20</v>
      </c>
      <c r="DM132">
        <v>20</v>
      </c>
    </row>
    <row r="133" spans="1:117" x14ac:dyDescent="0.25">
      <c r="A133" t="s">
        <v>62</v>
      </c>
      <c r="B133" t="s">
        <v>216</v>
      </c>
      <c r="C133" t="s">
        <v>61</v>
      </c>
      <c r="D133" t="s">
        <v>61</v>
      </c>
      <c r="E133" t="s">
        <v>61</v>
      </c>
      <c r="F133" t="s">
        <v>61</v>
      </c>
      <c r="G133" t="s">
        <v>61</v>
      </c>
      <c r="H133" t="s">
        <v>102</v>
      </c>
      <c r="I133" t="s">
        <v>225</v>
      </c>
      <c r="J133" s="20">
        <v>44041</v>
      </c>
      <c r="K133" s="26">
        <v>20</v>
      </c>
      <c r="L133">
        <v>20</v>
      </c>
      <c r="M133">
        <v>2</v>
      </c>
      <c r="N133">
        <v>2</v>
      </c>
      <c r="O133">
        <v>0</v>
      </c>
      <c r="P133">
        <v>0</v>
      </c>
      <c r="Q133">
        <v>1</v>
      </c>
      <c r="R133">
        <v>1</v>
      </c>
      <c r="S133" s="26">
        <v>1</v>
      </c>
      <c r="AR133">
        <v>62</v>
      </c>
      <c r="AS133">
        <v>61</v>
      </c>
      <c r="AT133">
        <v>60.5</v>
      </c>
      <c r="AU133">
        <v>60</v>
      </c>
      <c r="AV133">
        <v>60.75</v>
      </c>
      <c r="AW133">
        <v>61</v>
      </c>
      <c r="AX133">
        <v>61.5</v>
      </c>
      <c r="AY133">
        <v>61.75</v>
      </c>
      <c r="AZ133">
        <v>63.25</v>
      </c>
      <c r="BA133">
        <v>65</v>
      </c>
      <c r="BB133">
        <v>68.5</v>
      </c>
      <c r="BC133">
        <v>71.5</v>
      </c>
      <c r="BD133">
        <v>74.25</v>
      </c>
      <c r="BE133">
        <v>76.25</v>
      </c>
      <c r="BF133">
        <v>77</v>
      </c>
      <c r="BG133">
        <v>77.75</v>
      </c>
      <c r="BH133">
        <v>78.25</v>
      </c>
      <c r="BI133">
        <v>77.5</v>
      </c>
      <c r="BJ133">
        <v>76.25</v>
      </c>
      <c r="BK133">
        <v>73</v>
      </c>
      <c r="BL133">
        <v>68.75</v>
      </c>
      <c r="BM133">
        <v>65</v>
      </c>
      <c r="BN133">
        <v>64</v>
      </c>
      <c r="BO133">
        <v>63.25</v>
      </c>
      <c r="DL133">
        <v>20</v>
      </c>
      <c r="DM133">
        <v>20</v>
      </c>
    </row>
    <row r="134" spans="1:117" x14ac:dyDescent="0.25">
      <c r="A134" t="s">
        <v>62</v>
      </c>
      <c r="B134" t="s">
        <v>222</v>
      </c>
      <c r="C134" t="s">
        <v>61</v>
      </c>
      <c r="D134" t="s">
        <v>61</v>
      </c>
      <c r="E134" t="s">
        <v>30</v>
      </c>
      <c r="F134" t="s">
        <v>61</v>
      </c>
      <c r="G134" t="s">
        <v>61</v>
      </c>
      <c r="H134" t="s">
        <v>61</v>
      </c>
      <c r="I134" t="s">
        <v>225</v>
      </c>
      <c r="J134" s="20">
        <v>44041</v>
      </c>
      <c r="K134" s="26">
        <v>20</v>
      </c>
      <c r="L134">
        <v>20</v>
      </c>
      <c r="M134">
        <v>1</v>
      </c>
      <c r="N134">
        <v>1</v>
      </c>
      <c r="O134">
        <v>0</v>
      </c>
      <c r="P134">
        <v>0</v>
      </c>
      <c r="Q134">
        <v>1</v>
      </c>
      <c r="R134">
        <v>0</v>
      </c>
      <c r="S134" s="26">
        <v>1</v>
      </c>
      <c r="AR134">
        <v>62.5</v>
      </c>
      <c r="AS134">
        <v>62</v>
      </c>
      <c r="AT134">
        <v>61</v>
      </c>
      <c r="AU134">
        <v>61</v>
      </c>
      <c r="AV134">
        <v>62</v>
      </c>
      <c r="AW134">
        <v>62</v>
      </c>
      <c r="AX134">
        <v>62</v>
      </c>
      <c r="AY134">
        <v>62</v>
      </c>
      <c r="AZ134">
        <v>63.5</v>
      </c>
      <c r="BA134">
        <v>65</v>
      </c>
      <c r="BB134">
        <v>69</v>
      </c>
      <c r="BC134">
        <v>72.5</v>
      </c>
      <c r="BD134">
        <v>74.5</v>
      </c>
      <c r="BE134">
        <v>76</v>
      </c>
      <c r="BF134">
        <v>76</v>
      </c>
      <c r="BG134">
        <v>76.5</v>
      </c>
      <c r="BH134">
        <v>76.5</v>
      </c>
      <c r="BI134">
        <v>75.5</v>
      </c>
      <c r="BJ134">
        <v>74.5</v>
      </c>
      <c r="BK134">
        <v>72.5</v>
      </c>
      <c r="BL134">
        <v>68.5</v>
      </c>
      <c r="BM134">
        <v>64.5</v>
      </c>
      <c r="BN134">
        <v>64</v>
      </c>
      <c r="BO134">
        <v>63.5</v>
      </c>
      <c r="DL134">
        <v>20</v>
      </c>
      <c r="DM134">
        <v>20</v>
      </c>
    </row>
    <row r="135" spans="1:117" x14ac:dyDescent="0.25">
      <c r="A135" t="s">
        <v>62</v>
      </c>
      <c r="B135" t="s">
        <v>219</v>
      </c>
      <c r="C135" t="s">
        <v>61</v>
      </c>
      <c r="D135" t="s">
        <v>61</v>
      </c>
      <c r="E135" t="s">
        <v>61</v>
      </c>
      <c r="F135" t="s">
        <v>61</v>
      </c>
      <c r="G135" t="s">
        <v>97</v>
      </c>
      <c r="H135" t="s">
        <v>61</v>
      </c>
      <c r="I135" t="s">
        <v>225</v>
      </c>
      <c r="J135" s="20">
        <v>44041</v>
      </c>
      <c r="K135" s="26">
        <v>20</v>
      </c>
      <c r="L135">
        <v>20</v>
      </c>
      <c r="M135">
        <v>9</v>
      </c>
      <c r="N135">
        <v>9</v>
      </c>
      <c r="O135">
        <v>0</v>
      </c>
      <c r="P135">
        <v>0</v>
      </c>
      <c r="Q135">
        <v>1</v>
      </c>
      <c r="R135">
        <v>0</v>
      </c>
      <c r="S135" s="26">
        <v>1</v>
      </c>
      <c r="AR135">
        <v>61.611109999999996</v>
      </c>
      <c r="AS135">
        <v>60.55556</v>
      </c>
      <c r="AT135">
        <v>60.44444</v>
      </c>
      <c r="AU135">
        <v>60.55556</v>
      </c>
      <c r="AV135">
        <v>60.94444</v>
      </c>
      <c r="AW135">
        <v>60.888890000000004</v>
      </c>
      <c r="AX135">
        <v>61.111109999999996</v>
      </c>
      <c r="AY135">
        <v>61.388890000000004</v>
      </c>
      <c r="AZ135">
        <v>62.72222</v>
      </c>
      <c r="BA135">
        <v>64.5</v>
      </c>
      <c r="BB135">
        <v>67.777780000000007</v>
      </c>
      <c r="BC135">
        <v>70.222219999999993</v>
      </c>
      <c r="BD135">
        <v>72.222219999999993</v>
      </c>
      <c r="BE135">
        <v>73.611109999999996</v>
      </c>
      <c r="BF135">
        <v>74.777780000000007</v>
      </c>
      <c r="BG135">
        <v>77.222219999999993</v>
      </c>
      <c r="BH135">
        <v>78.777780000000007</v>
      </c>
      <c r="BI135">
        <v>77.388890000000004</v>
      </c>
      <c r="BJ135">
        <v>74.94444</v>
      </c>
      <c r="BK135">
        <v>71.55556</v>
      </c>
      <c r="BL135">
        <v>67.777780000000007</v>
      </c>
      <c r="BM135">
        <v>64.722219999999993</v>
      </c>
      <c r="BN135">
        <v>63.5</v>
      </c>
      <c r="BO135">
        <v>62.72222</v>
      </c>
      <c r="DL135">
        <v>20</v>
      </c>
      <c r="DM135">
        <v>20</v>
      </c>
    </row>
    <row r="136" spans="1:117" x14ac:dyDescent="0.25">
      <c r="A136" t="s">
        <v>62</v>
      </c>
      <c r="B136" t="s">
        <v>228</v>
      </c>
      <c r="C136" t="s">
        <v>61</v>
      </c>
      <c r="D136" t="s">
        <v>184</v>
      </c>
      <c r="E136" t="s">
        <v>61</v>
      </c>
      <c r="F136" t="s">
        <v>61</v>
      </c>
      <c r="G136" t="s">
        <v>61</v>
      </c>
      <c r="H136" t="s">
        <v>61</v>
      </c>
      <c r="I136" t="s">
        <v>225</v>
      </c>
      <c r="J136" s="20">
        <v>44041</v>
      </c>
      <c r="K136" s="26">
        <v>20</v>
      </c>
      <c r="L136">
        <v>20</v>
      </c>
      <c r="M136">
        <v>2</v>
      </c>
      <c r="N136">
        <v>2</v>
      </c>
      <c r="O136">
        <v>0</v>
      </c>
      <c r="P136">
        <v>0</v>
      </c>
      <c r="Q136">
        <v>1</v>
      </c>
      <c r="R136">
        <v>1</v>
      </c>
      <c r="S136" s="26">
        <v>1</v>
      </c>
      <c r="AR136">
        <v>62</v>
      </c>
      <c r="AS136">
        <v>61</v>
      </c>
      <c r="AT136">
        <v>60.5</v>
      </c>
      <c r="AU136">
        <v>60</v>
      </c>
      <c r="AV136">
        <v>60.75</v>
      </c>
      <c r="AW136">
        <v>61</v>
      </c>
      <c r="AX136">
        <v>61.5</v>
      </c>
      <c r="AY136">
        <v>61.75</v>
      </c>
      <c r="AZ136">
        <v>63.25</v>
      </c>
      <c r="BA136">
        <v>65</v>
      </c>
      <c r="BB136">
        <v>68.5</v>
      </c>
      <c r="BC136">
        <v>71.5</v>
      </c>
      <c r="BD136">
        <v>74.25</v>
      </c>
      <c r="BE136">
        <v>76.25</v>
      </c>
      <c r="BF136">
        <v>77</v>
      </c>
      <c r="BG136">
        <v>77.75</v>
      </c>
      <c r="BH136">
        <v>78.25</v>
      </c>
      <c r="BI136">
        <v>77.5</v>
      </c>
      <c r="BJ136">
        <v>76.25</v>
      </c>
      <c r="BK136">
        <v>73</v>
      </c>
      <c r="BL136">
        <v>68.75</v>
      </c>
      <c r="BM136">
        <v>65</v>
      </c>
      <c r="BN136">
        <v>64</v>
      </c>
      <c r="BO136">
        <v>63.25</v>
      </c>
      <c r="DL136">
        <v>20</v>
      </c>
      <c r="DM136">
        <v>20</v>
      </c>
    </row>
    <row r="137" spans="1:117" x14ac:dyDescent="0.25">
      <c r="A137" t="s">
        <v>62</v>
      </c>
      <c r="B137" t="s">
        <v>229</v>
      </c>
      <c r="C137" t="s">
        <v>61</v>
      </c>
      <c r="D137" t="s">
        <v>207</v>
      </c>
      <c r="E137" t="s">
        <v>61</v>
      </c>
      <c r="F137" t="s">
        <v>61</v>
      </c>
      <c r="G137" t="s">
        <v>61</v>
      </c>
      <c r="H137" t="s">
        <v>61</v>
      </c>
      <c r="I137" t="s">
        <v>225</v>
      </c>
      <c r="J137" s="20">
        <v>44041</v>
      </c>
      <c r="K137" s="26">
        <v>20</v>
      </c>
      <c r="L137">
        <v>20</v>
      </c>
      <c r="M137">
        <v>7</v>
      </c>
      <c r="N137">
        <v>7</v>
      </c>
      <c r="O137">
        <v>0</v>
      </c>
      <c r="P137">
        <v>0</v>
      </c>
      <c r="Q137">
        <v>1</v>
      </c>
      <c r="R137">
        <v>1</v>
      </c>
      <c r="S137" s="26">
        <v>1</v>
      </c>
      <c r="AR137">
        <v>61.5</v>
      </c>
      <c r="AS137">
        <v>60.428570000000001</v>
      </c>
      <c r="AT137">
        <v>60.428570000000001</v>
      </c>
      <c r="AU137">
        <v>60.714289999999998</v>
      </c>
      <c r="AV137">
        <v>61</v>
      </c>
      <c r="AW137">
        <v>60.857140000000001</v>
      </c>
      <c r="AX137">
        <v>61</v>
      </c>
      <c r="AY137">
        <v>61.285710000000002</v>
      </c>
      <c r="AZ137">
        <v>62.571429999999999</v>
      </c>
      <c r="BA137">
        <v>64.357140000000001</v>
      </c>
      <c r="BB137">
        <v>67.571430000000007</v>
      </c>
      <c r="BC137">
        <v>69.857140000000001</v>
      </c>
      <c r="BD137">
        <v>71.642859999999999</v>
      </c>
      <c r="BE137">
        <v>72.857140000000001</v>
      </c>
      <c r="BF137">
        <v>74.142859999999999</v>
      </c>
      <c r="BG137">
        <v>77.071430000000007</v>
      </c>
      <c r="BH137">
        <v>78.928569999999993</v>
      </c>
      <c r="BI137">
        <v>77.357140000000001</v>
      </c>
      <c r="BJ137">
        <v>74.571430000000007</v>
      </c>
      <c r="BK137">
        <v>71.142859999999999</v>
      </c>
      <c r="BL137">
        <v>67.5</v>
      </c>
      <c r="BM137">
        <v>64.642859999999999</v>
      </c>
      <c r="BN137">
        <v>63.357140000000001</v>
      </c>
      <c r="BO137">
        <v>62.571429999999999</v>
      </c>
      <c r="DL137">
        <v>20</v>
      </c>
      <c r="DM137">
        <v>20</v>
      </c>
    </row>
    <row r="138" spans="1:117" x14ac:dyDescent="0.25">
      <c r="A138" t="s">
        <v>62</v>
      </c>
      <c r="B138" t="s">
        <v>209</v>
      </c>
      <c r="C138" t="s">
        <v>61</v>
      </c>
      <c r="D138" t="s">
        <v>61</v>
      </c>
      <c r="E138" t="s">
        <v>61</v>
      </c>
      <c r="F138" t="s">
        <v>61</v>
      </c>
      <c r="G138" t="s">
        <v>61</v>
      </c>
      <c r="H138" t="s">
        <v>101</v>
      </c>
      <c r="I138" t="s">
        <v>225</v>
      </c>
      <c r="J138" s="20">
        <v>44041</v>
      </c>
      <c r="K138" s="26">
        <v>20</v>
      </c>
      <c r="L138">
        <v>20</v>
      </c>
      <c r="M138">
        <v>7</v>
      </c>
      <c r="N138">
        <v>7</v>
      </c>
      <c r="O138">
        <v>0</v>
      </c>
      <c r="P138">
        <v>0</v>
      </c>
      <c r="Q138">
        <v>1</v>
      </c>
      <c r="R138">
        <v>1</v>
      </c>
      <c r="S138" s="26">
        <v>1</v>
      </c>
      <c r="AR138">
        <v>61.5</v>
      </c>
      <c r="AS138">
        <v>60.428570000000001</v>
      </c>
      <c r="AT138">
        <v>60.428570000000001</v>
      </c>
      <c r="AU138">
        <v>60.714289999999998</v>
      </c>
      <c r="AV138">
        <v>61</v>
      </c>
      <c r="AW138">
        <v>60.857140000000001</v>
      </c>
      <c r="AX138">
        <v>61</v>
      </c>
      <c r="AY138">
        <v>61.285710000000002</v>
      </c>
      <c r="AZ138">
        <v>62.571429999999999</v>
      </c>
      <c r="BA138">
        <v>64.357140000000001</v>
      </c>
      <c r="BB138">
        <v>67.571430000000007</v>
      </c>
      <c r="BC138">
        <v>69.857140000000001</v>
      </c>
      <c r="BD138">
        <v>71.642859999999999</v>
      </c>
      <c r="BE138">
        <v>72.857140000000001</v>
      </c>
      <c r="BF138">
        <v>74.142859999999999</v>
      </c>
      <c r="BG138">
        <v>77.071430000000007</v>
      </c>
      <c r="BH138">
        <v>78.928569999999993</v>
      </c>
      <c r="BI138">
        <v>77.357140000000001</v>
      </c>
      <c r="BJ138">
        <v>74.571430000000007</v>
      </c>
      <c r="BK138">
        <v>71.142859999999999</v>
      </c>
      <c r="BL138">
        <v>67.5</v>
      </c>
      <c r="BM138">
        <v>64.642859999999999</v>
      </c>
      <c r="BN138">
        <v>63.357140000000001</v>
      </c>
      <c r="BO138">
        <v>62.571429999999999</v>
      </c>
      <c r="DL138">
        <v>20</v>
      </c>
      <c r="DM138">
        <v>20</v>
      </c>
    </row>
    <row r="139" spans="1:117" x14ac:dyDescent="0.25">
      <c r="A139" t="s">
        <v>62</v>
      </c>
      <c r="B139" t="s">
        <v>220</v>
      </c>
      <c r="C139" t="s">
        <v>36</v>
      </c>
      <c r="D139" t="s">
        <v>61</v>
      </c>
      <c r="E139" t="s">
        <v>61</v>
      </c>
      <c r="F139" t="s">
        <v>61</v>
      </c>
      <c r="G139" t="s">
        <v>61</v>
      </c>
      <c r="H139" t="s">
        <v>61</v>
      </c>
      <c r="I139" t="s">
        <v>225</v>
      </c>
      <c r="J139" s="20">
        <v>44041</v>
      </c>
      <c r="K139" s="26">
        <v>20</v>
      </c>
      <c r="L139">
        <v>20</v>
      </c>
      <c r="M139">
        <v>9</v>
      </c>
      <c r="N139">
        <v>9</v>
      </c>
      <c r="O139">
        <v>0</v>
      </c>
      <c r="P139">
        <v>0</v>
      </c>
      <c r="Q139">
        <v>1</v>
      </c>
      <c r="R139">
        <v>0</v>
      </c>
      <c r="S139" s="26">
        <v>1</v>
      </c>
      <c r="AR139">
        <v>61.611109999999996</v>
      </c>
      <c r="AS139">
        <v>60.55556</v>
      </c>
      <c r="AT139">
        <v>60.44444</v>
      </c>
      <c r="AU139">
        <v>60.55556</v>
      </c>
      <c r="AV139">
        <v>60.94444</v>
      </c>
      <c r="AW139">
        <v>60.888890000000004</v>
      </c>
      <c r="AX139">
        <v>61.111109999999996</v>
      </c>
      <c r="AY139">
        <v>61.388890000000004</v>
      </c>
      <c r="AZ139">
        <v>62.72222</v>
      </c>
      <c r="BA139">
        <v>64.5</v>
      </c>
      <c r="BB139">
        <v>67.777780000000007</v>
      </c>
      <c r="BC139">
        <v>70.222219999999993</v>
      </c>
      <c r="BD139">
        <v>72.222219999999993</v>
      </c>
      <c r="BE139">
        <v>73.611109999999996</v>
      </c>
      <c r="BF139">
        <v>74.777780000000007</v>
      </c>
      <c r="BG139">
        <v>77.222219999999993</v>
      </c>
      <c r="BH139">
        <v>78.777780000000007</v>
      </c>
      <c r="BI139">
        <v>77.388890000000004</v>
      </c>
      <c r="BJ139">
        <v>74.94444</v>
      </c>
      <c r="BK139">
        <v>71.55556</v>
      </c>
      <c r="BL139">
        <v>67.777780000000007</v>
      </c>
      <c r="BM139">
        <v>64.722219999999993</v>
      </c>
      <c r="BN139">
        <v>63.5</v>
      </c>
      <c r="BO139">
        <v>62.72222</v>
      </c>
      <c r="DL139">
        <v>20</v>
      </c>
      <c r="DM139">
        <v>20</v>
      </c>
    </row>
    <row r="140" spans="1:117" x14ac:dyDescent="0.25">
      <c r="A140" t="s">
        <v>62</v>
      </c>
      <c r="B140" t="s">
        <v>61</v>
      </c>
      <c r="C140" t="s">
        <v>61</v>
      </c>
      <c r="D140" t="s">
        <v>61</v>
      </c>
      <c r="E140" t="s">
        <v>61</v>
      </c>
      <c r="F140" t="s">
        <v>61</v>
      </c>
      <c r="G140" t="s">
        <v>61</v>
      </c>
      <c r="H140" t="s">
        <v>61</v>
      </c>
      <c r="I140" t="s">
        <v>225</v>
      </c>
      <c r="J140" s="20">
        <v>44041</v>
      </c>
      <c r="K140" s="26">
        <v>20</v>
      </c>
      <c r="L140">
        <v>20</v>
      </c>
      <c r="M140">
        <v>9</v>
      </c>
      <c r="N140">
        <v>9</v>
      </c>
      <c r="O140">
        <v>0</v>
      </c>
      <c r="P140">
        <v>0</v>
      </c>
      <c r="Q140">
        <v>1</v>
      </c>
      <c r="R140">
        <v>0</v>
      </c>
      <c r="S140" s="26">
        <v>1</v>
      </c>
      <c r="AR140">
        <v>61.611109999999996</v>
      </c>
      <c r="AS140">
        <v>60.55556</v>
      </c>
      <c r="AT140">
        <v>60.44444</v>
      </c>
      <c r="AU140">
        <v>60.55556</v>
      </c>
      <c r="AV140">
        <v>60.94444</v>
      </c>
      <c r="AW140">
        <v>60.888890000000004</v>
      </c>
      <c r="AX140">
        <v>61.111109999999996</v>
      </c>
      <c r="AY140">
        <v>61.388890000000004</v>
      </c>
      <c r="AZ140">
        <v>62.72222</v>
      </c>
      <c r="BA140">
        <v>64.5</v>
      </c>
      <c r="BB140">
        <v>67.777780000000007</v>
      </c>
      <c r="BC140">
        <v>70.222219999999993</v>
      </c>
      <c r="BD140">
        <v>72.222219999999993</v>
      </c>
      <c r="BE140">
        <v>73.611109999999996</v>
      </c>
      <c r="BF140">
        <v>74.777780000000007</v>
      </c>
      <c r="BG140">
        <v>77.222219999999993</v>
      </c>
      <c r="BH140">
        <v>78.777780000000007</v>
      </c>
      <c r="BI140">
        <v>77.388890000000004</v>
      </c>
      <c r="BJ140">
        <v>74.94444</v>
      </c>
      <c r="BK140">
        <v>71.55556</v>
      </c>
      <c r="BL140">
        <v>67.777780000000007</v>
      </c>
      <c r="BM140">
        <v>64.722219999999993</v>
      </c>
      <c r="BN140">
        <v>63.5</v>
      </c>
      <c r="BO140">
        <v>62.72222</v>
      </c>
      <c r="DL140">
        <v>20</v>
      </c>
      <c r="DM140">
        <v>20</v>
      </c>
    </row>
    <row r="141" spans="1:117" x14ac:dyDescent="0.25">
      <c r="A141" t="s">
        <v>62</v>
      </c>
      <c r="B141" t="s">
        <v>213</v>
      </c>
      <c r="C141" t="s">
        <v>61</v>
      </c>
      <c r="D141" t="s">
        <v>61</v>
      </c>
      <c r="E141" t="s">
        <v>37</v>
      </c>
      <c r="F141" t="s">
        <v>61</v>
      </c>
      <c r="G141" t="s">
        <v>61</v>
      </c>
      <c r="H141" t="s">
        <v>61</v>
      </c>
      <c r="I141" t="s">
        <v>225</v>
      </c>
      <c r="J141" s="20">
        <v>44041</v>
      </c>
      <c r="K141" s="26">
        <v>20</v>
      </c>
      <c r="L141">
        <v>20</v>
      </c>
      <c r="M141">
        <v>1</v>
      </c>
      <c r="N141">
        <v>1</v>
      </c>
      <c r="O141">
        <v>0</v>
      </c>
      <c r="P141">
        <v>0</v>
      </c>
      <c r="Q141">
        <v>1</v>
      </c>
      <c r="R141">
        <v>0</v>
      </c>
      <c r="S141" s="26">
        <v>1</v>
      </c>
      <c r="AR141">
        <v>61.5</v>
      </c>
      <c r="AS141">
        <v>60</v>
      </c>
      <c r="AT141">
        <v>60</v>
      </c>
      <c r="AU141">
        <v>59</v>
      </c>
      <c r="AV141">
        <v>59.5</v>
      </c>
      <c r="AW141">
        <v>60</v>
      </c>
      <c r="AX141">
        <v>61</v>
      </c>
      <c r="AY141">
        <v>61.5</v>
      </c>
      <c r="AZ141">
        <v>63</v>
      </c>
      <c r="BA141">
        <v>65</v>
      </c>
      <c r="BB141">
        <v>68</v>
      </c>
      <c r="BC141">
        <v>70.5</v>
      </c>
      <c r="BD141">
        <v>74</v>
      </c>
      <c r="BE141">
        <v>76.5</v>
      </c>
      <c r="BF141">
        <v>78</v>
      </c>
      <c r="BG141">
        <v>79</v>
      </c>
      <c r="BH141">
        <v>80</v>
      </c>
      <c r="BI141">
        <v>79.5</v>
      </c>
      <c r="BJ141">
        <v>78</v>
      </c>
      <c r="BK141">
        <v>73.5</v>
      </c>
      <c r="BL141">
        <v>69</v>
      </c>
      <c r="BM141">
        <v>65.5</v>
      </c>
      <c r="BN141">
        <v>64</v>
      </c>
      <c r="BO141">
        <v>63</v>
      </c>
      <c r="DL141">
        <v>20</v>
      </c>
      <c r="DM141">
        <v>20</v>
      </c>
    </row>
    <row r="142" spans="1:117" x14ac:dyDescent="0.25">
      <c r="A142" t="s">
        <v>62</v>
      </c>
      <c r="B142" t="s">
        <v>212</v>
      </c>
      <c r="C142" t="s">
        <v>61</v>
      </c>
      <c r="D142" t="s">
        <v>61</v>
      </c>
      <c r="E142" t="s">
        <v>33</v>
      </c>
      <c r="F142" t="s">
        <v>61</v>
      </c>
      <c r="G142" t="s">
        <v>61</v>
      </c>
      <c r="H142" t="s">
        <v>61</v>
      </c>
      <c r="I142" t="s">
        <v>225</v>
      </c>
      <c r="J142" s="20">
        <v>44041</v>
      </c>
      <c r="K142" s="26">
        <v>20</v>
      </c>
      <c r="L142">
        <v>20</v>
      </c>
      <c r="M142">
        <v>7</v>
      </c>
      <c r="N142">
        <v>7</v>
      </c>
      <c r="O142">
        <v>0</v>
      </c>
      <c r="P142">
        <v>0</v>
      </c>
      <c r="Q142">
        <v>1</v>
      </c>
      <c r="R142">
        <v>1</v>
      </c>
      <c r="S142" s="26">
        <v>1</v>
      </c>
      <c r="AR142">
        <v>61.5</v>
      </c>
      <c r="AS142">
        <v>60.428570000000001</v>
      </c>
      <c r="AT142">
        <v>60.428570000000001</v>
      </c>
      <c r="AU142">
        <v>60.714289999999998</v>
      </c>
      <c r="AV142">
        <v>61</v>
      </c>
      <c r="AW142">
        <v>60.857140000000001</v>
      </c>
      <c r="AX142">
        <v>61</v>
      </c>
      <c r="AY142">
        <v>61.285710000000002</v>
      </c>
      <c r="AZ142">
        <v>62.571429999999999</v>
      </c>
      <c r="BA142">
        <v>64.357140000000001</v>
      </c>
      <c r="BB142">
        <v>67.571430000000007</v>
      </c>
      <c r="BC142">
        <v>69.857140000000001</v>
      </c>
      <c r="BD142">
        <v>71.642859999999999</v>
      </c>
      <c r="BE142">
        <v>72.857140000000001</v>
      </c>
      <c r="BF142">
        <v>74.142859999999999</v>
      </c>
      <c r="BG142">
        <v>77.071430000000007</v>
      </c>
      <c r="BH142">
        <v>78.928569999999993</v>
      </c>
      <c r="BI142">
        <v>77.357140000000001</v>
      </c>
      <c r="BJ142">
        <v>74.571430000000007</v>
      </c>
      <c r="BK142">
        <v>71.142859999999999</v>
      </c>
      <c r="BL142">
        <v>67.5</v>
      </c>
      <c r="BM142">
        <v>64.642859999999999</v>
      </c>
      <c r="BN142">
        <v>63.357140000000001</v>
      </c>
      <c r="BO142">
        <v>62.571429999999999</v>
      </c>
      <c r="DL142">
        <v>20</v>
      </c>
      <c r="DM142">
        <v>20</v>
      </c>
    </row>
    <row r="143" spans="1:117" x14ac:dyDescent="0.25">
      <c r="A143" t="s">
        <v>62</v>
      </c>
      <c r="B143" t="s">
        <v>218</v>
      </c>
      <c r="C143" t="s">
        <v>61</v>
      </c>
      <c r="D143" t="s">
        <v>61</v>
      </c>
      <c r="E143" t="s">
        <v>35</v>
      </c>
      <c r="F143" t="s">
        <v>61</v>
      </c>
      <c r="G143" t="s">
        <v>61</v>
      </c>
      <c r="H143" t="s">
        <v>61</v>
      </c>
      <c r="I143" t="s">
        <v>202</v>
      </c>
      <c r="J143" s="20">
        <v>44042</v>
      </c>
      <c r="K143" s="26">
        <v>19</v>
      </c>
      <c r="L143">
        <v>20</v>
      </c>
      <c r="M143">
        <v>6</v>
      </c>
      <c r="N143">
        <v>6</v>
      </c>
      <c r="O143">
        <v>0</v>
      </c>
      <c r="P143">
        <v>0</v>
      </c>
      <c r="Q143">
        <v>1</v>
      </c>
      <c r="R143">
        <v>1</v>
      </c>
      <c r="S143" s="26">
        <v>1</v>
      </c>
      <c r="AR143">
        <v>70</v>
      </c>
      <c r="AS143">
        <v>70.083340000000007</v>
      </c>
      <c r="AT143">
        <v>68.416659999999993</v>
      </c>
      <c r="AU143">
        <v>66.583340000000007</v>
      </c>
      <c r="AV143">
        <v>65.166659999999993</v>
      </c>
      <c r="AW143">
        <v>64.333340000000007</v>
      </c>
      <c r="AX143">
        <v>63.75</v>
      </c>
      <c r="AY143">
        <v>64.5</v>
      </c>
      <c r="AZ143">
        <v>68.083340000000007</v>
      </c>
      <c r="BA143">
        <v>72.833340000000007</v>
      </c>
      <c r="BB143">
        <v>77.25</v>
      </c>
      <c r="BC143">
        <v>81.5</v>
      </c>
      <c r="BD143">
        <v>85.333340000000007</v>
      </c>
      <c r="BE143">
        <v>88.916659999999993</v>
      </c>
      <c r="BF143">
        <v>91.916659999999993</v>
      </c>
      <c r="BG143">
        <v>94.416659999999993</v>
      </c>
      <c r="BH143">
        <v>96.333340000000007</v>
      </c>
      <c r="BI143">
        <v>96.833340000000007</v>
      </c>
      <c r="BJ143">
        <v>96.25</v>
      </c>
      <c r="BK143">
        <v>93.666659999999993</v>
      </c>
      <c r="BL143">
        <v>86.5</v>
      </c>
      <c r="BM143">
        <v>79.083340000000007</v>
      </c>
      <c r="BN143">
        <v>74.333340000000007</v>
      </c>
      <c r="BO143">
        <v>71.75</v>
      </c>
      <c r="DL143">
        <v>19</v>
      </c>
      <c r="DM143">
        <v>20</v>
      </c>
    </row>
    <row r="144" spans="1:117" x14ac:dyDescent="0.25">
      <c r="A144" t="s">
        <v>62</v>
      </c>
      <c r="B144" t="s">
        <v>230</v>
      </c>
      <c r="C144" t="s">
        <v>61</v>
      </c>
      <c r="D144" t="s">
        <v>61</v>
      </c>
      <c r="E144" t="s">
        <v>38</v>
      </c>
      <c r="F144" t="s">
        <v>61</v>
      </c>
      <c r="G144" t="s">
        <v>61</v>
      </c>
      <c r="H144" t="s">
        <v>61</v>
      </c>
      <c r="I144" t="s">
        <v>202</v>
      </c>
      <c r="J144" s="20">
        <v>44042</v>
      </c>
      <c r="K144" s="26">
        <v>20</v>
      </c>
      <c r="L144">
        <v>20</v>
      </c>
      <c r="M144">
        <v>5</v>
      </c>
      <c r="N144">
        <v>5</v>
      </c>
      <c r="O144">
        <v>0</v>
      </c>
      <c r="P144">
        <v>0</v>
      </c>
      <c r="Q144">
        <v>1</v>
      </c>
      <c r="R144">
        <v>0</v>
      </c>
      <c r="S144" s="26">
        <v>1</v>
      </c>
      <c r="AR144">
        <v>60</v>
      </c>
      <c r="AS144">
        <v>59.6</v>
      </c>
      <c r="AT144">
        <v>59.2</v>
      </c>
      <c r="AU144">
        <v>58.6</v>
      </c>
      <c r="AV144">
        <v>57.8</v>
      </c>
      <c r="AW144">
        <v>57.1</v>
      </c>
      <c r="AX144">
        <v>57</v>
      </c>
      <c r="AY144">
        <v>56.7</v>
      </c>
      <c r="AZ144">
        <v>57.5</v>
      </c>
      <c r="BA144">
        <v>59</v>
      </c>
      <c r="BB144">
        <v>61.5</v>
      </c>
      <c r="BC144">
        <v>65.2</v>
      </c>
      <c r="BD144">
        <v>71.099999999999994</v>
      </c>
      <c r="BE144">
        <v>76.5</v>
      </c>
      <c r="BF144">
        <v>80.599999999999994</v>
      </c>
      <c r="BG144">
        <v>82.9</v>
      </c>
      <c r="BH144">
        <v>82.5</v>
      </c>
      <c r="BI144">
        <v>81.8</v>
      </c>
      <c r="BJ144">
        <v>79.3</v>
      </c>
      <c r="BK144">
        <v>75.2</v>
      </c>
      <c r="BL144">
        <v>69</v>
      </c>
      <c r="BM144">
        <v>64.3</v>
      </c>
      <c r="BN144">
        <v>61.3</v>
      </c>
      <c r="BO144">
        <v>60</v>
      </c>
      <c r="DL144">
        <v>20</v>
      </c>
      <c r="DM144">
        <v>20</v>
      </c>
    </row>
    <row r="145" spans="1:117" x14ac:dyDescent="0.25">
      <c r="A145" t="s">
        <v>62</v>
      </c>
      <c r="B145" t="s">
        <v>232</v>
      </c>
      <c r="C145" t="s">
        <v>61</v>
      </c>
      <c r="D145" t="s">
        <v>61</v>
      </c>
      <c r="E145" t="s">
        <v>40</v>
      </c>
      <c r="F145" t="s">
        <v>61</v>
      </c>
      <c r="G145" t="s">
        <v>61</v>
      </c>
      <c r="H145" t="s">
        <v>61</v>
      </c>
      <c r="I145" t="s">
        <v>202</v>
      </c>
      <c r="J145" s="20">
        <v>44042</v>
      </c>
      <c r="K145" s="26">
        <v>20</v>
      </c>
      <c r="L145">
        <v>20</v>
      </c>
      <c r="M145">
        <v>1</v>
      </c>
      <c r="N145">
        <v>1</v>
      </c>
      <c r="O145">
        <v>0</v>
      </c>
      <c r="P145">
        <v>0</v>
      </c>
      <c r="Q145">
        <v>1</v>
      </c>
      <c r="R145">
        <v>0</v>
      </c>
      <c r="S145" s="26">
        <v>1</v>
      </c>
      <c r="AR145">
        <v>59.5</v>
      </c>
      <c r="AS145">
        <v>59</v>
      </c>
      <c r="AT145">
        <v>59</v>
      </c>
      <c r="AU145">
        <v>59.5</v>
      </c>
      <c r="AV145">
        <v>60</v>
      </c>
      <c r="AW145">
        <v>60.5</v>
      </c>
      <c r="AX145">
        <v>60</v>
      </c>
      <c r="AY145">
        <v>59</v>
      </c>
      <c r="AZ145">
        <v>60.5</v>
      </c>
      <c r="BA145">
        <v>62.5</v>
      </c>
      <c r="BB145">
        <v>65.5</v>
      </c>
      <c r="BC145">
        <v>67</v>
      </c>
      <c r="BD145">
        <v>68</v>
      </c>
      <c r="BE145">
        <v>68.5</v>
      </c>
      <c r="BF145">
        <v>70</v>
      </c>
      <c r="BG145">
        <v>72.5</v>
      </c>
      <c r="BH145">
        <v>75</v>
      </c>
      <c r="BI145">
        <v>75</v>
      </c>
      <c r="BJ145">
        <v>72</v>
      </c>
      <c r="BK145">
        <v>69.5</v>
      </c>
      <c r="BL145">
        <v>65.5</v>
      </c>
      <c r="BM145">
        <v>63</v>
      </c>
      <c r="BN145">
        <v>61</v>
      </c>
      <c r="BO145">
        <v>60</v>
      </c>
      <c r="DL145">
        <v>20</v>
      </c>
      <c r="DM145">
        <v>20</v>
      </c>
    </row>
    <row r="146" spans="1:117" x14ac:dyDescent="0.25">
      <c r="A146" t="s">
        <v>62</v>
      </c>
      <c r="B146" t="s">
        <v>231</v>
      </c>
      <c r="C146" t="s">
        <v>61</v>
      </c>
      <c r="D146" t="s">
        <v>108</v>
      </c>
      <c r="E146" t="s">
        <v>61</v>
      </c>
      <c r="F146" t="s">
        <v>61</v>
      </c>
      <c r="G146" t="s">
        <v>61</v>
      </c>
      <c r="H146" t="s">
        <v>61</v>
      </c>
      <c r="I146" t="s">
        <v>202</v>
      </c>
      <c r="J146" s="20">
        <v>44042</v>
      </c>
      <c r="K146" s="26">
        <v>19</v>
      </c>
      <c r="L146">
        <v>20</v>
      </c>
      <c r="M146">
        <v>6</v>
      </c>
      <c r="N146">
        <v>6</v>
      </c>
      <c r="O146">
        <v>0</v>
      </c>
      <c r="P146">
        <v>0</v>
      </c>
      <c r="Q146">
        <v>1</v>
      </c>
      <c r="R146">
        <v>1</v>
      </c>
      <c r="S146" s="26">
        <v>1</v>
      </c>
      <c r="AR146">
        <v>70</v>
      </c>
      <c r="AS146">
        <v>70.083340000000007</v>
      </c>
      <c r="AT146">
        <v>68.416659999999993</v>
      </c>
      <c r="AU146">
        <v>66.583340000000007</v>
      </c>
      <c r="AV146">
        <v>65.166659999999993</v>
      </c>
      <c r="AW146">
        <v>64.333340000000007</v>
      </c>
      <c r="AX146">
        <v>63.75</v>
      </c>
      <c r="AY146">
        <v>64.5</v>
      </c>
      <c r="AZ146">
        <v>68.083340000000007</v>
      </c>
      <c r="BA146">
        <v>72.833340000000007</v>
      </c>
      <c r="BB146">
        <v>77.25</v>
      </c>
      <c r="BC146">
        <v>81.5</v>
      </c>
      <c r="BD146">
        <v>85.333340000000007</v>
      </c>
      <c r="BE146">
        <v>88.916659999999993</v>
      </c>
      <c r="BF146">
        <v>91.916659999999993</v>
      </c>
      <c r="BG146">
        <v>94.416659999999993</v>
      </c>
      <c r="BH146">
        <v>96.333340000000007</v>
      </c>
      <c r="BI146">
        <v>96.833340000000007</v>
      </c>
      <c r="BJ146">
        <v>96.25</v>
      </c>
      <c r="BK146">
        <v>93.666659999999993</v>
      </c>
      <c r="BL146">
        <v>86.5</v>
      </c>
      <c r="BM146">
        <v>79.083340000000007</v>
      </c>
      <c r="BN146">
        <v>74.333340000000007</v>
      </c>
      <c r="BO146">
        <v>71.75</v>
      </c>
      <c r="DL146">
        <v>19</v>
      </c>
      <c r="DM146">
        <v>20</v>
      </c>
    </row>
    <row r="147" spans="1:117" x14ac:dyDescent="0.25">
      <c r="A147" t="s">
        <v>62</v>
      </c>
      <c r="B147" t="s">
        <v>223</v>
      </c>
      <c r="C147" t="s">
        <v>32</v>
      </c>
      <c r="D147" t="s">
        <v>61</v>
      </c>
      <c r="E147" t="s">
        <v>61</v>
      </c>
      <c r="F147" t="s">
        <v>61</v>
      </c>
      <c r="G147" t="s">
        <v>61</v>
      </c>
      <c r="H147" t="s">
        <v>61</v>
      </c>
      <c r="I147" t="s">
        <v>202</v>
      </c>
      <c r="J147" s="20">
        <v>44042</v>
      </c>
      <c r="K147" s="26">
        <v>20</v>
      </c>
      <c r="L147">
        <v>20</v>
      </c>
      <c r="M147">
        <v>111</v>
      </c>
      <c r="N147">
        <v>110</v>
      </c>
      <c r="O147">
        <v>0</v>
      </c>
      <c r="P147">
        <v>0</v>
      </c>
      <c r="Q147">
        <v>0</v>
      </c>
      <c r="R147">
        <v>0</v>
      </c>
      <c r="S147" s="26">
        <v>0</v>
      </c>
      <c r="T147">
        <v>7421.3140000000003</v>
      </c>
      <c r="U147">
        <v>7245.1930000000002</v>
      </c>
      <c r="V147">
        <v>7047.5770000000002</v>
      </c>
      <c r="W147">
        <v>6938.3320000000003</v>
      </c>
      <c r="X147">
        <v>7991.6869999999999</v>
      </c>
      <c r="Y147">
        <v>8504.0920000000006</v>
      </c>
      <c r="Z147">
        <v>8711.2340000000004</v>
      </c>
      <c r="AA147">
        <v>8735.5040000000008</v>
      </c>
      <c r="AB147">
        <v>9008.0889999999999</v>
      </c>
      <c r="AC147">
        <v>9304.2260000000006</v>
      </c>
      <c r="AD147">
        <v>9454.4240000000009</v>
      </c>
      <c r="AE147">
        <v>10108.200000000001</v>
      </c>
      <c r="AF147">
        <v>10804.92</v>
      </c>
      <c r="AG147">
        <v>11125.03</v>
      </c>
      <c r="AH147">
        <v>11606.5</v>
      </c>
      <c r="AI147">
        <v>11869.5</v>
      </c>
      <c r="AJ147">
        <v>12346.12</v>
      </c>
      <c r="AK147">
        <v>12416.15</v>
      </c>
      <c r="AL147">
        <v>12022.66</v>
      </c>
      <c r="AM147">
        <v>11019.39</v>
      </c>
      <c r="AN147">
        <v>10935.74</v>
      </c>
      <c r="AO147">
        <v>9655.6730000000007</v>
      </c>
      <c r="AP147">
        <v>8274.9809999999998</v>
      </c>
      <c r="AQ147">
        <v>7750.14</v>
      </c>
      <c r="AR147">
        <v>72.386359999999996</v>
      </c>
      <c r="AS147">
        <v>71.322730000000007</v>
      </c>
      <c r="AT147">
        <v>69.495450000000005</v>
      </c>
      <c r="AU147">
        <v>66.59545</v>
      </c>
      <c r="AV147">
        <v>65.190910000000002</v>
      </c>
      <c r="AW147">
        <v>64.327269999999999</v>
      </c>
      <c r="AX147">
        <v>63.95</v>
      </c>
      <c r="AY147">
        <v>64.913640000000001</v>
      </c>
      <c r="AZ147">
        <v>67.704539999999994</v>
      </c>
      <c r="BA147">
        <v>70.618179999999995</v>
      </c>
      <c r="BB147">
        <v>74.763630000000006</v>
      </c>
      <c r="BC147">
        <v>78.95</v>
      </c>
      <c r="BD147">
        <v>83.395449999999997</v>
      </c>
      <c r="BE147">
        <v>87.15455</v>
      </c>
      <c r="BF147">
        <v>90.454539999999994</v>
      </c>
      <c r="BG147">
        <v>93.15</v>
      </c>
      <c r="BH147">
        <v>94.85</v>
      </c>
      <c r="BI147">
        <v>95.177269999999993</v>
      </c>
      <c r="BJ147">
        <v>93.963639999999998</v>
      </c>
      <c r="BK147">
        <v>91.559089999999998</v>
      </c>
      <c r="BL147">
        <v>86.381820000000005</v>
      </c>
      <c r="BM147">
        <v>80.859089999999995</v>
      </c>
      <c r="BN147">
        <v>77.195459999999997</v>
      </c>
      <c r="BO147">
        <v>74.518180000000001</v>
      </c>
      <c r="BP147">
        <v>-0.85714040000000002</v>
      </c>
      <c r="BQ147">
        <v>-229.05529999999999</v>
      </c>
      <c r="BR147">
        <v>-258.21449999999999</v>
      </c>
      <c r="BS147">
        <v>-151.8725</v>
      </c>
      <c r="BT147">
        <v>-259.2158</v>
      </c>
      <c r="BU147">
        <v>-57.130830000000003</v>
      </c>
      <c r="BV147">
        <v>51.348689999999998</v>
      </c>
      <c r="BW147">
        <v>66.742940000000004</v>
      </c>
      <c r="BX147">
        <v>78.631640000000004</v>
      </c>
      <c r="BY147">
        <v>108.24930000000001</v>
      </c>
      <c r="BZ147">
        <v>269.13389999999998</v>
      </c>
      <c r="CA147">
        <v>129.66499999999999</v>
      </c>
      <c r="CB147">
        <v>-209.39709999999999</v>
      </c>
      <c r="CC147">
        <v>-151.2978</v>
      </c>
      <c r="CD147">
        <v>-213.8244</v>
      </c>
      <c r="CE147">
        <v>-138.81010000000001</v>
      </c>
      <c r="CF147">
        <v>-401.06659999999999</v>
      </c>
      <c r="CG147">
        <v>-229.51410000000001</v>
      </c>
      <c r="CH147">
        <v>437.28680000000003</v>
      </c>
      <c r="CI147">
        <v>1104.712</v>
      </c>
      <c r="CJ147">
        <v>349.4511</v>
      </c>
      <c r="CK147">
        <v>150.9153</v>
      </c>
      <c r="CL147">
        <v>166.5137</v>
      </c>
      <c r="CM147">
        <v>26.848680000000002</v>
      </c>
      <c r="CN147">
        <v>4359.2240000000002</v>
      </c>
      <c r="CO147">
        <v>4416.1149999999998</v>
      </c>
      <c r="CP147">
        <v>3987.52</v>
      </c>
      <c r="CQ147">
        <v>3524.9650000000001</v>
      </c>
      <c r="CR147">
        <v>3041.3760000000002</v>
      </c>
      <c r="CS147">
        <v>2301.5140000000001</v>
      </c>
      <c r="CT147">
        <v>2077.248</v>
      </c>
      <c r="CU147">
        <v>1927.4690000000001</v>
      </c>
      <c r="CV147">
        <v>2433.0300000000002</v>
      </c>
      <c r="CW147">
        <v>2491.0360000000001</v>
      </c>
      <c r="CX147">
        <v>1390.0830000000001</v>
      </c>
      <c r="CY147">
        <v>677.7885</v>
      </c>
      <c r="CZ147">
        <v>678.84649999999999</v>
      </c>
      <c r="DA147">
        <v>1053.72</v>
      </c>
      <c r="DB147">
        <v>2628.49</v>
      </c>
      <c r="DC147">
        <v>4995.8760000000002</v>
      </c>
      <c r="DD147">
        <v>4753.1760000000004</v>
      </c>
      <c r="DE147">
        <v>4137.0110000000004</v>
      </c>
      <c r="DF147">
        <v>4457.0200000000004</v>
      </c>
      <c r="DG147">
        <v>4717.9290000000001</v>
      </c>
      <c r="DH147">
        <v>5243.6130000000003</v>
      </c>
      <c r="DI147">
        <v>5492.8140000000003</v>
      </c>
      <c r="DJ147">
        <v>6214.5060000000003</v>
      </c>
      <c r="DK147">
        <v>7454.625</v>
      </c>
      <c r="DL147">
        <v>20</v>
      </c>
      <c r="DM147">
        <v>20</v>
      </c>
    </row>
    <row r="148" spans="1:117" x14ac:dyDescent="0.25">
      <c r="A148" t="s">
        <v>62</v>
      </c>
      <c r="B148" t="s">
        <v>233</v>
      </c>
      <c r="C148" t="s">
        <v>61</v>
      </c>
      <c r="D148" t="s">
        <v>204</v>
      </c>
      <c r="E148" t="s">
        <v>61</v>
      </c>
      <c r="F148" t="s">
        <v>61</v>
      </c>
      <c r="G148" t="s">
        <v>61</v>
      </c>
      <c r="H148" t="s">
        <v>61</v>
      </c>
      <c r="I148" t="s">
        <v>202</v>
      </c>
      <c r="J148" s="20">
        <v>44042</v>
      </c>
      <c r="K148" s="26">
        <v>20</v>
      </c>
      <c r="L148">
        <v>20</v>
      </c>
      <c r="M148">
        <v>31</v>
      </c>
      <c r="N148">
        <v>31</v>
      </c>
      <c r="O148">
        <v>0</v>
      </c>
      <c r="P148">
        <v>1</v>
      </c>
      <c r="Q148">
        <v>0</v>
      </c>
      <c r="R148">
        <v>1</v>
      </c>
      <c r="S148" s="26">
        <v>1</v>
      </c>
      <c r="AR148">
        <v>68.435490000000001</v>
      </c>
      <c r="AS148">
        <v>66.935490000000001</v>
      </c>
      <c r="AT148">
        <v>65.725809999999996</v>
      </c>
      <c r="AU148">
        <v>64.209680000000006</v>
      </c>
      <c r="AV148">
        <v>63.435479999999998</v>
      </c>
      <c r="AW148">
        <v>63.080649999999999</v>
      </c>
      <c r="AX148">
        <v>62.548389999999998</v>
      </c>
      <c r="AY148">
        <v>62.838709999999999</v>
      </c>
      <c r="AZ148">
        <v>65.677419999999998</v>
      </c>
      <c r="BA148">
        <v>68.096770000000006</v>
      </c>
      <c r="BB148">
        <v>71.387100000000004</v>
      </c>
      <c r="BC148">
        <v>75.290319999999994</v>
      </c>
      <c r="BD148">
        <v>79.596770000000006</v>
      </c>
      <c r="BE148">
        <v>82.629040000000003</v>
      </c>
      <c r="BF148">
        <v>85.516130000000004</v>
      </c>
      <c r="BG148">
        <v>87.370959999999997</v>
      </c>
      <c r="BH148">
        <v>88.645160000000004</v>
      </c>
      <c r="BI148">
        <v>88.596770000000006</v>
      </c>
      <c r="BJ148">
        <v>86.612899999999996</v>
      </c>
      <c r="BK148">
        <v>84.032259999999994</v>
      </c>
      <c r="BL148">
        <v>79.419359999999998</v>
      </c>
      <c r="BM148">
        <v>74.774190000000004</v>
      </c>
      <c r="BN148">
        <v>72.145160000000004</v>
      </c>
      <c r="BO148">
        <v>70.080640000000002</v>
      </c>
      <c r="DL148">
        <v>20</v>
      </c>
      <c r="DM148">
        <v>20</v>
      </c>
    </row>
    <row r="149" spans="1:117" x14ac:dyDescent="0.25">
      <c r="A149" t="s">
        <v>62</v>
      </c>
      <c r="B149" t="s">
        <v>234</v>
      </c>
      <c r="C149" t="s">
        <v>104</v>
      </c>
      <c r="D149" t="s">
        <v>61</v>
      </c>
      <c r="E149" t="s">
        <v>61</v>
      </c>
      <c r="F149" t="s">
        <v>61</v>
      </c>
      <c r="G149" t="s">
        <v>61</v>
      </c>
      <c r="H149" t="s">
        <v>61</v>
      </c>
      <c r="I149" t="s">
        <v>202</v>
      </c>
      <c r="J149" s="20">
        <v>44042</v>
      </c>
      <c r="K149" s="26">
        <v>20</v>
      </c>
      <c r="L149">
        <v>20</v>
      </c>
      <c r="M149">
        <v>66</v>
      </c>
      <c r="N149">
        <v>65</v>
      </c>
      <c r="O149">
        <v>0</v>
      </c>
      <c r="P149">
        <v>0</v>
      </c>
      <c r="Q149">
        <v>0</v>
      </c>
      <c r="R149">
        <v>0</v>
      </c>
      <c r="S149" s="26">
        <v>0</v>
      </c>
      <c r="T149">
        <v>6280.1589999999997</v>
      </c>
      <c r="U149">
        <v>6223.6629999999996</v>
      </c>
      <c r="V149">
        <v>6083.9840000000004</v>
      </c>
      <c r="W149">
        <v>6138.7939999999999</v>
      </c>
      <c r="X149">
        <v>6359.4350000000004</v>
      </c>
      <c r="Y149">
        <v>6898.0529999999999</v>
      </c>
      <c r="Z149">
        <v>7265.9780000000001</v>
      </c>
      <c r="AA149">
        <v>7723.826</v>
      </c>
      <c r="AB149">
        <v>8181.2139999999999</v>
      </c>
      <c r="AC149">
        <v>7809.2250000000004</v>
      </c>
      <c r="AD149">
        <v>7681.1719999999996</v>
      </c>
      <c r="AE149">
        <v>8161.5829999999996</v>
      </c>
      <c r="AF149">
        <v>8579.65</v>
      </c>
      <c r="AG149">
        <v>8884.4249999999993</v>
      </c>
      <c r="AH149">
        <v>9202.5290000000005</v>
      </c>
      <c r="AI149">
        <v>9066.0499999999993</v>
      </c>
      <c r="AJ149">
        <v>9468.3880000000008</v>
      </c>
      <c r="AK149">
        <v>9607.473</v>
      </c>
      <c r="AL149">
        <v>9206.4599999999991</v>
      </c>
      <c r="AM149">
        <v>5508.4279999999999</v>
      </c>
      <c r="AN149">
        <v>7667.2359999999999</v>
      </c>
      <c r="AO149">
        <v>7742.9</v>
      </c>
      <c r="AP149">
        <v>6865.116</v>
      </c>
      <c r="AQ149">
        <v>6634.1959999999999</v>
      </c>
      <c r="AR149">
        <v>57.084609999999998</v>
      </c>
      <c r="AS149">
        <v>57</v>
      </c>
      <c r="AT149">
        <v>56.861539999999998</v>
      </c>
      <c r="AU149">
        <v>56.861539999999998</v>
      </c>
      <c r="AV149">
        <v>56.638460000000002</v>
      </c>
      <c r="AW149">
        <v>56.276919999999997</v>
      </c>
      <c r="AX149">
        <v>56.138460000000002</v>
      </c>
      <c r="AY149">
        <v>56.053840000000001</v>
      </c>
      <c r="AZ149">
        <v>56.692309999999999</v>
      </c>
      <c r="BA149">
        <v>57.969230000000003</v>
      </c>
      <c r="BB149">
        <v>60.52308</v>
      </c>
      <c r="BC149">
        <v>64.438460000000006</v>
      </c>
      <c r="BD149">
        <v>70.161540000000002</v>
      </c>
      <c r="BE149">
        <v>74.969229999999996</v>
      </c>
      <c r="BF149">
        <v>78.692310000000006</v>
      </c>
      <c r="BG149">
        <v>80.553849999999997</v>
      </c>
      <c r="BH149">
        <v>80.24615</v>
      </c>
      <c r="BI149">
        <v>80.076920000000001</v>
      </c>
      <c r="BJ149">
        <v>76.661540000000002</v>
      </c>
      <c r="BK149">
        <v>71.884609999999995</v>
      </c>
      <c r="BL149">
        <v>65.330770000000001</v>
      </c>
      <c r="BM149">
        <v>60.915390000000002</v>
      </c>
      <c r="BN149">
        <v>58.276919999999997</v>
      </c>
      <c r="BO149">
        <v>56.861539999999998</v>
      </c>
      <c r="BP149">
        <v>243.25710000000001</v>
      </c>
      <c r="BQ149">
        <v>131.05850000000001</v>
      </c>
      <c r="BR149">
        <v>63.956850000000003</v>
      </c>
      <c r="BS149">
        <v>73.874380000000002</v>
      </c>
      <c r="BT149">
        <v>86.916030000000006</v>
      </c>
      <c r="BU149">
        <v>-84.070490000000007</v>
      </c>
      <c r="BV149">
        <v>-15.58286</v>
      </c>
      <c r="BW149">
        <v>-72.093959999999996</v>
      </c>
      <c r="BX149">
        <v>-99.296539999999993</v>
      </c>
      <c r="BY149">
        <v>189.26169999999999</v>
      </c>
      <c r="BZ149">
        <v>114.52370000000001</v>
      </c>
      <c r="CA149">
        <v>139.93389999999999</v>
      </c>
      <c r="CB149">
        <v>-101.74720000000001</v>
      </c>
      <c r="CC149">
        <v>-123.3523</v>
      </c>
      <c r="CD149">
        <v>-169.9751</v>
      </c>
      <c r="CE149">
        <v>12.4763</v>
      </c>
      <c r="CF149">
        <v>-483.79309999999998</v>
      </c>
      <c r="CG149">
        <v>-275.4074</v>
      </c>
      <c r="CH149">
        <v>129.2559</v>
      </c>
      <c r="CI149">
        <v>3348.5129999999999</v>
      </c>
      <c r="CJ149">
        <v>478.69330000000002</v>
      </c>
      <c r="CK149">
        <v>16.193819999999999</v>
      </c>
      <c r="CL149">
        <v>139.2353</v>
      </c>
      <c r="CM149">
        <v>125.4329</v>
      </c>
      <c r="CN149">
        <v>1778.2660000000001</v>
      </c>
      <c r="CO149">
        <v>2297.4780000000001</v>
      </c>
      <c r="CP149">
        <v>1971.672</v>
      </c>
      <c r="CQ149">
        <v>1231.6320000000001</v>
      </c>
      <c r="CR149">
        <v>694.63599999999997</v>
      </c>
      <c r="CS149">
        <v>696.85810000000004</v>
      </c>
      <c r="CT149">
        <v>543.65200000000004</v>
      </c>
      <c r="CU149">
        <v>672.26689999999996</v>
      </c>
      <c r="CV149">
        <v>937.83900000000006</v>
      </c>
      <c r="CW149">
        <v>1620.0070000000001</v>
      </c>
      <c r="CX149">
        <v>1538.4280000000001</v>
      </c>
      <c r="CY149">
        <v>712.98239999999998</v>
      </c>
      <c r="CZ149">
        <v>847.20719999999994</v>
      </c>
      <c r="DA149">
        <v>1151.3820000000001</v>
      </c>
      <c r="DB149">
        <v>2190.2719999999999</v>
      </c>
      <c r="DC149">
        <v>2821.7080000000001</v>
      </c>
      <c r="DD149">
        <v>2759.817</v>
      </c>
      <c r="DE149">
        <v>3099.1149999999998</v>
      </c>
      <c r="DF149">
        <v>3678.77</v>
      </c>
      <c r="DG149">
        <v>3371.2489999999998</v>
      </c>
      <c r="DH149">
        <v>2685.02</v>
      </c>
      <c r="DI149">
        <v>2137.6779999999999</v>
      </c>
      <c r="DJ149">
        <v>1846.355</v>
      </c>
      <c r="DK149">
        <v>2120.0250000000001</v>
      </c>
      <c r="DL149">
        <v>20</v>
      </c>
      <c r="DM149">
        <v>20</v>
      </c>
    </row>
    <row r="150" spans="1:117" x14ac:dyDescent="0.25">
      <c r="A150" t="s">
        <v>62</v>
      </c>
      <c r="B150" t="s">
        <v>215</v>
      </c>
      <c r="C150" t="s">
        <v>61</v>
      </c>
      <c r="D150" t="s">
        <v>61</v>
      </c>
      <c r="E150" t="s">
        <v>61</v>
      </c>
      <c r="F150" t="s">
        <v>61</v>
      </c>
      <c r="G150" t="s">
        <v>98</v>
      </c>
      <c r="H150" t="s">
        <v>61</v>
      </c>
      <c r="I150" t="s">
        <v>202</v>
      </c>
      <c r="J150" s="20">
        <v>44042</v>
      </c>
      <c r="K150" s="26">
        <v>20</v>
      </c>
      <c r="L150">
        <v>20</v>
      </c>
      <c r="M150">
        <v>3</v>
      </c>
      <c r="N150">
        <v>3</v>
      </c>
      <c r="O150">
        <v>0</v>
      </c>
      <c r="P150">
        <v>0</v>
      </c>
      <c r="Q150">
        <v>1</v>
      </c>
      <c r="R150">
        <v>0</v>
      </c>
      <c r="S150" s="26">
        <v>1</v>
      </c>
      <c r="AR150">
        <v>65.333340000000007</v>
      </c>
      <c r="AS150">
        <v>65.666659999999993</v>
      </c>
      <c r="AT150">
        <v>64.166659999999993</v>
      </c>
      <c r="AU150">
        <v>62.166670000000003</v>
      </c>
      <c r="AV150">
        <v>61</v>
      </c>
      <c r="AW150">
        <v>60</v>
      </c>
      <c r="AX150">
        <v>59.5</v>
      </c>
      <c r="AY150">
        <v>60.166670000000003</v>
      </c>
      <c r="AZ150">
        <v>61.833329999999997</v>
      </c>
      <c r="BA150">
        <v>64.833340000000007</v>
      </c>
      <c r="BB150">
        <v>69.166659999999993</v>
      </c>
      <c r="BC150">
        <v>73.833340000000007</v>
      </c>
      <c r="BD150">
        <v>79.166659999999993</v>
      </c>
      <c r="BE150">
        <v>83.5</v>
      </c>
      <c r="BF150">
        <v>87.5</v>
      </c>
      <c r="BG150">
        <v>90.333340000000007</v>
      </c>
      <c r="BH150">
        <v>92.166659999999993</v>
      </c>
      <c r="BI150">
        <v>93.166659999999993</v>
      </c>
      <c r="BJ150">
        <v>91.333340000000007</v>
      </c>
      <c r="BK150">
        <v>87.833340000000007</v>
      </c>
      <c r="BL150">
        <v>80.5</v>
      </c>
      <c r="BM150">
        <v>73.666659999999993</v>
      </c>
      <c r="BN150">
        <v>69.333340000000007</v>
      </c>
      <c r="BO150">
        <v>66.833340000000007</v>
      </c>
      <c r="DL150">
        <v>20</v>
      </c>
      <c r="DM150">
        <v>20</v>
      </c>
    </row>
    <row r="151" spans="1:117" x14ac:dyDescent="0.25">
      <c r="A151" t="s">
        <v>62</v>
      </c>
      <c r="B151" t="s">
        <v>228</v>
      </c>
      <c r="C151" t="s">
        <v>61</v>
      </c>
      <c r="D151" t="s">
        <v>184</v>
      </c>
      <c r="E151" t="s">
        <v>61</v>
      </c>
      <c r="F151" t="s">
        <v>61</v>
      </c>
      <c r="G151" t="s">
        <v>61</v>
      </c>
      <c r="H151" t="s">
        <v>61</v>
      </c>
      <c r="I151" t="s">
        <v>202</v>
      </c>
      <c r="J151" s="20">
        <v>44042</v>
      </c>
      <c r="K151" s="26">
        <v>20</v>
      </c>
      <c r="L151">
        <v>20</v>
      </c>
      <c r="M151">
        <v>2</v>
      </c>
      <c r="N151">
        <v>2</v>
      </c>
      <c r="O151">
        <v>0</v>
      </c>
      <c r="P151">
        <v>0</v>
      </c>
      <c r="Q151">
        <v>1</v>
      </c>
      <c r="R151">
        <v>1</v>
      </c>
      <c r="S151" s="26">
        <v>1</v>
      </c>
      <c r="AR151">
        <v>61.25</v>
      </c>
      <c r="AS151">
        <v>61.25</v>
      </c>
      <c r="AT151">
        <v>61</v>
      </c>
      <c r="AU151">
        <v>61</v>
      </c>
      <c r="AV151">
        <v>60.5</v>
      </c>
      <c r="AW151">
        <v>61</v>
      </c>
      <c r="AX151">
        <v>61.5</v>
      </c>
      <c r="AY151">
        <v>62</v>
      </c>
      <c r="AZ151">
        <v>62.25</v>
      </c>
      <c r="BA151">
        <v>64.5</v>
      </c>
      <c r="BB151">
        <v>67.5</v>
      </c>
      <c r="BC151">
        <v>70.25</v>
      </c>
      <c r="BD151">
        <v>72.75</v>
      </c>
      <c r="BE151">
        <v>74.75</v>
      </c>
      <c r="BF151">
        <v>75.25</v>
      </c>
      <c r="BG151">
        <v>76.75</v>
      </c>
      <c r="BH151">
        <v>77.5</v>
      </c>
      <c r="BI151">
        <v>76.75</v>
      </c>
      <c r="BJ151">
        <v>75.25</v>
      </c>
      <c r="BK151">
        <v>72.5</v>
      </c>
      <c r="BL151">
        <v>68.25</v>
      </c>
      <c r="BM151">
        <v>64.75</v>
      </c>
      <c r="BN151">
        <v>62.75</v>
      </c>
      <c r="BO151">
        <v>61.75</v>
      </c>
      <c r="DL151">
        <v>20</v>
      </c>
      <c r="DM151">
        <v>20</v>
      </c>
    </row>
    <row r="152" spans="1:117" x14ac:dyDescent="0.25">
      <c r="A152" t="s">
        <v>62</v>
      </c>
      <c r="B152" t="s">
        <v>224</v>
      </c>
      <c r="C152" t="s">
        <v>39</v>
      </c>
      <c r="D152" t="s">
        <v>61</v>
      </c>
      <c r="E152" t="s">
        <v>61</v>
      </c>
      <c r="F152" t="s">
        <v>61</v>
      </c>
      <c r="G152" t="s">
        <v>61</v>
      </c>
      <c r="H152" t="s">
        <v>61</v>
      </c>
      <c r="I152" t="s">
        <v>202</v>
      </c>
      <c r="J152" s="20">
        <v>44042</v>
      </c>
      <c r="K152" s="26">
        <v>19</v>
      </c>
      <c r="L152">
        <v>20</v>
      </c>
      <c r="M152">
        <v>31</v>
      </c>
      <c r="N152">
        <v>31</v>
      </c>
      <c r="O152">
        <v>0</v>
      </c>
      <c r="P152">
        <v>0</v>
      </c>
      <c r="Q152">
        <v>0</v>
      </c>
      <c r="R152">
        <v>1</v>
      </c>
      <c r="S152" s="26">
        <v>1</v>
      </c>
      <c r="AR152">
        <v>72.338710000000006</v>
      </c>
      <c r="AS152">
        <v>70.725809999999996</v>
      </c>
      <c r="AT152">
        <v>68.838710000000006</v>
      </c>
      <c r="AU152">
        <v>66.290319999999994</v>
      </c>
      <c r="AV152">
        <v>65.129040000000003</v>
      </c>
      <c r="AW152">
        <v>64.129040000000003</v>
      </c>
      <c r="AX152">
        <v>64.129040000000003</v>
      </c>
      <c r="AY152">
        <v>66.080640000000002</v>
      </c>
      <c r="AZ152">
        <v>68.709680000000006</v>
      </c>
      <c r="BA152">
        <v>71.774190000000004</v>
      </c>
      <c r="BB152">
        <v>75.774190000000004</v>
      </c>
      <c r="BC152">
        <v>79.774190000000004</v>
      </c>
      <c r="BD152">
        <v>83.048389999999998</v>
      </c>
      <c r="BE152">
        <v>86.596770000000006</v>
      </c>
      <c r="BF152">
        <v>89.419359999999998</v>
      </c>
      <c r="BG152">
        <v>91.967740000000006</v>
      </c>
      <c r="BH152">
        <v>92.74194</v>
      </c>
      <c r="BI152">
        <v>92.903229999999994</v>
      </c>
      <c r="BJ152">
        <v>91.790319999999994</v>
      </c>
      <c r="BK152">
        <v>89.290319999999994</v>
      </c>
      <c r="BL152">
        <v>84.790319999999994</v>
      </c>
      <c r="BM152">
        <v>80.564509999999999</v>
      </c>
      <c r="BN152">
        <v>76.677419999999998</v>
      </c>
      <c r="BO152">
        <v>74.064509999999999</v>
      </c>
      <c r="DL152">
        <v>19</v>
      </c>
      <c r="DM152">
        <v>20</v>
      </c>
    </row>
    <row r="153" spans="1:117" x14ac:dyDescent="0.25">
      <c r="A153" t="s">
        <v>62</v>
      </c>
      <c r="B153" t="s">
        <v>229</v>
      </c>
      <c r="C153" t="s">
        <v>61</v>
      </c>
      <c r="D153" t="s">
        <v>207</v>
      </c>
      <c r="E153" t="s">
        <v>61</v>
      </c>
      <c r="F153" t="s">
        <v>61</v>
      </c>
      <c r="G153" t="s">
        <v>61</v>
      </c>
      <c r="H153" t="s">
        <v>61</v>
      </c>
      <c r="I153" t="s">
        <v>202</v>
      </c>
      <c r="J153" s="20">
        <v>44042</v>
      </c>
      <c r="K153" s="26">
        <v>20</v>
      </c>
      <c r="L153">
        <v>20</v>
      </c>
      <c r="M153">
        <v>7</v>
      </c>
      <c r="N153">
        <v>7</v>
      </c>
      <c r="O153">
        <v>0</v>
      </c>
      <c r="P153">
        <v>0</v>
      </c>
      <c r="Q153">
        <v>1</v>
      </c>
      <c r="R153">
        <v>1</v>
      </c>
      <c r="S153" s="26">
        <v>1</v>
      </c>
      <c r="AR153">
        <v>60.571429999999999</v>
      </c>
      <c r="AS153">
        <v>60.5</v>
      </c>
      <c r="AT153">
        <v>60.428570000000001</v>
      </c>
      <c r="AU153">
        <v>60.357140000000001</v>
      </c>
      <c r="AV153">
        <v>60.428570000000001</v>
      </c>
      <c r="AW153">
        <v>60.785710000000002</v>
      </c>
      <c r="AX153">
        <v>61</v>
      </c>
      <c r="AY153">
        <v>60.714289999999998</v>
      </c>
      <c r="AZ153">
        <v>61.571429999999999</v>
      </c>
      <c r="BA153">
        <v>63.642859999999999</v>
      </c>
      <c r="BB153">
        <v>66.785709999999995</v>
      </c>
      <c r="BC153">
        <v>68.928569999999993</v>
      </c>
      <c r="BD153">
        <v>70.642859999999999</v>
      </c>
      <c r="BE153">
        <v>71.857140000000001</v>
      </c>
      <c r="BF153">
        <v>72.642859999999999</v>
      </c>
      <c r="BG153">
        <v>74.571430000000007</v>
      </c>
      <c r="BH153">
        <v>76</v>
      </c>
      <c r="BI153">
        <v>75.5</v>
      </c>
      <c r="BJ153">
        <v>73.642859999999999</v>
      </c>
      <c r="BK153">
        <v>71.071430000000007</v>
      </c>
      <c r="BL153">
        <v>67</v>
      </c>
      <c r="BM153">
        <v>63.928570000000001</v>
      </c>
      <c r="BN153">
        <v>62.071429999999999</v>
      </c>
      <c r="BO153">
        <v>61.071429999999999</v>
      </c>
      <c r="DL153">
        <v>20</v>
      </c>
      <c r="DM153">
        <v>20</v>
      </c>
    </row>
    <row r="154" spans="1:117" x14ac:dyDescent="0.25">
      <c r="A154" t="s">
        <v>62</v>
      </c>
      <c r="B154" t="s">
        <v>210</v>
      </c>
      <c r="C154" t="s">
        <v>61</v>
      </c>
      <c r="D154" t="s">
        <v>61</v>
      </c>
      <c r="E154" t="s">
        <v>31</v>
      </c>
      <c r="F154" t="s">
        <v>61</v>
      </c>
      <c r="G154" t="s">
        <v>61</v>
      </c>
      <c r="H154" t="s">
        <v>61</v>
      </c>
      <c r="I154" t="s">
        <v>202</v>
      </c>
      <c r="J154" s="20">
        <v>44042</v>
      </c>
      <c r="K154" s="26">
        <v>20</v>
      </c>
      <c r="L154">
        <v>20</v>
      </c>
      <c r="M154">
        <v>6</v>
      </c>
      <c r="N154">
        <v>6</v>
      </c>
      <c r="O154">
        <v>1</v>
      </c>
      <c r="P154">
        <v>0</v>
      </c>
      <c r="Q154">
        <v>1</v>
      </c>
      <c r="R154">
        <v>0</v>
      </c>
      <c r="S154" s="26">
        <v>1</v>
      </c>
      <c r="AR154">
        <v>61.333329999999997</v>
      </c>
      <c r="AS154">
        <v>61.25</v>
      </c>
      <c r="AT154">
        <v>60.083329999999997</v>
      </c>
      <c r="AU154">
        <v>59.25</v>
      </c>
      <c r="AV154">
        <v>59.166670000000003</v>
      </c>
      <c r="AW154">
        <v>59</v>
      </c>
      <c r="AX154">
        <v>58.75</v>
      </c>
      <c r="AY154">
        <v>59.583329999999997</v>
      </c>
      <c r="AZ154">
        <v>60.5</v>
      </c>
      <c r="BA154">
        <v>62.416670000000003</v>
      </c>
      <c r="BB154">
        <v>65.75</v>
      </c>
      <c r="BC154">
        <v>69.75</v>
      </c>
      <c r="BD154">
        <v>74.416669999999996</v>
      </c>
      <c r="BE154">
        <v>77.916669999999996</v>
      </c>
      <c r="BF154">
        <v>81.5</v>
      </c>
      <c r="BG154">
        <v>83.5</v>
      </c>
      <c r="BH154">
        <v>84.5</v>
      </c>
      <c r="BI154">
        <v>85.5</v>
      </c>
      <c r="BJ154">
        <v>82.333330000000004</v>
      </c>
      <c r="BK154">
        <v>78.166669999999996</v>
      </c>
      <c r="BL154">
        <v>71.75</v>
      </c>
      <c r="BM154">
        <v>66.833330000000004</v>
      </c>
      <c r="BN154">
        <v>63.75</v>
      </c>
      <c r="BO154">
        <v>61.916670000000003</v>
      </c>
      <c r="DL154">
        <v>19</v>
      </c>
      <c r="DM154">
        <v>20</v>
      </c>
    </row>
    <row r="155" spans="1:117" x14ac:dyDescent="0.25">
      <c r="A155" t="s">
        <v>62</v>
      </c>
      <c r="B155" t="s">
        <v>219</v>
      </c>
      <c r="C155" t="s">
        <v>61</v>
      </c>
      <c r="D155" t="s">
        <v>61</v>
      </c>
      <c r="E155" t="s">
        <v>61</v>
      </c>
      <c r="F155" t="s">
        <v>61</v>
      </c>
      <c r="G155" t="s">
        <v>97</v>
      </c>
      <c r="H155" t="s">
        <v>61</v>
      </c>
      <c r="I155" t="s">
        <v>202</v>
      </c>
      <c r="J155" s="20">
        <v>44042</v>
      </c>
      <c r="K155" s="26">
        <v>20</v>
      </c>
      <c r="L155">
        <v>20</v>
      </c>
      <c r="M155">
        <v>601</v>
      </c>
      <c r="N155">
        <v>598</v>
      </c>
      <c r="O155">
        <v>1</v>
      </c>
      <c r="P155">
        <v>0</v>
      </c>
      <c r="Q155">
        <v>0</v>
      </c>
      <c r="R155">
        <v>0</v>
      </c>
      <c r="S155" s="26">
        <v>0</v>
      </c>
      <c r="T155">
        <v>45527.26</v>
      </c>
      <c r="U155">
        <v>44625.08</v>
      </c>
      <c r="V155">
        <v>43522.05</v>
      </c>
      <c r="W155">
        <v>43886.66</v>
      </c>
      <c r="X155">
        <v>44720.7</v>
      </c>
      <c r="Y155">
        <v>46647.37</v>
      </c>
      <c r="Z155">
        <v>50480.87</v>
      </c>
      <c r="AA155">
        <v>53124.34</v>
      </c>
      <c r="AB155">
        <v>57573.72</v>
      </c>
      <c r="AC155">
        <v>57670.52</v>
      </c>
      <c r="AD155">
        <v>59868.21</v>
      </c>
      <c r="AE155">
        <v>64196.67</v>
      </c>
      <c r="AF155">
        <v>67108.17</v>
      </c>
      <c r="AG155">
        <v>70530.13</v>
      </c>
      <c r="AH155">
        <v>72896.100000000006</v>
      </c>
      <c r="AI155">
        <v>75110.039999999994</v>
      </c>
      <c r="AJ155">
        <v>78011.56</v>
      </c>
      <c r="AK155">
        <v>79927.11</v>
      </c>
      <c r="AL155">
        <v>75343.72</v>
      </c>
      <c r="AM155">
        <v>63206.32</v>
      </c>
      <c r="AN155">
        <v>65594.64</v>
      </c>
      <c r="AO155">
        <v>60411.51</v>
      </c>
      <c r="AP155">
        <v>51356.67</v>
      </c>
      <c r="AQ155">
        <v>47722.11</v>
      </c>
      <c r="AR155">
        <v>64.152709999999999</v>
      </c>
      <c r="AS155">
        <v>63.552999999999997</v>
      </c>
      <c r="AT155">
        <v>62.521850000000001</v>
      </c>
      <c r="AU155">
        <v>61.601559999999999</v>
      </c>
      <c r="AV155">
        <v>60.913139999999999</v>
      </c>
      <c r="AW155">
        <v>60.736469999999997</v>
      </c>
      <c r="AX155">
        <v>60.633069999999996</v>
      </c>
      <c r="AY155">
        <v>61.209429999999998</v>
      </c>
      <c r="AZ155">
        <v>62.637949999999996</v>
      </c>
      <c r="BA155">
        <v>64.988780000000006</v>
      </c>
      <c r="BB155">
        <v>67.908749999999998</v>
      </c>
      <c r="BC155">
        <v>71.253349999999998</v>
      </c>
      <c r="BD155">
        <v>74.964470000000006</v>
      </c>
      <c r="BE155">
        <v>78.141679999999994</v>
      </c>
      <c r="BF155">
        <v>80.760429999999999</v>
      </c>
      <c r="BG155">
        <v>82.763369999999995</v>
      </c>
      <c r="BH155">
        <v>83.626270000000005</v>
      </c>
      <c r="BI155">
        <v>83.480249999999998</v>
      </c>
      <c r="BJ155">
        <v>81.589429999999993</v>
      </c>
      <c r="BK155">
        <v>78.766350000000003</v>
      </c>
      <c r="BL155">
        <v>73.91825</v>
      </c>
      <c r="BM155">
        <v>69.448539999999994</v>
      </c>
      <c r="BN155">
        <v>66.567080000000004</v>
      </c>
      <c r="BO155">
        <v>65.031409999999994</v>
      </c>
      <c r="BP155">
        <v>-111.3139</v>
      </c>
      <c r="BQ155">
        <v>-267.6789</v>
      </c>
      <c r="BR155">
        <v>-121.2747</v>
      </c>
      <c r="BS155">
        <v>-246.1181</v>
      </c>
      <c r="BT155">
        <v>797.34370000000001</v>
      </c>
      <c r="BU155">
        <v>723.3537</v>
      </c>
      <c r="BV155">
        <v>-395.358</v>
      </c>
      <c r="BW155">
        <v>-1007.346</v>
      </c>
      <c r="BX155">
        <v>-730.56659999999999</v>
      </c>
      <c r="BY155">
        <v>569.48059999999998</v>
      </c>
      <c r="BZ155">
        <v>287.03590000000003</v>
      </c>
      <c r="CA155">
        <v>613.43399999999997</v>
      </c>
      <c r="CB155">
        <v>-34.023940000000003</v>
      </c>
      <c r="CC155">
        <v>-747.38390000000004</v>
      </c>
      <c r="CD155">
        <v>-718.56700000000001</v>
      </c>
      <c r="CE155">
        <v>-1255.9190000000001</v>
      </c>
      <c r="CF155">
        <v>-3293.9740000000002</v>
      </c>
      <c r="CG155">
        <v>-3620.4279999999999</v>
      </c>
      <c r="CH155">
        <v>1150.383</v>
      </c>
      <c r="CI155">
        <v>9466.7520000000004</v>
      </c>
      <c r="CJ155">
        <v>109.9016</v>
      </c>
      <c r="CK155">
        <v>-1189.8209999999999</v>
      </c>
      <c r="CL155">
        <v>-398.11309999999997</v>
      </c>
      <c r="CM155">
        <v>-353.85289999999998</v>
      </c>
      <c r="CN155">
        <v>24720.65</v>
      </c>
      <c r="CO155">
        <v>23287.94</v>
      </c>
      <c r="CP155">
        <v>18780.169999999998</v>
      </c>
      <c r="CQ155">
        <v>16128.97</v>
      </c>
      <c r="CR155">
        <v>15480.36</v>
      </c>
      <c r="CS155">
        <v>12741.8</v>
      </c>
      <c r="CT155">
        <v>11575.38</v>
      </c>
      <c r="CU155">
        <v>11110.86</v>
      </c>
      <c r="CV155">
        <v>14122.73</v>
      </c>
      <c r="CW155">
        <v>19043.560000000001</v>
      </c>
      <c r="CX155">
        <v>13968.35</v>
      </c>
      <c r="CY155">
        <v>4347.625</v>
      </c>
      <c r="CZ155">
        <v>5949.5370000000003</v>
      </c>
      <c r="DA155">
        <v>8268.8880000000008</v>
      </c>
      <c r="DB155">
        <v>18499.52</v>
      </c>
      <c r="DC155">
        <v>24591.86</v>
      </c>
      <c r="DD155">
        <v>29114.76</v>
      </c>
      <c r="DE155">
        <v>30604.62</v>
      </c>
      <c r="DF155">
        <v>27307.63</v>
      </c>
      <c r="DG155">
        <v>26830.86</v>
      </c>
      <c r="DH155">
        <v>25405.16</v>
      </c>
      <c r="DI155">
        <v>28636.32</v>
      </c>
      <c r="DJ155">
        <v>27755.59</v>
      </c>
      <c r="DK155">
        <v>25495.16</v>
      </c>
      <c r="DL155">
        <v>19</v>
      </c>
      <c r="DM155">
        <v>20</v>
      </c>
    </row>
    <row r="156" spans="1:117" x14ac:dyDescent="0.25">
      <c r="A156" t="s">
        <v>62</v>
      </c>
      <c r="B156" t="s">
        <v>220</v>
      </c>
      <c r="C156" t="s">
        <v>36</v>
      </c>
      <c r="D156" t="s">
        <v>61</v>
      </c>
      <c r="E156" t="s">
        <v>61</v>
      </c>
      <c r="F156" t="s">
        <v>61</v>
      </c>
      <c r="G156" t="s">
        <v>61</v>
      </c>
      <c r="H156" t="s">
        <v>61</v>
      </c>
      <c r="I156" t="s">
        <v>202</v>
      </c>
      <c r="J156" s="20">
        <v>44042</v>
      </c>
      <c r="K156" s="26">
        <v>20</v>
      </c>
      <c r="L156">
        <v>20</v>
      </c>
      <c r="M156">
        <v>324</v>
      </c>
      <c r="N156">
        <v>323</v>
      </c>
      <c r="O156">
        <v>1</v>
      </c>
      <c r="P156">
        <v>0</v>
      </c>
      <c r="Q156">
        <v>0</v>
      </c>
      <c r="R156">
        <v>0</v>
      </c>
      <c r="S156" s="26">
        <v>0</v>
      </c>
      <c r="T156">
        <v>25026.01</v>
      </c>
      <c r="U156">
        <v>24509.97</v>
      </c>
      <c r="V156">
        <v>23935.1</v>
      </c>
      <c r="W156">
        <v>24421.53</v>
      </c>
      <c r="X156">
        <v>23991.11</v>
      </c>
      <c r="Y156">
        <v>24694.7</v>
      </c>
      <c r="Z156">
        <v>27453.45</v>
      </c>
      <c r="AA156">
        <v>28900.52</v>
      </c>
      <c r="AB156">
        <v>31441.13</v>
      </c>
      <c r="AC156">
        <v>31208.14</v>
      </c>
      <c r="AD156">
        <v>32398.49</v>
      </c>
      <c r="AE156">
        <v>34914.199999999997</v>
      </c>
      <c r="AF156">
        <v>36277.89</v>
      </c>
      <c r="AG156">
        <v>38047.769999999997</v>
      </c>
      <c r="AH156">
        <v>39099.599999999999</v>
      </c>
      <c r="AI156">
        <v>40330.15</v>
      </c>
      <c r="AJ156">
        <v>41873.199999999997</v>
      </c>
      <c r="AK156">
        <v>43423.62</v>
      </c>
      <c r="AL156">
        <v>41338.28</v>
      </c>
      <c r="AM156">
        <v>34592.92</v>
      </c>
      <c r="AN156">
        <v>35071.160000000003</v>
      </c>
      <c r="AO156">
        <v>32384.71</v>
      </c>
      <c r="AP156">
        <v>27776.58</v>
      </c>
      <c r="AQ156">
        <v>25840.83</v>
      </c>
      <c r="AR156">
        <v>60.591320000000003</v>
      </c>
      <c r="AS156">
        <v>60.006140000000002</v>
      </c>
      <c r="AT156">
        <v>59.27543</v>
      </c>
      <c r="AU156">
        <v>59.188740000000003</v>
      </c>
      <c r="AV156">
        <v>58.82958</v>
      </c>
      <c r="AW156">
        <v>59.10821</v>
      </c>
      <c r="AX156">
        <v>59.194879999999998</v>
      </c>
      <c r="AY156">
        <v>59.585009999999997</v>
      </c>
      <c r="AZ156">
        <v>60.066420000000001</v>
      </c>
      <c r="BA156">
        <v>61.83728</v>
      </c>
      <c r="BB156">
        <v>64.001289999999997</v>
      </c>
      <c r="BC156">
        <v>66.713399999999993</v>
      </c>
      <c r="BD156">
        <v>69.859020000000001</v>
      </c>
      <c r="BE156">
        <v>72.455100000000002</v>
      </c>
      <c r="BF156">
        <v>74.588359999999994</v>
      </c>
      <c r="BG156">
        <v>76.263260000000002</v>
      </c>
      <c r="BH156">
        <v>76.856080000000006</v>
      </c>
      <c r="BI156">
        <v>76.391689999999997</v>
      </c>
      <c r="BJ156">
        <v>74.221379999999996</v>
      </c>
      <c r="BK156">
        <v>71.549549999999996</v>
      </c>
      <c r="BL156">
        <v>67.574330000000003</v>
      </c>
      <c r="BM156">
        <v>64.024760000000001</v>
      </c>
      <c r="BN156">
        <v>61.818849999999998</v>
      </c>
      <c r="BO156">
        <v>60.990690000000001</v>
      </c>
      <c r="BP156">
        <v>-459.25170000000003</v>
      </c>
      <c r="BQ156">
        <v>-192.6344</v>
      </c>
      <c r="BR156">
        <v>25.001860000000001</v>
      </c>
      <c r="BS156">
        <v>-224.26779999999999</v>
      </c>
      <c r="BT156">
        <v>876.78309999999999</v>
      </c>
      <c r="BU156">
        <v>937.38310000000001</v>
      </c>
      <c r="BV156">
        <v>-389.43369999999999</v>
      </c>
      <c r="BW156">
        <v>-916.95659999999998</v>
      </c>
      <c r="BX156">
        <v>-733.74800000000005</v>
      </c>
      <c r="BY156">
        <v>221.59119999999999</v>
      </c>
      <c r="BZ156">
        <v>92.02534</v>
      </c>
      <c r="CA156">
        <v>327.81650000000002</v>
      </c>
      <c r="CB156">
        <v>62.183999999999997</v>
      </c>
      <c r="CC156">
        <v>-430.29129999999998</v>
      </c>
      <c r="CD156">
        <v>-515.55200000000002</v>
      </c>
      <c r="CE156">
        <v>-1008.873</v>
      </c>
      <c r="CF156">
        <v>-2145.828</v>
      </c>
      <c r="CG156">
        <v>-2822.6840000000002</v>
      </c>
      <c r="CH156">
        <v>-882.94129999999996</v>
      </c>
      <c r="CI156">
        <v>3771.6680000000001</v>
      </c>
      <c r="CJ156">
        <v>-436.66059999999999</v>
      </c>
      <c r="CK156">
        <v>-738.03779999999995</v>
      </c>
      <c r="CL156">
        <v>-185.9256</v>
      </c>
      <c r="CM156">
        <v>-151.86959999999999</v>
      </c>
      <c r="CN156">
        <v>16180.11</v>
      </c>
      <c r="CO156">
        <v>14492.15</v>
      </c>
      <c r="CP156">
        <v>11056.11</v>
      </c>
      <c r="CQ156">
        <v>9891.6460000000006</v>
      </c>
      <c r="CR156">
        <v>10440.25</v>
      </c>
      <c r="CS156">
        <v>9330.8860000000004</v>
      </c>
      <c r="CT156">
        <v>8462.6389999999992</v>
      </c>
      <c r="CU156">
        <v>8141.8370000000004</v>
      </c>
      <c r="CV156">
        <v>10075.61</v>
      </c>
      <c r="CW156">
        <v>14398.6</v>
      </c>
      <c r="CX156">
        <v>10724.98</v>
      </c>
      <c r="CY156">
        <v>2643.04</v>
      </c>
      <c r="CZ156">
        <v>4277.8100000000004</v>
      </c>
      <c r="DA156">
        <v>5934.7470000000003</v>
      </c>
      <c r="DB156">
        <v>11557.06</v>
      </c>
      <c r="DC156">
        <v>14648.99</v>
      </c>
      <c r="DD156">
        <v>18422.189999999999</v>
      </c>
      <c r="DE156">
        <v>21026.69</v>
      </c>
      <c r="DF156">
        <v>17056.13</v>
      </c>
      <c r="DG156">
        <v>16794.13</v>
      </c>
      <c r="DH156">
        <v>15222.84</v>
      </c>
      <c r="DI156">
        <v>18308.580000000002</v>
      </c>
      <c r="DJ156">
        <v>16768.77</v>
      </c>
      <c r="DK156">
        <v>13240.53</v>
      </c>
      <c r="DL156">
        <v>20</v>
      </c>
      <c r="DM156">
        <v>20</v>
      </c>
    </row>
    <row r="157" spans="1:117" x14ac:dyDescent="0.25">
      <c r="A157" t="s">
        <v>62</v>
      </c>
      <c r="B157" t="s">
        <v>209</v>
      </c>
      <c r="C157" t="s">
        <v>61</v>
      </c>
      <c r="D157" t="s">
        <v>61</v>
      </c>
      <c r="E157" t="s">
        <v>61</v>
      </c>
      <c r="F157" t="s">
        <v>61</v>
      </c>
      <c r="G157" t="s">
        <v>61</v>
      </c>
      <c r="H157" t="s">
        <v>101</v>
      </c>
      <c r="I157" t="s">
        <v>202</v>
      </c>
      <c r="J157" s="20">
        <v>44042</v>
      </c>
      <c r="K157" s="26">
        <v>20</v>
      </c>
      <c r="L157">
        <v>20</v>
      </c>
      <c r="M157">
        <v>357</v>
      </c>
      <c r="N157">
        <v>354</v>
      </c>
      <c r="O157">
        <v>1</v>
      </c>
      <c r="P157">
        <v>0</v>
      </c>
      <c r="Q157">
        <v>0</v>
      </c>
      <c r="R157">
        <v>0</v>
      </c>
      <c r="S157" s="26">
        <v>0</v>
      </c>
      <c r="T157">
        <v>7156.37</v>
      </c>
      <c r="U157">
        <v>7080.6</v>
      </c>
      <c r="V157">
        <v>6848.6679999999997</v>
      </c>
      <c r="W157">
        <v>6824.491</v>
      </c>
      <c r="X157">
        <v>7325.5839999999998</v>
      </c>
      <c r="Y157">
        <v>7827.893</v>
      </c>
      <c r="Z157">
        <v>8550.2440000000006</v>
      </c>
      <c r="AA157">
        <v>9788.3989999999994</v>
      </c>
      <c r="AB157">
        <v>11717.69</v>
      </c>
      <c r="AC157">
        <v>12845.82</v>
      </c>
      <c r="AD157">
        <v>13883.98</v>
      </c>
      <c r="AE157">
        <v>14817.97</v>
      </c>
      <c r="AF157">
        <v>15631</v>
      </c>
      <c r="AG157">
        <v>16573.310000000001</v>
      </c>
      <c r="AH157">
        <v>17286.11</v>
      </c>
      <c r="AI157">
        <v>17854.61</v>
      </c>
      <c r="AJ157">
        <v>18125.400000000001</v>
      </c>
      <c r="AK157">
        <v>18293.73</v>
      </c>
      <c r="AL157">
        <v>17787.8</v>
      </c>
      <c r="AM157">
        <v>15166.13</v>
      </c>
      <c r="AN157">
        <v>12856.76</v>
      </c>
      <c r="AO157">
        <v>9856.7890000000007</v>
      </c>
      <c r="AP157">
        <v>7954.6350000000002</v>
      </c>
      <c r="AQ157">
        <v>7475.3320000000003</v>
      </c>
      <c r="AR157">
        <v>64.246459999999999</v>
      </c>
      <c r="AS157">
        <v>63.633009999999999</v>
      </c>
      <c r="AT157">
        <v>62.598739999999999</v>
      </c>
      <c r="AU157">
        <v>61.706670000000003</v>
      </c>
      <c r="AV157">
        <v>61.012650000000001</v>
      </c>
      <c r="AW157">
        <v>60.842750000000002</v>
      </c>
      <c r="AX157">
        <v>60.740110000000001</v>
      </c>
      <c r="AY157">
        <v>61.281460000000003</v>
      </c>
      <c r="AZ157">
        <v>62.779359999999997</v>
      </c>
      <c r="BA157">
        <v>65.188400000000001</v>
      </c>
      <c r="BB157">
        <v>68.146379999999994</v>
      </c>
      <c r="BC157">
        <v>71.467209999999994</v>
      </c>
      <c r="BD157">
        <v>75.175730000000001</v>
      </c>
      <c r="BE157">
        <v>78.356589999999997</v>
      </c>
      <c r="BF157">
        <v>80.962680000000006</v>
      </c>
      <c r="BG157">
        <v>83.025660000000002</v>
      </c>
      <c r="BH157">
        <v>83.946640000000002</v>
      </c>
      <c r="BI157">
        <v>83.795959999999994</v>
      </c>
      <c r="BJ157">
        <v>81.89555</v>
      </c>
      <c r="BK157">
        <v>79.036100000000005</v>
      </c>
      <c r="BL157">
        <v>74.114620000000002</v>
      </c>
      <c r="BM157">
        <v>69.600750000000005</v>
      </c>
      <c r="BN157">
        <v>66.683700000000002</v>
      </c>
      <c r="BO157">
        <v>65.146079999999998</v>
      </c>
      <c r="BP157">
        <v>156.57640000000001</v>
      </c>
      <c r="BQ157">
        <v>9.8832009999999997</v>
      </c>
      <c r="BR157">
        <v>115.9085</v>
      </c>
      <c r="BS157">
        <v>73.768299999999996</v>
      </c>
      <c r="BT157">
        <v>4.1139669999999997</v>
      </c>
      <c r="BU157">
        <v>28.044979999999999</v>
      </c>
      <c r="BV157">
        <v>5.0932389999999996</v>
      </c>
      <c r="BW157">
        <v>10.80738</v>
      </c>
      <c r="BX157">
        <v>-166.2088</v>
      </c>
      <c r="BY157">
        <v>129.4084</v>
      </c>
      <c r="BZ157">
        <v>58.75797</v>
      </c>
      <c r="CA157">
        <v>123.1433</v>
      </c>
      <c r="CB157">
        <v>-18.220289999999999</v>
      </c>
      <c r="CC157">
        <v>-128.50120000000001</v>
      </c>
      <c r="CD157">
        <v>-143.20330000000001</v>
      </c>
      <c r="CE157">
        <v>-298.22669999999999</v>
      </c>
      <c r="CF157">
        <v>-435.61320000000001</v>
      </c>
      <c r="CG157">
        <v>-432.89659999999998</v>
      </c>
      <c r="CH157">
        <v>60.582129999999999</v>
      </c>
      <c r="CI157">
        <v>1165.5519999999999</v>
      </c>
      <c r="CJ157">
        <v>-110.4183</v>
      </c>
      <c r="CK157">
        <v>120.9455</v>
      </c>
      <c r="CL157">
        <v>77.121539999999996</v>
      </c>
      <c r="CM157">
        <v>22.15822</v>
      </c>
      <c r="CN157">
        <v>1446.057</v>
      </c>
      <c r="CO157">
        <v>1378.59</v>
      </c>
      <c r="CP157">
        <v>1245.684</v>
      </c>
      <c r="CQ157">
        <v>1158.2629999999999</v>
      </c>
      <c r="CR157">
        <v>844.1508</v>
      </c>
      <c r="CS157">
        <v>464.49770000000001</v>
      </c>
      <c r="CT157">
        <v>490.84750000000003</v>
      </c>
      <c r="CU157">
        <v>552.82529999999997</v>
      </c>
      <c r="CV157">
        <v>876.16120000000001</v>
      </c>
      <c r="CW157">
        <v>811.4588</v>
      </c>
      <c r="CX157">
        <v>538.84860000000003</v>
      </c>
      <c r="CY157">
        <v>274.88740000000001</v>
      </c>
      <c r="CZ157">
        <v>322.38369999999998</v>
      </c>
      <c r="DA157">
        <v>456.46050000000002</v>
      </c>
      <c r="DB157">
        <v>2713.4169999999999</v>
      </c>
      <c r="DC157">
        <v>2683.6129999999998</v>
      </c>
      <c r="DD157">
        <v>3738.848</v>
      </c>
      <c r="DE157">
        <v>2468.163</v>
      </c>
      <c r="DF157">
        <v>2537.444</v>
      </c>
      <c r="DG157">
        <v>2316.1239999999998</v>
      </c>
      <c r="DH157">
        <v>2469.7820000000002</v>
      </c>
      <c r="DI157">
        <v>2002.0429999999999</v>
      </c>
      <c r="DJ157">
        <v>1909.05</v>
      </c>
      <c r="DK157">
        <v>1850.625</v>
      </c>
      <c r="DL157">
        <v>19</v>
      </c>
      <c r="DM157">
        <v>20</v>
      </c>
    </row>
    <row r="158" spans="1:117" x14ac:dyDescent="0.25">
      <c r="A158" t="s">
        <v>62</v>
      </c>
      <c r="B158" t="s">
        <v>213</v>
      </c>
      <c r="C158" t="s">
        <v>61</v>
      </c>
      <c r="D158" t="s">
        <v>61</v>
      </c>
      <c r="E158" t="s">
        <v>37</v>
      </c>
      <c r="F158" t="s">
        <v>61</v>
      </c>
      <c r="G158" t="s">
        <v>61</v>
      </c>
      <c r="H158" t="s">
        <v>61</v>
      </c>
      <c r="I158" t="s">
        <v>202</v>
      </c>
      <c r="J158" s="20">
        <v>44042</v>
      </c>
      <c r="K158" s="26">
        <v>20</v>
      </c>
      <c r="L158">
        <v>20</v>
      </c>
      <c r="M158">
        <v>27</v>
      </c>
      <c r="N158">
        <v>27</v>
      </c>
      <c r="O158">
        <v>1</v>
      </c>
      <c r="P158">
        <v>1</v>
      </c>
      <c r="Q158">
        <v>0</v>
      </c>
      <c r="R158">
        <v>0</v>
      </c>
      <c r="S158" s="26">
        <v>1</v>
      </c>
      <c r="AR158">
        <v>61.22222</v>
      </c>
      <c r="AS158">
        <v>60.851849999999999</v>
      </c>
      <c r="AT158">
        <v>60.27778</v>
      </c>
      <c r="AU158">
        <v>59.796300000000002</v>
      </c>
      <c r="AV158">
        <v>59.092590000000001</v>
      </c>
      <c r="AW158">
        <v>58.888890000000004</v>
      </c>
      <c r="AX158">
        <v>58.666670000000003</v>
      </c>
      <c r="AY158">
        <v>59.092590000000001</v>
      </c>
      <c r="AZ158">
        <v>60.092590000000001</v>
      </c>
      <c r="BA158">
        <v>62</v>
      </c>
      <c r="BB158">
        <v>64.5</v>
      </c>
      <c r="BC158">
        <v>67.851849999999999</v>
      </c>
      <c r="BD158">
        <v>71.111109999999996</v>
      </c>
      <c r="BE158">
        <v>73.907409999999999</v>
      </c>
      <c r="BF158">
        <v>76.05556</v>
      </c>
      <c r="BG158">
        <v>77.296300000000002</v>
      </c>
      <c r="BH158">
        <v>77.592590000000001</v>
      </c>
      <c r="BI158">
        <v>77.185190000000006</v>
      </c>
      <c r="BJ158">
        <v>75.370369999999994</v>
      </c>
      <c r="BK158">
        <v>72.796300000000002</v>
      </c>
      <c r="BL158">
        <v>68.722219999999993</v>
      </c>
      <c r="BM158">
        <v>65.148150000000001</v>
      </c>
      <c r="BN158">
        <v>62.870370000000001</v>
      </c>
      <c r="BO158">
        <v>61.703699999999998</v>
      </c>
      <c r="DL158">
        <v>19</v>
      </c>
      <c r="DM158">
        <v>20</v>
      </c>
    </row>
    <row r="159" spans="1:117" x14ac:dyDescent="0.25">
      <c r="A159" t="s">
        <v>62</v>
      </c>
      <c r="B159" t="s">
        <v>226</v>
      </c>
      <c r="C159" t="s">
        <v>61</v>
      </c>
      <c r="D159" t="s">
        <v>42</v>
      </c>
      <c r="E159" t="s">
        <v>61</v>
      </c>
      <c r="F159" t="s">
        <v>61</v>
      </c>
      <c r="G159" t="s">
        <v>61</v>
      </c>
      <c r="H159" t="s">
        <v>61</v>
      </c>
      <c r="I159" t="s">
        <v>202</v>
      </c>
      <c r="J159" s="20">
        <v>44042</v>
      </c>
      <c r="K159" s="26">
        <v>20</v>
      </c>
      <c r="L159">
        <v>20</v>
      </c>
      <c r="M159">
        <v>541</v>
      </c>
      <c r="N159">
        <v>538</v>
      </c>
      <c r="O159">
        <v>1</v>
      </c>
      <c r="P159">
        <v>0</v>
      </c>
      <c r="Q159">
        <v>0</v>
      </c>
      <c r="R159">
        <v>1</v>
      </c>
      <c r="S159" s="26">
        <v>1</v>
      </c>
      <c r="AR159">
        <v>63.830629999999999</v>
      </c>
      <c r="AS159">
        <v>63.276649999999997</v>
      </c>
      <c r="AT159">
        <v>62.259799999999998</v>
      </c>
      <c r="AU159">
        <v>61.376429999999999</v>
      </c>
      <c r="AV159">
        <v>60.694020000000002</v>
      </c>
      <c r="AW159">
        <v>60.524659999999997</v>
      </c>
      <c r="AX159">
        <v>60.441360000000003</v>
      </c>
      <c r="AY159">
        <v>61.031709999999997</v>
      </c>
      <c r="AZ159">
        <v>62.351709999999997</v>
      </c>
      <c r="BA159">
        <v>64.660799999999995</v>
      </c>
      <c r="BB159">
        <v>67.532799999999995</v>
      </c>
      <c r="BC159">
        <v>70.846919999999997</v>
      </c>
      <c r="BD159">
        <v>74.54983</v>
      </c>
      <c r="BE159">
        <v>77.751300000000001</v>
      </c>
      <c r="BF159">
        <v>80.377560000000003</v>
      </c>
      <c r="BG159">
        <v>82.378960000000006</v>
      </c>
      <c r="BH159">
        <v>83.197800000000001</v>
      </c>
      <c r="BI159">
        <v>83.047539999999998</v>
      </c>
      <c r="BJ159">
        <v>81.140090000000001</v>
      </c>
      <c r="BK159">
        <v>78.295850000000002</v>
      </c>
      <c r="BL159">
        <v>73.452590000000001</v>
      </c>
      <c r="BM159">
        <v>69.025360000000006</v>
      </c>
      <c r="BN159">
        <v>66.147890000000004</v>
      </c>
      <c r="BO159">
        <v>64.654809999999998</v>
      </c>
      <c r="DL159">
        <v>19</v>
      </c>
      <c r="DM159">
        <v>20</v>
      </c>
    </row>
    <row r="160" spans="1:117" x14ac:dyDescent="0.25">
      <c r="A160" t="s">
        <v>62</v>
      </c>
      <c r="B160" t="s">
        <v>214</v>
      </c>
      <c r="C160" t="s">
        <v>34</v>
      </c>
      <c r="D160" t="s">
        <v>61</v>
      </c>
      <c r="E160" t="s">
        <v>61</v>
      </c>
      <c r="F160" t="s">
        <v>61</v>
      </c>
      <c r="G160" t="s">
        <v>61</v>
      </c>
      <c r="H160" t="s">
        <v>61</v>
      </c>
      <c r="I160" t="s">
        <v>202</v>
      </c>
      <c r="J160" s="20">
        <v>44042</v>
      </c>
      <c r="K160" s="26">
        <v>20</v>
      </c>
      <c r="L160">
        <v>20</v>
      </c>
      <c r="M160">
        <v>72</v>
      </c>
      <c r="N160">
        <v>72</v>
      </c>
      <c r="O160">
        <v>1</v>
      </c>
      <c r="P160">
        <v>0</v>
      </c>
      <c r="Q160">
        <v>0</v>
      </c>
      <c r="R160">
        <v>0</v>
      </c>
      <c r="S160" s="26">
        <v>0</v>
      </c>
      <c r="T160">
        <v>5127.6210000000001</v>
      </c>
      <c r="U160">
        <v>4972.1480000000001</v>
      </c>
      <c r="V160">
        <v>4926.8450000000003</v>
      </c>
      <c r="W160">
        <v>4864.63</v>
      </c>
      <c r="X160">
        <v>5046.9589999999998</v>
      </c>
      <c r="Y160">
        <v>5238.2250000000004</v>
      </c>
      <c r="Z160">
        <v>5548.0550000000003</v>
      </c>
      <c r="AA160">
        <v>5952.6859999999997</v>
      </c>
      <c r="AB160">
        <v>6354.3590000000004</v>
      </c>
      <c r="AC160">
        <v>6609.4750000000004</v>
      </c>
      <c r="AD160">
        <v>7049.357</v>
      </c>
      <c r="AE160">
        <v>7463.6059999999998</v>
      </c>
      <c r="AF160">
        <v>7862.4740000000002</v>
      </c>
      <c r="AG160">
        <v>8517.7189999999991</v>
      </c>
      <c r="AH160">
        <v>8882.6540000000005</v>
      </c>
      <c r="AI160">
        <v>9397.8369999999995</v>
      </c>
      <c r="AJ160">
        <v>9765.3719999999994</v>
      </c>
      <c r="AK160">
        <v>9879.81</v>
      </c>
      <c r="AL160">
        <v>8980.5849999999991</v>
      </c>
      <c r="AM160">
        <v>8883.8269999999993</v>
      </c>
      <c r="AN160">
        <v>8847.3590000000004</v>
      </c>
      <c r="AO160">
        <v>8087.9780000000001</v>
      </c>
      <c r="AP160">
        <v>6432.3680000000004</v>
      </c>
      <c r="AQ160">
        <v>5567.4449999999997</v>
      </c>
      <c r="AR160">
        <v>70.513890000000004</v>
      </c>
      <c r="AS160">
        <v>70.569450000000003</v>
      </c>
      <c r="AT160">
        <v>68.94444</v>
      </c>
      <c r="AU160">
        <v>67.125</v>
      </c>
      <c r="AV160">
        <v>65.8125</v>
      </c>
      <c r="AW160">
        <v>65.125</v>
      </c>
      <c r="AX160">
        <v>64.555549999999997</v>
      </c>
      <c r="AY160">
        <v>65.388890000000004</v>
      </c>
      <c r="AZ160">
        <v>69.208340000000007</v>
      </c>
      <c r="BA160">
        <v>74.006950000000003</v>
      </c>
      <c r="BB160">
        <v>78.38194</v>
      </c>
      <c r="BC160">
        <v>82.541659999999993</v>
      </c>
      <c r="BD160">
        <v>86.104159999999993</v>
      </c>
      <c r="BE160">
        <v>89.416669999999996</v>
      </c>
      <c r="BF160">
        <v>92.145830000000004</v>
      </c>
      <c r="BG160">
        <v>94.49306</v>
      </c>
      <c r="BH160">
        <v>96.430549999999997</v>
      </c>
      <c r="BI160">
        <v>96.930549999999997</v>
      </c>
      <c r="BJ160">
        <v>96.3125</v>
      </c>
      <c r="BK160">
        <v>93.770830000000004</v>
      </c>
      <c r="BL160">
        <v>86.784719999999993</v>
      </c>
      <c r="BM160">
        <v>79.527780000000007</v>
      </c>
      <c r="BN160">
        <v>74.951390000000004</v>
      </c>
      <c r="BO160">
        <v>72.291669999999996</v>
      </c>
      <c r="BP160">
        <v>108.97150000000001</v>
      </c>
      <c r="BQ160">
        <v>38.589759999999998</v>
      </c>
      <c r="BR160">
        <v>-48.491239999999998</v>
      </c>
      <c r="BS160">
        <v>-50.993279999999999</v>
      </c>
      <c r="BT160">
        <v>18.49851</v>
      </c>
      <c r="BU160">
        <v>-41.63702</v>
      </c>
      <c r="BV160">
        <v>-8.574408</v>
      </c>
      <c r="BW160">
        <v>-83.068309999999997</v>
      </c>
      <c r="BX160">
        <v>47.568190000000001</v>
      </c>
      <c r="BY160">
        <v>48.823390000000003</v>
      </c>
      <c r="BZ160">
        <v>27.587309999999999</v>
      </c>
      <c r="CA160">
        <v>22.978020000000001</v>
      </c>
      <c r="CB160">
        <v>66.996769999999998</v>
      </c>
      <c r="CC160">
        <v>-119.9169</v>
      </c>
      <c r="CD160">
        <v>1.2496579999999999</v>
      </c>
      <c r="CE160">
        <v>-146.12350000000001</v>
      </c>
      <c r="CF160">
        <v>-188.1583</v>
      </c>
      <c r="CG160">
        <v>-134.3837</v>
      </c>
      <c r="CH160">
        <v>1139.9880000000001</v>
      </c>
      <c r="CI160">
        <v>998.44179999999994</v>
      </c>
      <c r="CJ160">
        <v>-39.20102</v>
      </c>
      <c r="CK160">
        <v>-487.60640000000001</v>
      </c>
      <c r="CL160">
        <v>-367.32859999999999</v>
      </c>
      <c r="CM160">
        <v>-162.02699999999999</v>
      </c>
      <c r="CN160">
        <v>992.70320000000004</v>
      </c>
      <c r="CO160">
        <v>790.33630000000005</v>
      </c>
      <c r="CP160">
        <v>584.68629999999996</v>
      </c>
      <c r="CQ160">
        <v>574.45069999999998</v>
      </c>
      <c r="CR160">
        <v>605.5829</v>
      </c>
      <c r="CS160">
        <v>241.4503</v>
      </c>
      <c r="CT160">
        <v>278.59609999999998</v>
      </c>
      <c r="CU160">
        <v>258.89249999999998</v>
      </c>
      <c r="CV160">
        <v>335.20049999999998</v>
      </c>
      <c r="CW160">
        <v>541.16819999999996</v>
      </c>
      <c r="CX160">
        <v>348.62610000000001</v>
      </c>
      <c r="CY160">
        <v>273.97800000000001</v>
      </c>
      <c r="CZ160">
        <v>164.33080000000001</v>
      </c>
      <c r="DA160">
        <v>244.6592</v>
      </c>
      <c r="DB160">
        <v>562.65419999999995</v>
      </c>
      <c r="DC160">
        <v>688.17550000000006</v>
      </c>
      <c r="DD160">
        <v>878.30129999999997</v>
      </c>
      <c r="DE160">
        <v>1199.4469999999999</v>
      </c>
      <c r="DF160">
        <v>1221.634</v>
      </c>
      <c r="DG160">
        <v>1127.95</v>
      </c>
      <c r="DH160">
        <v>1371.3489999999999</v>
      </c>
      <c r="DI160">
        <v>1691.0889999999999</v>
      </c>
      <c r="DJ160">
        <v>1574.65</v>
      </c>
      <c r="DK160">
        <v>1331.7809999999999</v>
      </c>
      <c r="DL160">
        <v>19</v>
      </c>
      <c r="DM160">
        <v>20</v>
      </c>
    </row>
    <row r="161" spans="1:117" x14ac:dyDescent="0.25">
      <c r="A161" t="s">
        <v>62</v>
      </c>
      <c r="B161" t="s">
        <v>235</v>
      </c>
      <c r="C161" t="s">
        <v>61</v>
      </c>
      <c r="D161" t="s">
        <v>109</v>
      </c>
      <c r="E161" t="s">
        <v>61</v>
      </c>
      <c r="F161" t="s">
        <v>61</v>
      </c>
      <c r="G161" t="s">
        <v>61</v>
      </c>
      <c r="H161" t="s">
        <v>61</v>
      </c>
      <c r="I161" t="s">
        <v>202</v>
      </c>
      <c r="J161" s="20">
        <v>44042</v>
      </c>
      <c r="K161" s="26">
        <v>20</v>
      </c>
      <c r="L161">
        <v>20</v>
      </c>
      <c r="M161">
        <v>17</v>
      </c>
      <c r="N161">
        <v>17</v>
      </c>
      <c r="O161">
        <v>1</v>
      </c>
      <c r="P161">
        <v>0</v>
      </c>
      <c r="Q161">
        <v>0</v>
      </c>
      <c r="R161">
        <v>1</v>
      </c>
      <c r="S161" s="26">
        <v>1</v>
      </c>
      <c r="AR161">
        <v>66.470590000000001</v>
      </c>
      <c r="AS161">
        <v>65.705879999999993</v>
      </c>
      <c r="AT161">
        <v>64.205879999999993</v>
      </c>
      <c r="AU161">
        <v>62.882350000000002</v>
      </c>
      <c r="AV161">
        <v>62</v>
      </c>
      <c r="AW161">
        <v>61.705880000000001</v>
      </c>
      <c r="AX161">
        <v>61.647060000000003</v>
      </c>
      <c r="AY161">
        <v>62.617649999999998</v>
      </c>
      <c r="AZ161">
        <v>64.558819999999997</v>
      </c>
      <c r="BA161">
        <v>67.5</v>
      </c>
      <c r="BB161">
        <v>70.882360000000006</v>
      </c>
      <c r="BC161">
        <v>74.647059999999996</v>
      </c>
      <c r="BD161">
        <v>78.735290000000006</v>
      </c>
      <c r="BE161">
        <v>82.411760000000001</v>
      </c>
      <c r="BF161">
        <v>85.411760000000001</v>
      </c>
      <c r="BG161">
        <v>87.794120000000007</v>
      </c>
      <c r="BH161">
        <v>88.882350000000002</v>
      </c>
      <c r="BI161">
        <v>88.882350000000002</v>
      </c>
      <c r="BJ161">
        <v>87.176469999999995</v>
      </c>
      <c r="BK161">
        <v>84.264709999999994</v>
      </c>
      <c r="BL161">
        <v>78.823530000000005</v>
      </c>
      <c r="BM161">
        <v>73.264709999999994</v>
      </c>
      <c r="BN161">
        <v>69.676469999999995</v>
      </c>
      <c r="BO161">
        <v>67.676469999999995</v>
      </c>
      <c r="DL161">
        <v>19</v>
      </c>
      <c r="DM161">
        <v>20</v>
      </c>
    </row>
    <row r="162" spans="1:117" x14ac:dyDescent="0.25">
      <c r="A162" t="s">
        <v>62</v>
      </c>
      <c r="B162" t="s">
        <v>212</v>
      </c>
      <c r="C162" t="s">
        <v>61</v>
      </c>
      <c r="D162" t="s">
        <v>61</v>
      </c>
      <c r="E162" t="s">
        <v>33</v>
      </c>
      <c r="F162" t="s">
        <v>61</v>
      </c>
      <c r="G162" t="s">
        <v>61</v>
      </c>
      <c r="H162" t="s">
        <v>61</v>
      </c>
      <c r="I162" t="s">
        <v>202</v>
      </c>
      <c r="J162" s="20">
        <v>44042</v>
      </c>
      <c r="K162" s="26">
        <v>20</v>
      </c>
      <c r="L162">
        <v>20</v>
      </c>
      <c r="M162">
        <v>533</v>
      </c>
      <c r="N162">
        <v>530</v>
      </c>
      <c r="O162">
        <v>1</v>
      </c>
      <c r="P162">
        <v>0</v>
      </c>
      <c r="Q162">
        <v>0</v>
      </c>
      <c r="R162">
        <v>0</v>
      </c>
      <c r="S162" s="26">
        <v>0</v>
      </c>
      <c r="T162">
        <v>33479.279999999999</v>
      </c>
      <c r="U162">
        <v>32871.440000000002</v>
      </c>
      <c r="V162">
        <v>32356.29</v>
      </c>
      <c r="W162">
        <v>32751.69</v>
      </c>
      <c r="X162">
        <v>34368.15</v>
      </c>
      <c r="Y162">
        <v>35500.94</v>
      </c>
      <c r="Z162">
        <v>38858.74</v>
      </c>
      <c r="AA162">
        <v>41074.26</v>
      </c>
      <c r="AB162">
        <v>45255.58</v>
      </c>
      <c r="AC162">
        <v>45488.41</v>
      </c>
      <c r="AD162">
        <v>46359.22</v>
      </c>
      <c r="AE162">
        <v>50066.44</v>
      </c>
      <c r="AF162">
        <v>52288.14</v>
      </c>
      <c r="AG162">
        <v>55263.28</v>
      </c>
      <c r="AH162">
        <v>57857.34</v>
      </c>
      <c r="AI162">
        <v>60188.56</v>
      </c>
      <c r="AJ162">
        <v>63138.65</v>
      </c>
      <c r="AK162">
        <v>65013.4</v>
      </c>
      <c r="AL162">
        <v>60938.26</v>
      </c>
      <c r="AM162">
        <v>52904.32</v>
      </c>
      <c r="AN162">
        <v>52649.67</v>
      </c>
      <c r="AO162">
        <v>47417.34</v>
      </c>
      <c r="AP162">
        <v>37933.39</v>
      </c>
      <c r="AQ162">
        <v>34756.83</v>
      </c>
      <c r="AR162">
        <v>63.992550000000001</v>
      </c>
      <c r="AS162">
        <v>63.425429999999999</v>
      </c>
      <c r="AT162">
        <v>62.387479999999996</v>
      </c>
      <c r="AU162">
        <v>61.482219999999998</v>
      </c>
      <c r="AV162">
        <v>60.805520000000001</v>
      </c>
      <c r="AW162">
        <v>60.643030000000003</v>
      </c>
      <c r="AX162">
        <v>60.57452</v>
      </c>
      <c r="AY162">
        <v>61.180509999999998</v>
      </c>
      <c r="AZ162">
        <v>62.519509999999997</v>
      </c>
      <c r="BA162">
        <v>64.859690000000001</v>
      </c>
      <c r="BB162">
        <v>67.763689999999997</v>
      </c>
      <c r="BC162">
        <v>71.076040000000006</v>
      </c>
      <c r="BD162">
        <v>74.785899999999998</v>
      </c>
      <c r="BE162">
        <v>77.989620000000002</v>
      </c>
      <c r="BF162">
        <v>80.620739999999998</v>
      </c>
      <c r="BG162">
        <v>82.667460000000005</v>
      </c>
      <c r="BH162">
        <v>83.533510000000007</v>
      </c>
      <c r="BI162">
        <v>83.398009999999999</v>
      </c>
      <c r="BJ162">
        <v>81.496619999999993</v>
      </c>
      <c r="BK162">
        <v>78.649039999999999</v>
      </c>
      <c r="BL162">
        <v>73.768469999999994</v>
      </c>
      <c r="BM162">
        <v>69.280900000000003</v>
      </c>
      <c r="BN162">
        <v>66.369349999999997</v>
      </c>
      <c r="BO162">
        <v>64.848050000000001</v>
      </c>
      <c r="BP162">
        <v>281.71910000000003</v>
      </c>
      <c r="BQ162">
        <v>218.7851</v>
      </c>
      <c r="BR162">
        <v>234.8245</v>
      </c>
      <c r="BS162">
        <v>215.9331</v>
      </c>
      <c r="BT162">
        <v>200.578</v>
      </c>
      <c r="BU162">
        <v>319.58949999999999</v>
      </c>
      <c r="BV162">
        <v>-12.89935</v>
      </c>
      <c r="BW162">
        <v>-341.30849999999998</v>
      </c>
      <c r="BX162">
        <v>-393.09809999999999</v>
      </c>
      <c r="BY162">
        <v>190.1609</v>
      </c>
      <c r="BZ162">
        <v>157.01320000000001</v>
      </c>
      <c r="CA162">
        <v>238.42949999999999</v>
      </c>
      <c r="CB162">
        <v>102.53440000000001</v>
      </c>
      <c r="CC162">
        <v>-386.4853</v>
      </c>
      <c r="CD162">
        <v>-528.21479999999997</v>
      </c>
      <c r="CE162">
        <v>-1040.96</v>
      </c>
      <c r="CF162">
        <v>-2333.7950000000001</v>
      </c>
      <c r="CG162">
        <v>-2557.107</v>
      </c>
      <c r="CH162">
        <v>1526.8520000000001</v>
      </c>
      <c r="CI162">
        <v>6180.348</v>
      </c>
      <c r="CJ162">
        <v>49.679490000000001</v>
      </c>
      <c r="CK162">
        <v>-814.28269999999998</v>
      </c>
      <c r="CL162">
        <v>92.119020000000006</v>
      </c>
      <c r="CM162">
        <v>162.87350000000001</v>
      </c>
      <c r="CN162">
        <v>4713.5550000000003</v>
      </c>
      <c r="CO162">
        <v>3930.373</v>
      </c>
      <c r="CP162">
        <v>3270.7950000000001</v>
      </c>
      <c r="CQ162">
        <v>2916.598</v>
      </c>
      <c r="CR162">
        <v>2227.3040000000001</v>
      </c>
      <c r="CS162">
        <v>1684.1769999999999</v>
      </c>
      <c r="CT162">
        <v>2084.3739999999998</v>
      </c>
      <c r="CU162">
        <v>1974.23</v>
      </c>
      <c r="CV162">
        <v>2722.6819999999998</v>
      </c>
      <c r="CW162">
        <v>3177.518</v>
      </c>
      <c r="CX162">
        <v>2743.88</v>
      </c>
      <c r="CY162">
        <v>1645.1369999999999</v>
      </c>
      <c r="CZ162">
        <v>1606.2629999999999</v>
      </c>
      <c r="DA162">
        <v>2165.5970000000002</v>
      </c>
      <c r="DB162">
        <v>5877.86</v>
      </c>
      <c r="DC162">
        <v>6649.3819999999996</v>
      </c>
      <c r="DD162">
        <v>8403.3189999999995</v>
      </c>
      <c r="DE162">
        <v>9004.1910000000007</v>
      </c>
      <c r="DF162">
        <v>7559.0169999999998</v>
      </c>
      <c r="DG162">
        <v>6451.4690000000001</v>
      </c>
      <c r="DH162">
        <v>6469.2420000000002</v>
      </c>
      <c r="DI162">
        <v>5950.48</v>
      </c>
      <c r="DJ162">
        <v>5790.3370000000004</v>
      </c>
      <c r="DK162">
        <v>5680.5690000000004</v>
      </c>
      <c r="DL162">
        <v>19</v>
      </c>
      <c r="DM162">
        <v>20</v>
      </c>
    </row>
    <row r="163" spans="1:117" x14ac:dyDescent="0.25">
      <c r="A163" t="s">
        <v>62</v>
      </c>
      <c r="B163" t="s">
        <v>216</v>
      </c>
      <c r="C163" t="s">
        <v>61</v>
      </c>
      <c r="D163" t="s">
        <v>61</v>
      </c>
      <c r="E163" t="s">
        <v>61</v>
      </c>
      <c r="F163" t="s">
        <v>61</v>
      </c>
      <c r="G163" t="s">
        <v>61</v>
      </c>
      <c r="H163" t="s">
        <v>102</v>
      </c>
      <c r="I163" t="s">
        <v>202</v>
      </c>
      <c r="J163" s="20">
        <v>44042</v>
      </c>
      <c r="K163" s="26">
        <v>20</v>
      </c>
      <c r="L163">
        <v>20</v>
      </c>
      <c r="M163">
        <v>201</v>
      </c>
      <c r="N163">
        <v>201</v>
      </c>
      <c r="O163">
        <v>1</v>
      </c>
      <c r="P163">
        <v>0</v>
      </c>
      <c r="Q163">
        <v>0</v>
      </c>
      <c r="R163">
        <v>0</v>
      </c>
      <c r="S163" s="26">
        <v>0</v>
      </c>
      <c r="T163">
        <v>38880.36</v>
      </c>
      <c r="U163">
        <v>38030.42</v>
      </c>
      <c r="V163">
        <v>37142</v>
      </c>
      <c r="W163">
        <v>37501.83</v>
      </c>
      <c r="X163">
        <v>38108</v>
      </c>
      <c r="Y163">
        <v>39721.97</v>
      </c>
      <c r="Z163">
        <v>42821.63</v>
      </c>
      <c r="AA163">
        <v>43966.7</v>
      </c>
      <c r="AB163">
        <v>46073.599999999999</v>
      </c>
      <c r="AC163">
        <v>44964.73</v>
      </c>
      <c r="AD163">
        <v>45946.55</v>
      </c>
      <c r="AE163">
        <v>49428.47</v>
      </c>
      <c r="AF163">
        <v>51645.51</v>
      </c>
      <c r="AG163">
        <v>54042.16</v>
      </c>
      <c r="AH163">
        <v>55658.05</v>
      </c>
      <c r="AI163">
        <v>57138.41</v>
      </c>
      <c r="AJ163">
        <v>59707.4</v>
      </c>
      <c r="AK163">
        <v>61417.599999999999</v>
      </c>
      <c r="AL163">
        <v>57506.45</v>
      </c>
      <c r="AM163">
        <v>48268.19</v>
      </c>
      <c r="AN163">
        <v>52996.11</v>
      </c>
      <c r="AO163">
        <v>50971.59</v>
      </c>
      <c r="AP163">
        <v>43927.25</v>
      </c>
      <c r="AQ163">
        <v>40725.599999999999</v>
      </c>
      <c r="AR163">
        <v>63.748759999999997</v>
      </c>
      <c r="AS163">
        <v>63.186570000000003</v>
      </c>
      <c r="AT163">
        <v>62.151739999999997</v>
      </c>
      <c r="AU163">
        <v>61.248759999999997</v>
      </c>
      <c r="AV163">
        <v>60.544780000000003</v>
      </c>
      <c r="AW163">
        <v>60.35821</v>
      </c>
      <c r="AX163">
        <v>60.261189999999999</v>
      </c>
      <c r="AY163">
        <v>60.86318</v>
      </c>
      <c r="AZ163">
        <v>62.134329999999999</v>
      </c>
      <c r="BA163">
        <v>64.430350000000004</v>
      </c>
      <c r="BB163">
        <v>67.340800000000002</v>
      </c>
      <c r="BC163">
        <v>70.758709999999994</v>
      </c>
      <c r="BD163">
        <v>74.599500000000006</v>
      </c>
      <c r="BE163">
        <v>77.907960000000003</v>
      </c>
      <c r="BF163">
        <v>80.644279999999995</v>
      </c>
      <c r="BG163">
        <v>82.639300000000006</v>
      </c>
      <c r="BH163">
        <v>83.445269999999994</v>
      </c>
      <c r="BI163">
        <v>83.328360000000004</v>
      </c>
      <c r="BJ163">
        <v>81.422889999999995</v>
      </c>
      <c r="BK163">
        <v>78.539810000000003</v>
      </c>
      <c r="BL163">
        <v>73.597020000000001</v>
      </c>
      <c r="BM163">
        <v>69.042289999999994</v>
      </c>
      <c r="BN163">
        <v>66.116919999999993</v>
      </c>
      <c r="BO163">
        <v>64.574629999999999</v>
      </c>
      <c r="BP163">
        <v>-283.01889999999997</v>
      </c>
      <c r="BQ163">
        <v>-305.27170000000001</v>
      </c>
      <c r="BR163">
        <v>-249.751</v>
      </c>
      <c r="BS163">
        <v>-315.36250000000001</v>
      </c>
      <c r="BT163">
        <v>766.51030000000003</v>
      </c>
      <c r="BU163">
        <v>721.43430000000001</v>
      </c>
      <c r="BV163">
        <v>-407.00970000000001</v>
      </c>
      <c r="BW163">
        <v>-1036.4860000000001</v>
      </c>
      <c r="BX163">
        <v>-556.15329999999994</v>
      </c>
      <c r="BY163">
        <v>456.37349999999998</v>
      </c>
      <c r="BZ163">
        <v>408.64229999999998</v>
      </c>
      <c r="CA163">
        <v>515.25070000000005</v>
      </c>
      <c r="CB163">
        <v>-137.38730000000001</v>
      </c>
      <c r="CC163">
        <v>-700.90779999999995</v>
      </c>
      <c r="CD163">
        <v>-697.37660000000005</v>
      </c>
      <c r="CE163">
        <v>-998.99159999999995</v>
      </c>
      <c r="CF163">
        <v>-2901.9659999999999</v>
      </c>
      <c r="CG163">
        <v>-3194.5</v>
      </c>
      <c r="CH163">
        <v>1165.0709999999999</v>
      </c>
      <c r="CI163">
        <v>8405.375</v>
      </c>
      <c r="CJ163">
        <v>331.50869999999998</v>
      </c>
      <c r="CK163">
        <v>-1292.3109999999999</v>
      </c>
      <c r="CL163">
        <v>-481.42720000000003</v>
      </c>
      <c r="CM163">
        <v>-354.7011</v>
      </c>
      <c r="CN163">
        <v>23218.09</v>
      </c>
      <c r="CO163">
        <v>21852.52</v>
      </c>
      <c r="CP163">
        <v>17528.29</v>
      </c>
      <c r="CQ163">
        <v>14991.45</v>
      </c>
      <c r="CR163">
        <v>14739.69</v>
      </c>
      <c r="CS163">
        <v>12350.62</v>
      </c>
      <c r="CT163">
        <v>11161.6</v>
      </c>
      <c r="CU163">
        <v>10579.77</v>
      </c>
      <c r="CV163">
        <v>13371.69</v>
      </c>
      <c r="CW163">
        <v>18431.740000000002</v>
      </c>
      <c r="CX163">
        <v>13639.91</v>
      </c>
      <c r="CY163">
        <v>4203.2430000000004</v>
      </c>
      <c r="CZ163">
        <v>5749.3879999999999</v>
      </c>
      <c r="DA163">
        <v>8155.68</v>
      </c>
      <c r="DB163">
        <v>16351.32</v>
      </c>
      <c r="DC163">
        <v>22333.62</v>
      </c>
      <c r="DD163">
        <v>25751.53</v>
      </c>
      <c r="DE163">
        <v>28521.84</v>
      </c>
      <c r="DF163">
        <v>25317.4</v>
      </c>
      <c r="DG163">
        <v>24939.08</v>
      </c>
      <c r="DH163">
        <v>23235.38</v>
      </c>
      <c r="DI163">
        <v>26711.42</v>
      </c>
      <c r="DJ163">
        <v>25762</v>
      </c>
      <c r="DK163">
        <v>23570.61</v>
      </c>
      <c r="DL163">
        <v>19</v>
      </c>
      <c r="DM163">
        <v>20</v>
      </c>
    </row>
    <row r="164" spans="1:117" x14ac:dyDescent="0.25">
      <c r="A164" t="s">
        <v>62</v>
      </c>
      <c r="B164" t="s">
        <v>196</v>
      </c>
      <c r="C164" t="s">
        <v>61</v>
      </c>
      <c r="D164" t="s">
        <v>61</v>
      </c>
      <c r="E164" t="s">
        <v>61</v>
      </c>
      <c r="F164" t="s">
        <v>97</v>
      </c>
      <c r="G164" t="s">
        <v>61</v>
      </c>
      <c r="H164" t="s">
        <v>61</v>
      </c>
      <c r="I164" t="s">
        <v>202</v>
      </c>
      <c r="J164" s="20">
        <v>44042</v>
      </c>
      <c r="K164" s="26">
        <v>20</v>
      </c>
      <c r="L164">
        <v>20</v>
      </c>
      <c r="M164">
        <v>490</v>
      </c>
      <c r="N164">
        <v>487</v>
      </c>
      <c r="O164">
        <v>1</v>
      </c>
      <c r="P164">
        <v>0</v>
      </c>
      <c r="Q164">
        <v>0</v>
      </c>
      <c r="R164">
        <v>0</v>
      </c>
      <c r="S164" s="26">
        <v>0</v>
      </c>
      <c r="T164">
        <v>35325.93</v>
      </c>
      <c r="U164">
        <v>34670.11</v>
      </c>
      <c r="V164">
        <v>33700.879999999997</v>
      </c>
      <c r="W164">
        <v>33564.699999999997</v>
      </c>
      <c r="X164">
        <v>33861.32</v>
      </c>
      <c r="Y164">
        <v>35951.25</v>
      </c>
      <c r="Z164">
        <v>38219.31</v>
      </c>
      <c r="AA164">
        <v>41272.449999999997</v>
      </c>
      <c r="AB164">
        <v>43538.03</v>
      </c>
      <c r="AC164">
        <v>44696.87</v>
      </c>
      <c r="AD164">
        <v>47405.24</v>
      </c>
      <c r="AE164">
        <v>52255.54</v>
      </c>
      <c r="AF164">
        <v>55067.11</v>
      </c>
      <c r="AG164">
        <v>57745.23</v>
      </c>
      <c r="AH164">
        <v>58974.2</v>
      </c>
      <c r="AI164">
        <v>59697.75</v>
      </c>
      <c r="AJ164">
        <v>60882.8</v>
      </c>
      <c r="AK164">
        <v>61022.9</v>
      </c>
      <c r="AL164">
        <v>55722.22</v>
      </c>
      <c r="AM164">
        <v>45360.62</v>
      </c>
      <c r="AN164">
        <v>46873.4</v>
      </c>
      <c r="AO164">
        <v>41861.11</v>
      </c>
      <c r="AP164">
        <v>38859.81</v>
      </c>
      <c r="AQ164">
        <v>36596.410000000003</v>
      </c>
      <c r="AR164">
        <v>64.343469999999996</v>
      </c>
      <c r="AS164">
        <v>63.716999999999999</v>
      </c>
      <c r="AT164">
        <v>62.657069999999997</v>
      </c>
      <c r="AU164">
        <v>61.679780000000001</v>
      </c>
      <c r="AV164">
        <v>60.98321</v>
      </c>
      <c r="AW164">
        <v>60.777459999999998</v>
      </c>
      <c r="AX164">
        <v>60.66377</v>
      </c>
      <c r="AY164">
        <v>61.244199999999999</v>
      </c>
      <c r="AZ164">
        <v>62.730629999999998</v>
      </c>
      <c r="BA164">
        <v>65.082620000000006</v>
      </c>
      <c r="BB164">
        <v>68.036919999999995</v>
      </c>
      <c r="BC164">
        <v>71.424310000000006</v>
      </c>
      <c r="BD164">
        <v>75.181579999999997</v>
      </c>
      <c r="BE164">
        <v>78.386979999999994</v>
      </c>
      <c r="BF164">
        <v>81.051419999999993</v>
      </c>
      <c r="BG164">
        <v>83.075640000000007</v>
      </c>
      <c r="BH164">
        <v>83.947460000000007</v>
      </c>
      <c r="BI164">
        <v>83.804209999999998</v>
      </c>
      <c r="BJ164">
        <v>81.911699999999996</v>
      </c>
      <c r="BK164">
        <v>79.084829999999997</v>
      </c>
      <c r="BL164">
        <v>74.235129999999998</v>
      </c>
      <c r="BM164">
        <v>69.726740000000007</v>
      </c>
      <c r="BN164">
        <v>66.825850000000003</v>
      </c>
      <c r="BO164">
        <v>65.253159999999994</v>
      </c>
      <c r="BP164">
        <v>-496.61340000000001</v>
      </c>
      <c r="BQ164">
        <v>-664.64440000000002</v>
      </c>
      <c r="BR164">
        <v>-451.61900000000003</v>
      </c>
      <c r="BS164">
        <v>-579.07619999999997</v>
      </c>
      <c r="BT164">
        <v>534.35419999999999</v>
      </c>
      <c r="BU164">
        <v>536.0806</v>
      </c>
      <c r="BV164">
        <v>-382.89150000000001</v>
      </c>
      <c r="BW164">
        <v>-767.50760000000002</v>
      </c>
      <c r="BX164">
        <v>-555.9248</v>
      </c>
      <c r="BY164">
        <v>609.01919999999996</v>
      </c>
      <c r="BZ164">
        <v>641.22699999999998</v>
      </c>
      <c r="CA164">
        <v>639.38850000000002</v>
      </c>
      <c r="CB164">
        <v>-230.2534</v>
      </c>
      <c r="CC164">
        <v>-948.69650000000001</v>
      </c>
      <c r="CD164">
        <v>-815.82730000000004</v>
      </c>
      <c r="CE164">
        <v>-1047.171</v>
      </c>
      <c r="CF164">
        <v>-2785.5439999999999</v>
      </c>
      <c r="CG164">
        <v>-2874.9630000000002</v>
      </c>
      <c r="CH164">
        <v>863.83100000000002</v>
      </c>
      <c r="CI164">
        <v>6432.2179999999998</v>
      </c>
      <c r="CJ164">
        <v>-384.9939</v>
      </c>
      <c r="CK164">
        <v>-952.89350000000002</v>
      </c>
      <c r="CL164">
        <v>-573.7758</v>
      </c>
      <c r="CM164">
        <v>-509.87020000000001</v>
      </c>
      <c r="CN164">
        <v>23625.96</v>
      </c>
      <c r="CO164">
        <v>22344.35</v>
      </c>
      <c r="CP164">
        <v>18025.89</v>
      </c>
      <c r="CQ164">
        <v>15551.58</v>
      </c>
      <c r="CR164">
        <v>15232.46</v>
      </c>
      <c r="CS164">
        <v>12527.61</v>
      </c>
      <c r="CT164">
        <v>11287.77</v>
      </c>
      <c r="CU164">
        <v>10788.29</v>
      </c>
      <c r="CV164">
        <v>13632.57</v>
      </c>
      <c r="CW164">
        <v>18140.599999999999</v>
      </c>
      <c r="CX164">
        <v>13046.95</v>
      </c>
      <c r="CY164">
        <v>3792.7689999999998</v>
      </c>
      <c r="CZ164">
        <v>5550.4489999999996</v>
      </c>
      <c r="DA164">
        <v>7841.9660000000003</v>
      </c>
      <c r="DB164">
        <v>17648.62</v>
      </c>
      <c r="DC164">
        <v>23023.43</v>
      </c>
      <c r="DD164">
        <v>26907.69</v>
      </c>
      <c r="DE164">
        <v>27948.32</v>
      </c>
      <c r="DF164">
        <v>25796.82</v>
      </c>
      <c r="DG164">
        <v>25513.31</v>
      </c>
      <c r="DH164">
        <v>23875.69</v>
      </c>
      <c r="DI164">
        <v>26770.68</v>
      </c>
      <c r="DJ164">
        <v>26390.400000000001</v>
      </c>
      <c r="DK164">
        <v>24154.73</v>
      </c>
      <c r="DL164">
        <v>19</v>
      </c>
      <c r="DM164">
        <v>20</v>
      </c>
    </row>
    <row r="165" spans="1:117" x14ac:dyDescent="0.25">
      <c r="A165" t="s">
        <v>62</v>
      </c>
      <c r="B165" t="s">
        <v>197</v>
      </c>
      <c r="C165" t="s">
        <v>61</v>
      </c>
      <c r="D165" t="s">
        <v>61</v>
      </c>
      <c r="E165" t="s">
        <v>61</v>
      </c>
      <c r="F165" t="s">
        <v>98</v>
      </c>
      <c r="G165" t="s">
        <v>61</v>
      </c>
      <c r="H165" t="s">
        <v>61</v>
      </c>
      <c r="I165" t="s">
        <v>202</v>
      </c>
      <c r="J165" s="20">
        <v>44042</v>
      </c>
      <c r="K165" s="26">
        <v>20</v>
      </c>
      <c r="L165">
        <v>20</v>
      </c>
      <c r="M165">
        <v>114</v>
      </c>
      <c r="N165">
        <v>114</v>
      </c>
      <c r="O165">
        <v>1</v>
      </c>
      <c r="P165">
        <v>0</v>
      </c>
      <c r="Q165">
        <v>0</v>
      </c>
      <c r="R165">
        <v>0</v>
      </c>
      <c r="S165" s="26">
        <v>0</v>
      </c>
      <c r="T165">
        <v>11127.76</v>
      </c>
      <c r="U165">
        <v>10855.11</v>
      </c>
      <c r="V165">
        <v>10693.34</v>
      </c>
      <c r="W165">
        <v>11157.01</v>
      </c>
      <c r="X165">
        <v>11974.89</v>
      </c>
      <c r="Y165">
        <v>12020.6</v>
      </c>
      <c r="Z165">
        <v>13607.18</v>
      </c>
      <c r="AA165">
        <v>12980.16</v>
      </c>
      <c r="AB165">
        <v>14820.59</v>
      </c>
      <c r="AC165">
        <v>13683.67</v>
      </c>
      <c r="AD165">
        <v>13000.8</v>
      </c>
      <c r="AE165">
        <v>12587</v>
      </c>
      <c r="AF165">
        <v>12838.41</v>
      </c>
      <c r="AG165">
        <v>13520.84</v>
      </c>
      <c r="AH165">
        <v>14637.49</v>
      </c>
      <c r="AI165">
        <v>15974.59</v>
      </c>
      <c r="AJ165">
        <v>17651.04</v>
      </c>
      <c r="AK165">
        <v>19411.16</v>
      </c>
      <c r="AL165">
        <v>20268.830000000002</v>
      </c>
      <c r="AM165">
        <v>18674.47</v>
      </c>
      <c r="AN165">
        <v>19627.34</v>
      </c>
      <c r="AO165">
        <v>19487.36</v>
      </c>
      <c r="AP165">
        <v>13465.47</v>
      </c>
      <c r="AQ165">
        <v>12029.96</v>
      </c>
      <c r="AR165">
        <v>63.372810000000001</v>
      </c>
      <c r="AS165">
        <v>62.912280000000003</v>
      </c>
      <c r="AT165">
        <v>61.991230000000002</v>
      </c>
      <c r="AU165">
        <v>61.285089999999997</v>
      </c>
      <c r="AV165">
        <v>60.61842</v>
      </c>
      <c r="AW165">
        <v>60.543860000000002</v>
      </c>
      <c r="AX165">
        <v>60.473680000000002</v>
      </c>
      <c r="AY165">
        <v>61.035089999999997</v>
      </c>
      <c r="AZ165">
        <v>62.223680000000002</v>
      </c>
      <c r="BA165">
        <v>64.587720000000004</v>
      </c>
      <c r="BB165">
        <v>67.399119999999996</v>
      </c>
      <c r="BC165">
        <v>70.596490000000003</v>
      </c>
      <c r="BD165">
        <v>74.153509999999997</v>
      </c>
      <c r="BE165">
        <v>77.241230000000002</v>
      </c>
      <c r="BF165">
        <v>79.701750000000004</v>
      </c>
      <c r="BG165">
        <v>81.63597</v>
      </c>
      <c r="BH165">
        <v>82.486840000000001</v>
      </c>
      <c r="BI165">
        <v>82.359650000000002</v>
      </c>
      <c r="BJ165">
        <v>80.478070000000002</v>
      </c>
      <c r="BK165">
        <v>77.653499999999994</v>
      </c>
      <c r="BL165">
        <v>72.745609999999999</v>
      </c>
      <c r="BM165">
        <v>68.377189999999999</v>
      </c>
      <c r="BN165">
        <v>65.539469999999994</v>
      </c>
      <c r="BO165">
        <v>64.135959999999997</v>
      </c>
      <c r="BP165">
        <v>372.26339999999999</v>
      </c>
      <c r="BQ165">
        <v>374.89909999999998</v>
      </c>
      <c r="BR165">
        <v>312.46339999999998</v>
      </c>
      <c r="BS165">
        <v>333.11660000000001</v>
      </c>
      <c r="BT165">
        <v>241.4238</v>
      </c>
      <c r="BU165">
        <v>223.30799999999999</v>
      </c>
      <c r="BV165">
        <v>-34.266739999999999</v>
      </c>
      <c r="BW165">
        <v>-264.64499999999998</v>
      </c>
      <c r="BX165">
        <v>-163.6885</v>
      </c>
      <c r="BY165">
        <v>-18.924949999999999</v>
      </c>
      <c r="BZ165">
        <v>-167.0976</v>
      </c>
      <c r="CA165">
        <v>13.112719999999999</v>
      </c>
      <c r="CB165">
        <v>68.715559999999996</v>
      </c>
      <c r="CC165">
        <v>104.53100000000001</v>
      </c>
      <c r="CD165">
        <v>-43.625450000000001</v>
      </c>
      <c r="CE165">
        <v>-269.1112</v>
      </c>
      <c r="CF165">
        <v>-582.77059999999994</v>
      </c>
      <c r="CG165">
        <v>-783.46069999999997</v>
      </c>
      <c r="CH165">
        <v>359.15800000000002</v>
      </c>
      <c r="CI165">
        <v>3196.973</v>
      </c>
      <c r="CJ165">
        <v>593.03790000000004</v>
      </c>
      <c r="CK165">
        <v>-202.30879999999999</v>
      </c>
      <c r="CL165">
        <v>179.74709999999999</v>
      </c>
      <c r="CM165">
        <v>177.19280000000001</v>
      </c>
      <c r="CN165">
        <v>1331.4490000000001</v>
      </c>
      <c r="CO165">
        <v>1165.2550000000001</v>
      </c>
      <c r="CP165">
        <v>966.65930000000003</v>
      </c>
      <c r="CQ165">
        <v>785.86429999999996</v>
      </c>
      <c r="CR165">
        <v>541.46029999999996</v>
      </c>
      <c r="CS165">
        <v>458.91239999999999</v>
      </c>
      <c r="CT165">
        <v>517.06939999999997</v>
      </c>
      <c r="CU165">
        <v>491.07029999999997</v>
      </c>
      <c r="CV165">
        <v>796.86180000000002</v>
      </c>
      <c r="CW165">
        <v>1339.6030000000001</v>
      </c>
      <c r="CX165">
        <v>1291.0250000000001</v>
      </c>
      <c r="CY165">
        <v>731.79510000000005</v>
      </c>
      <c r="CZ165">
        <v>589.31370000000004</v>
      </c>
      <c r="DA165">
        <v>865.14080000000001</v>
      </c>
      <c r="DB165">
        <v>1607.4559999999999</v>
      </c>
      <c r="DC165">
        <v>2249.3739999999998</v>
      </c>
      <c r="DD165">
        <v>2883.6509999999998</v>
      </c>
      <c r="DE165">
        <v>3358.4290000000001</v>
      </c>
      <c r="DF165">
        <v>2364.8789999999999</v>
      </c>
      <c r="DG165">
        <v>2037.2739999999999</v>
      </c>
      <c r="DH165">
        <v>2095.2020000000002</v>
      </c>
      <c r="DI165">
        <v>2265.806</v>
      </c>
      <c r="DJ165">
        <v>1615.6030000000001</v>
      </c>
      <c r="DK165">
        <v>1566.1859999999999</v>
      </c>
      <c r="DL165">
        <v>19</v>
      </c>
      <c r="DM165">
        <v>20</v>
      </c>
    </row>
    <row r="166" spans="1:117" x14ac:dyDescent="0.25">
      <c r="A166" t="s">
        <v>62</v>
      </c>
      <c r="B166" t="s">
        <v>217</v>
      </c>
      <c r="C166" t="s">
        <v>61</v>
      </c>
      <c r="D166" t="s">
        <v>61</v>
      </c>
      <c r="E166" t="s">
        <v>183</v>
      </c>
      <c r="F166" t="s">
        <v>61</v>
      </c>
      <c r="G166" t="s">
        <v>61</v>
      </c>
      <c r="H166" t="s">
        <v>61</v>
      </c>
      <c r="I166" t="s">
        <v>202</v>
      </c>
      <c r="J166" s="20">
        <v>44042</v>
      </c>
      <c r="K166" s="26">
        <v>20</v>
      </c>
      <c r="L166">
        <v>20</v>
      </c>
      <c r="M166">
        <v>4</v>
      </c>
      <c r="N166">
        <v>4</v>
      </c>
      <c r="O166">
        <v>1</v>
      </c>
      <c r="P166">
        <v>0</v>
      </c>
      <c r="Q166">
        <v>1</v>
      </c>
      <c r="R166">
        <v>1</v>
      </c>
      <c r="S166" s="26">
        <v>1</v>
      </c>
      <c r="AR166">
        <v>63.125</v>
      </c>
      <c r="AS166">
        <v>62.75</v>
      </c>
      <c r="AT166">
        <v>61.625</v>
      </c>
      <c r="AU166">
        <v>61.375</v>
      </c>
      <c r="AV166">
        <v>61</v>
      </c>
      <c r="AW166">
        <v>61</v>
      </c>
      <c r="AX166">
        <v>60.75</v>
      </c>
      <c r="AY166">
        <v>60.875</v>
      </c>
      <c r="AZ166">
        <v>63.375</v>
      </c>
      <c r="BA166">
        <v>66.625</v>
      </c>
      <c r="BB166">
        <v>69.75</v>
      </c>
      <c r="BC166">
        <v>72.875</v>
      </c>
      <c r="BD166">
        <v>76.25</v>
      </c>
      <c r="BE166">
        <v>79.5</v>
      </c>
      <c r="BF166">
        <v>82.25</v>
      </c>
      <c r="BG166">
        <v>84.375</v>
      </c>
      <c r="BH166">
        <v>85.25</v>
      </c>
      <c r="BI166">
        <v>85</v>
      </c>
      <c r="BJ166">
        <v>82.625</v>
      </c>
      <c r="BK166">
        <v>79.375</v>
      </c>
      <c r="BL166">
        <v>73.5</v>
      </c>
      <c r="BM166">
        <v>68.125</v>
      </c>
      <c r="BN166">
        <v>64.75</v>
      </c>
      <c r="BO166">
        <v>63.5</v>
      </c>
      <c r="DL166">
        <v>19</v>
      </c>
      <c r="DM166">
        <v>20</v>
      </c>
    </row>
    <row r="167" spans="1:117" x14ac:dyDescent="0.25">
      <c r="A167" t="s">
        <v>62</v>
      </c>
      <c r="B167" t="s">
        <v>222</v>
      </c>
      <c r="C167" t="s">
        <v>61</v>
      </c>
      <c r="D167" t="s">
        <v>61</v>
      </c>
      <c r="E167" t="s">
        <v>30</v>
      </c>
      <c r="F167" t="s">
        <v>61</v>
      </c>
      <c r="G167" t="s">
        <v>61</v>
      </c>
      <c r="H167" t="s">
        <v>61</v>
      </c>
      <c r="I167" t="s">
        <v>202</v>
      </c>
      <c r="J167" s="20">
        <v>44042</v>
      </c>
      <c r="K167" s="26">
        <v>20</v>
      </c>
      <c r="L167">
        <v>20</v>
      </c>
      <c r="M167">
        <v>22</v>
      </c>
      <c r="N167">
        <v>22</v>
      </c>
      <c r="O167">
        <v>1</v>
      </c>
      <c r="P167">
        <v>0</v>
      </c>
      <c r="Q167">
        <v>0</v>
      </c>
      <c r="R167">
        <v>0</v>
      </c>
      <c r="S167" s="26">
        <v>0</v>
      </c>
      <c r="T167">
        <v>5481.2510000000002</v>
      </c>
      <c r="U167">
        <v>5277.6019999999999</v>
      </c>
      <c r="V167">
        <v>4933.3500000000004</v>
      </c>
      <c r="W167">
        <v>4950.8360000000002</v>
      </c>
      <c r="X167">
        <v>4088.3910000000001</v>
      </c>
      <c r="Y167">
        <v>4109.8450000000003</v>
      </c>
      <c r="Z167">
        <v>4359.91</v>
      </c>
      <c r="AA167">
        <v>4511.37</v>
      </c>
      <c r="AB167">
        <v>4091.2869999999998</v>
      </c>
      <c r="AC167">
        <v>3780.5140000000001</v>
      </c>
      <c r="AD167">
        <v>4528.1819999999998</v>
      </c>
      <c r="AE167">
        <v>4466.7169999999996</v>
      </c>
      <c r="AF167">
        <v>4792.9369999999999</v>
      </c>
      <c r="AG167">
        <v>5246.3670000000002</v>
      </c>
      <c r="AH167">
        <v>4901.4620000000004</v>
      </c>
      <c r="AI167">
        <v>4968.8159999999998</v>
      </c>
      <c r="AJ167">
        <v>5216.2560000000003</v>
      </c>
      <c r="AK167">
        <v>5526.9979999999996</v>
      </c>
      <c r="AL167">
        <v>5309.8220000000001</v>
      </c>
      <c r="AM167">
        <v>4212.8639999999996</v>
      </c>
      <c r="AN167">
        <v>4851.6400000000003</v>
      </c>
      <c r="AO167">
        <v>5222.8760000000002</v>
      </c>
      <c r="AP167">
        <v>5954.884</v>
      </c>
      <c r="AQ167">
        <v>5849.8029999999999</v>
      </c>
      <c r="AR167">
        <v>72.272729999999996</v>
      </c>
      <c r="AS167">
        <v>70.318179999999998</v>
      </c>
      <c r="AT167">
        <v>68.863640000000004</v>
      </c>
      <c r="AU167">
        <v>66.863640000000004</v>
      </c>
      <c r="AV167">
        <v>65.795460000000006</v>
      </c>
      <c r="AW167">
        <v>65.431820000000002</v>
      </c>
      <c r="AX167">
        <v>64.795460000000006</v>
      </c>
      <c r="AY167">
        <v>65.090909999999994</v>
      </c>
      <c r="AZ167">
        <v>68.727270000000004</v>
      </c>
      <c r="BA167">
        <v>71.477270000000004</v>
      </c>
      <c r="BB167">
        <v>75.022720000000007</v>
      </c>
      <c r="BC167">
        <v>78.931820000000002</v>
      </c>
      <c r="BD167">
        <v>82.840909999999994</v>
      </c>
      <c r="BE167">
        <v>85.409090000000006</v>
      </c>
      <c r="BF167">
        <v>87.818179999999998</v>
      </c>
      <c r="BG167">
        <v>89.568179999999998</v>
      </c>
      <c r="BH167">
        <v>91.068179999999998</v>
      </c>
      <c r="BI167">
        <v>90.795460000000006</v>
      </c>
      <c r="BJ167">
        <v>89.340909999999994</v>
      </c>
      <c r="BK167">
        <v>87.363640000000004</v>
      </c>
      <c r="BL167">
        <v>83.522720000000007</v>
      </c>
      <c r="BM167">
        <v>79.113640000000004</v>
      </c>
      <c r="BN167">
        <v>76.659090000000006</v>
      </c>
      <c r="BO167">
        <v>74.431820000000002</v>
      </c>
      <c r="BP167">
        <v>-622.94460000000004</v>
      </c>
      <c r="BQ167">
        <v>-663.46220000000005</v>
      </c>
      <c r="BR167">
        <v>-515.51779999999997</v>
      </c>
      <c r="BS167">
        <v>-607.75990000000002</v>
      </c>
      <c r="BT167">
        <v>466.32429999999999</v>
      </c>
      <c r="BU167">
        <v>455.3587</v>
      </c>
      <c r="BV167">
        <v>-386.9864</v>
      </c>
      <c r="BW167">
        <v>-645.85029999999995</v>
      </c>
      <c r="BX167">
        <v>-205.93369999999999</v>
      </c>
      <c r="BY167">
        <v>315.50040000000001</v>
      </c>
      <c r="BZ167">
        <v>78.700040000000001</v>
      </c>
      <c r="CA167">
        <v>349.8186</v>
      </c>
      <c r="CB167">
        <v>-30.315480000000001</v>
      </c>
      <c r="CC167">
        <v>-398.2285</v>
      </c>
      <c r="CD167">
        <v>-164.02850000000001</v>
      </c>
      <c r="CE167">
        <v>-274.19310000000002</v>
      </c>
      <c r="CF167">
        <v>-631.47559999999999</v>
      </c>
      <c r="CG167">
        <v>-893.04679999999996</v>
      </c>
      <c r="CH167">
        <v>-530.84389999999996</v>
      </c>
      <c r="CI167">
        <v>424.85860000000002</v>
      </c>
      <c r="CJ167">
        <v>-323.0804</v>
      </c>
      <c r="CK167">
        <v>-503.44490000000002</v>
      </c>
      <c r="CL167">
        <v>-534.20609999999999</v>
      </c>
      <c r="CM167">
        <v>-563.95489999999995</v>
      </c>
      <c r="CN167">
        <v>14677.38</v>
      </c>
      <c r="CO167">
        <v>13207.17</v>
      </c>
      <c r="CP167">
        <v>9952.3119999999999</v>
      </c>
      <c r="CQ167">
        <v>8901.8250000000007</v>
      </c>
      <c r="CR167">
        <v>9810.5889999999999</v>
      </c>
      <c r="CS167">
        <v>8402.4689999999991</v>
      </c>
      <c r="CT167">
        <v>7113.0320000000002</v>
      </c>
      <c r="CU167">
        <v>6916.4920000000002</v>
      </c>
      <c r="CV167">
        <v>8238.3119999999999</v>
      </c>
      <c r="CW167">
        <v>11846.1</v>
      </c>
      <c r="CX167">
        <v>7745.72</v>
      </c>
      <c r="CY167">
        <v>1696.326</v>
      </c>
      <c r="CZ167">
        <v>3050.3119999999999</v>
      </c>
      <c r="DA167">
        <v>4076.4859999999999</v>
      </c>
      <c r="DB167">
        <v>7607.7560000000003</v>
      </c>
      <c r="DC167">
        <v>9844.0190000000002</v>
      </c>
      <c r="DD167">
        <v>13296.91</v>
      </c>
      <c r="DE167">
        <v>13674.06</v>
      </c>
      <c r="DF167">
        <v>12805.05</v>
      </c>
      <c r="DG167">
        <v>12185.04</v>
      </c>
      <c r="DH167">
        <v>11123.17</v>
      </c>
      <c r="DI167">
        <v>15382.41</v>
      </c>
      <c r="DJ167">
        <v>14365.78</v>
      </c>
      <c r="DK167">
        <v>11176.44</v>
      </c>
      <c r="DL167">
        <v>20</v>
      </c>
      <c r="DM167">
        <v>20</v>
      </c>
    </row>
    <row r="168" spans="1:117" x14ac:dyDescent="0.25">
      <c r="A168" t="s">
        <v>62</v>
      </c>
      <c r="B168" t="s">
        <v>61</v>
      </c>
      <c r="C168" t="s">
        <v>61</v>
      </c>
      <c r="D168" t="s">
        <v>61</v>
      </c>
      <c r="E168" t="s">
        <v>61</v>
      </c>
      <c r="F168" t="s">
        <v>61</v>
      </c>
      <c r="G168" t="s">
        <v>61</v>
      </c>
      <c r="H168" t="s">
        <v>61</v>
      </c>
      <c r="I168" t="s">
        <v>202</v>
      </c>
      <c r="J168" s="20">
        <v>44042</v>
      </c>
      <c r="K168" s="26">
        <v>20</v>
      </c>
      <c r="L168">
        <v>20</v>
      </c>
      <c r="M168">
        <v>604</v>
      </c>
      <c r="N168">
        <v>601</v>
      </c>
      <c r="O168">
        <v>1</v>
      </c>
      <c r="P168">
        <v>0</v>
      </c>
      <c r="Q168">
        <v>0</v>
      </c>
      <c r="R168">
        <v>0</v>
      </c>
      <c r="S168" s="26">
        <v>0</v>
      </c>
      <c r="T168">
        <v>46472.41</v>
      </c>
      <c r="U168">
        <v>45543.41</v>
      </c>
      <c r="V168">
        <v>44412.480000000003</v>
      </c>
      <c r="W168">
        <v>44742.239999999998</v>
      </c>
      <c r="X168">
        <v>45860.67</v>
      </c>
      <c r="Y168">
        <v>47994.58</v>
      </c>
      <c r="Z168">
        <v>51855.09</v>
      </c>
      <c r="AA168">
        <v>54274.41</v>
      </c>
      <c r="AB168">
        <v>58388.75</v>
      </c>
      <c r="AC168">
        <v>58402.86</v>
      </c>
      <c r="AD168">
        <v>60420.32</v>
      </c>
      <c r="AE168">
        <v>64848.78</v>
      </c>
      <c r="AF168">
        <v>67909.070000000007</v>
      </c>
      <c r="AG168">
        <v>71268.800000000003</v>
      </c>
      <c r="AH168">
        <v>73618.06</v>
      </c>
      <c r="AI168">
        <v>75684.12</v>
      </c>
      <c r="AJ168">
        <v>78551.55</v>
      </c>
      <c r="AK168">
        <v>80459.929999999993</v>
      </c>
      <c r="AL168">
        <v>76031.02</v>
      </c>
      <c r="AM168">
        <v>64077.64</v>
      </c>
      <c r="AN168">
        <v>66547.47</v>
      </c>
      <c r="AO168">
        <v>61400.03</v>
      </c>
      <c r="AP168">
        <v>52351.73</v>
      </c>
      <c r="AQ168">
        <v>48647.51</v>
      </c>
      <c r="AR168">
        <v>64.158659999999998</v>
      </c>
      <c r="AS168">
        <v>63.563609999999997</v>
      </c>
      <c r="AT168">
        <v>62.530110000000001</v>
      </c>
      <c r="AU168">
        <v>61.604410000000001</v>
      </c>
      <c r="AV168">
        <v>60.913609999999998</v>
      </c>
      <c r="AW168">
        <v>60.732819999999997</v>
      </c>
      <c r="AX168">
        <v>60.627429999999997</v>
      </c>
      <c r="AY168">
        <v>61.204250000000002</v>
      </c>
      <c r="AZ168">
        <v>62.633969999999998</v>
      </c>
      <c r="BA168">
        <v>64.988060000000004</v>
      </c>
      <c r="BB168">
        <v>67.915090000000006</v>
      </c>
      <c r="BC168">
        <v>71.266310000000004</v>
      </c>
      <c r="BD168">
        <v>74.985529999999997</v>
      </c>
      <c r="BE168">
        <v>78.168520000000001</v>
      </c>
      <c r="BF168">
        <v>80.794179999999997</v>
      </c>
      <c r="BG168">
        <v>82.801259999999999</v>
      </c>
      <c r="BH168">
        <v>83.669020000000003</v>
      </c>
      <c r="BI168">
        <v>83.528729999999996</v>
      </c>
      <c r="BJ168">
        <v>81.638199999999998</v>
      </c>
      <c r="BK168">
        <v>78.81174</v>
      </c>
      <c r="BL168">
        <v>73.951220000000006</v>
      </c>
      <c r="BM168">
        <v>69.46969</v>
      </c>
      <c r="BN168">
        <v>66.580960000000005</v>
      </c>
      <c r="BO168">
        <v>65.040469999999999</v>
      </c>
      <c r="BP168">
        <v>-122.121</v>
      </c>
      <c r="BQ168">
        <v>-287.1789</v>
      </c>
      <c r="BR168">
        <v>-136.58260000000001</v>
      </c>
      <c r="BS168">
        <v>-243.09950000000001</v>
      </c>
      <c r="BT168">
        <v>776.44600000000003</v>
      </c>
      <c r="BU168">
        <v>760.00390000000004</v>
      </c>
      <c r="BV168">
        <v>-416.6694</v>
      </c>
      <c r="BW168">
        <v>-1032.1980000000001</v>
      </c>
      <c r="BX168">
        <v>-720.36860000000001</v>
      </c>
      <c r="BY168">
        <v>589.07929999999999</v>
      </c>
      <c r="BZ168">
        <v>472.7097</v>
      </c>
      <c r="CA168">
        <v>651.57150000000001</v>
      </c>
      <c r="CB168">
        <v>-160.83750000000001</v>
      </c>
      <c r="CC168">
        <v>-842.42790000000002</v>
      </c>
      <c r="CD168">
        <v>-858.62030000000004</v>
      </c>
      <c r="CE168">
        <v>-1316.4680000000001</v>
      </c>
      <c r="CF168">
        <v>-3367.7779999999998</v>
      </c>
      <c r="CG168">
        <v>-3659.0239999999999</v>
      </c>
      <c r="CH168">
        <v>1219.8119999999999</v>
      </c>
      <c r="CI168">
        <v>9636.0010000000002</v>
      </c>
      <c r="CJ168">
        <v>211.14760000000001</v>
      </c>
      <c r="CK168">
        <v>-1154.806</v>
      </c>
      <c r="CL168">
        <v>-392.76499999999999</v>
      </c>
      <c r="CM168">
        <v>-330.90629999999999</v>
      </c>
      <c r="CN168">
        <v>24911.05</v>
      </c>
      <c r="CO168">
        <v>23465.1</v>
      </c>
      <c r="CP168">
        <v>18958.189999999999</v>
      </c>
      <c r="CQ168">
        <v>16307.51</v>
      </c>
      <c r="CR168">
        <v>15742.13</v>
      </c>
      <c r="CS168">
        <v>12958.69</v>
      </c>
      <c r="CT168">
        <v>11781.22</v>
      </c>
      <c r="CU168">
        <v>11256.27</v>
      </c>
      <c r="CV168">
        <v>14402.93</v>
      </c>
      <c r="CW168">
        <v>19448.990000000002</v>
      </c>
      <c r="CX168">
        <v>14321.55</v>
      </c>
      <c r="CY168">
        <v>4522.8040000000001</v>
      </c>
      <c r="CZ168">
        <v>6132.9110000000001</v>
      </c>
      <c r="DA168">
        <v>8698.0619999999999</v>
      </c>
      <c r="DB168">
        <v>19236.16</v>
      </c>
      <c r="DC168">
        <v>25246.14</v>
      </c>
      <c r="DD168">
        <v>29761.83</v>
      </c>
      <c r="DE168">
        <v>31276.37</v>
      </c>
      <c r="DF168">
        <v>28122.33</v>
      </c>
      <c r="DG168">
        <v>27508.85</v>
      </c>
      <c r="DH168">
        <v>25934.06</v>
      </c>
      <c r="DI168">
        <v>28990.22</v>
      </c>
      <c r="DJ168">
        <v>27954.98</v>
      </c>
      <c r="DK168">
        <v>25674.78</v>
      </c>
      <c r="DL168">
        <v>19</v>
      </c>
      <c r="DM168">
        <v>20</v>
      </c>
    </row>
    <row r="169" spans="1:117" x14ac:dyDescent="0.25">
      <c r="A169" t="s">
        <v>62</v>
      </c>
      <c r="B169" t="s">
        <v>233</v>
      </c>
      <c r="C169" t="s">
        <v>61</v>
      </c>
      <c r="D169" t="s">
        <v>204</v>
      </c>
      <c r="E169" t="s">
        <v>61</v>
      </c>
      <c r="F169" t="s">
        <v>61</v>
      </c>
      <c r="G169" t="s">
        <v>61</v>
      </c>
      <c r="H169" t="s">
        <v>61</v>
      </c>
      <c r="I169" t="s">
        <v>193</v>
      </c>
      <c r="J169" s="20">
        <v>44042</v>
      </c>
      <c r="K169" s="26">
        <v>20</v>
      </c>
      <c r="L169">
        <v>20</v>
      </c>
      <c r="M169">
        <v>31</v>
      </c>
      <c r="N169">
        <v>31</v>
      </c>
      <c r="O169">
        <v>0</v>
      </c>
      <c r="P169">
        <v>1</v>
      </c>
      <c r="Q169">
        <v>0</v>
      </c>
      <c r="R169">
        <v>1</v>
      </c>
      <c r="S169" s="26">
        <v>1</v>
      </c>
      <c r="AR169">
        <v>68.435490000000001</v>
      </c>
      <c r="AS169">
        <v>66.935490000000001</v>
      </c>
      <c r="AT169">
        <v>65.725809999999996</v>
      </c>
      <c r="AU169">
        <v>64.209680000000006</v>
      </c>
      <c r="AV169">
        <v>63.435479999999998</v>
      </c>
      <c r="AW169">
        <v>63.080649999999999</v>
      </c>
      <c r="AX169">
        <v>62.548389999999998</v>
      </c>
      <c r="AY169">
        <v>62.838709999999999</v>
      </c>
      <c r="AZ169">
        <v>65.677419999999998</v>
      </c>
      <c r="BA169">
        <v>68.096770000000006</v>
      </c>
      <c r="BB169">
        <v>71.387100000000004</v>
      </c>
      <c r="BC169">
        <v>75.290319999999994</v>
      </c>
      <c r="BD169">
        <v>79.596770000000006</v>
      </c>
      <c r="BE169">
        <v>82.629040000000003</v>
      </c>
      <c r="BF169">
        <v>85.516130000000004</v>
      </c>
      <c r="BG169">
        <v>87.370959999999997</v>
      </c>
      <c r="BH169">
        <v>88.645160000000004</v>
      </c>
      <c r="BI169">
        <v>88.596770000000006</v>
      </c>
      <c r="BJ169">
        <v>86.612899999999996</v>
      </c>
      <c r="BK169">
        <v>84.032259999999994</v>
      </c>
      <c r="BL169">
        <v>79.419359999999998</v>
      </c>
      <c r="BM169">
        <v>74.774190000000004</v>
      </c>
      <c r="BN169">
        <v>72.145160000000004</v>
      </c>
      <c r="BO169">
        <v>70.080640000000002</v>
      </c>
      <c r="DL169">
        <v>20</v>
      </c>
      <c r="DM169">
        <v>20</v>
      </c>
    </row>
    <row r="170" spans="1:117" x14ac:dyDescent="0.25">
      <c r="A170" t="s">
        <v>62</v>
      </c>
      <c r="B170" t="s">
        <v>230</v>
      </c>
      <c r="C170" t="s">
        <v>61</v>
      </c>
      <c r="D170" t="s">
        <v>61</v>
      </c>
      <c r="E170" t="s">
        <v>38</v>
      </c>
      <c r="F170" t="s">
        <v>61</v>
      </c>
      <c r="G170" t="s">
        <v>61</v>
      </c>
      <c r="H170" t="s">
        <v>61</v>
      </c>
      <c r="I170" t="s">
        <v>193</v>
      </c>
      <c r="J170" s="20">
        <v>44042</v>
      </c>
      <c r="K170" s="26">
        <v>20</v>
      </c>
      <c r="L170">
        <v>20</v>
      </c>
      <c r="M170">
        <v>5</v>
      </c>
      <c r="N170">
        <v>5</v>
      </c>
      <c r="O170">
        <v>0</v>
      </c>
      <c r="P170">
        <v>0</v>
      </c>
      <c r="Q170">
        <v>1</v>
      </c>
      <c r="R170">
        <v>0</v>
      </c>
      <c r="S170" s="26">
        <v>1</v>
      </c>
      <c r="AR170">
        <v>60</v>
      </c>
      <c r="AS170">
        <v>59.6</v>
      </c>
      <c r="AT170">
        <v>59.2</v>
      </c>
      <c r="AU170">
        <v>58.6</v>
      </c>
      <c r="AV170">
        <v>57.8</v>
      </c>
      <c r="AW170">
        <v>57.1</v>
      </c>
      <c r="AX170">
        <v>57</v>
      </c>
      <c r="AY170">
        <v>56.7</v>
      </c>
      <c r="AZ170">
        <v>57.5</v>
      </c>
      <c r="BA170">
        <v>59</v>
      </c>
      <c r="BB170">
        <v>61.5</v>
      </c>
      <c r="BC170">
        <v>65.2</v>
      </c>
      <c r="BD170">
        <v>71.099999999999994</v>
      </c>
      <c r="BE170">
        <v>76.5</v>
      </c>
      <c r="BF170">
        <v>80.599999999999994</v>
      </c>
      <c r="BG170">
        <v>82.9</v>
      </c>
      <c r="BH170">
        <v>82.5</v>
      </c>
      <c r="BI170">
        <v>81.8</v>
      </c>
      <c r="BJ170">
        <v>79.3</v>
      </c>
      <c r="BK170">
        <v>75.2</v>
      </c>
      <c r="BL170">
        <v>69</v>
      </c>
      <c r="BM170">
        <v>64.3</v>
      </c>
      <c r="BN170">
        <v>61.3</v>
      </c>
      <c r="BO170">
        <v>60</v>
      </c>
      <c r="DL170">
        <v>20</v>
      </c>
      <c r="DM170">
        <v>20</v>
      </c>
    </row>
    <row r="171" spans="1:117" x14ac:dyDescent="0.25">
      <c r="A171" t="s">
        <v>62</v>
      </c>
      <c r="B171" t="s">
        <v>232</v>
      </c>
      <c r="C171" t="s">
        <v>61</v>
      </c>
      <c r="D171" t="s">
        <v>61</v>
      </c>
      <c r="E171" t="s">
        <v>40</v>
      </c>
      <c r="F171" t="s">
        <v>61</v>
      </c>
      <c r="G171" t="s">
        <v>61</v>
      </c>
      <c r="H171" t="s">
        <v>61</v>
      </c>
      <c r="I171" t="s">
        <v>193</v>
      </c>
      <c r="J171" s="20">
        <v>44042</v>
      </c>
      <c r="K171" s="26">
        <v>20</v>
      </c>
      <c r="L171">
        <v>20</v>
      </c>
      <c r="M171">
        <v>1</v>
      </c>
      <c r="N171">
        <v>1</v>
      </c>
      <c r="O171">
        <v>0</v>
      </c>
      <c r="P171">
        <v>0</v>
      </c>
      <c r="Q171">
        <v>1</v>
      </c>
      <c r="R171">
        <v>0</v>
      </c>
      <c r="S171" s="26">
        <v>1</v>
      </c>
      <c r="AR171">
        <v>59.5</v>
      </c>
      <c r="AS171">
        <v>59</v>
      </c>
      <c r="AT171">
        <v>59</v>
      </c>
      <c r="AU171">
        <v>59.5</v>
      </c>
      <c r="AV171">
        <v>60</v>
      </c>
      <c r="AW171">
        <v>60.5</v>
      </c>
      <c r="AX171">
        <v>60</v>
      </c>
      <c r="AY171">
        <v>59</v>
      </c>
      <c r="AZ171">
        <v>60.5</v>
      </c>
      <c r="BA171">
        <v>62.5</v>
      </c>
      <c r="BB171">
        <v>65.5</v>
      </c>
      <c r="BC171">
        <v>67</v>
      </c>
      <c r="BD171">
        <v>68</v>
      </c>
      <c r="BE171">
        <v>68.5</v>
      </c>
      <c r="BF171">
        <v>70</v>
      </c>
      <c r="BG171">
        <v>72.5</v>
      </c>
      <c r="BH171">
        <v>75</v>
      </c>
      <c r="BI171">
        <v>75</v>
      </c>
      <c r="BJ171">
        <v>72</v>
      </c>
      <c r="BK171">
        <v>69.5</v>
      </c>
      <c r="BL171">
        <v>65.5</v>
      </c>
      <c r="BM171">
        <v>63</v>
      </c>
      <c r="BN171">
        <v>61</v>
      </c>
      <c r="BO171">
        <v>60</v>
      </c>
      <c r="DL171">
        <v>20</v>
      </c>
      <c r="DM171">
        <v>20</v>
      </c>
    </row>
    <row r="172" spans="1:117" x14ac:dyDescent="0.25">
      <c r="A172" t="s">
        <v>62</v>
      </c>
      <c r="B172" t="s">
        <v>222</v>
      </c>
      <c r="C172" t="s">
        <v>61</v>
      </c>
      <c r="D172" t="s">
        <v>61</v>
      </c>
      <c r="E172" t="s">
        <v>30</v>
      </c>
      <c r="F172" t="s">
        <v>61</v>
      </c>
      <c r="G172" t="s">
        <v>61</v>
      </c>
      <c r="H172" t="s">
        <v>61</v>
      </c>
      <c r="I172" t="s">
        <v>193</v>
      </c>
      <c r="J172" s="20">
        <v>44042</v>
      </c>
      <c r="K172" s="26">
        <v>20</v>
      </c>
      <c r="L172">
        <v>20</v>
      </c>
      <c r="M172">
        <v>21</v>
      </c>
      <c r="N172">
        <v>21</v>
      </c>
      <c r="O172">
        <v>0</v>
      </c>
      <c r="P172">
        <v>0</v>
      </c>
      <c r="Q172">
        <v>0</v>
      </c>
      <c r="R172">
        <v>1</v>
      </c>
      <c r="S172" s="26">
        <v>1</v>
      </c>
      <c r="AR172">
        <v>72.785709999999995</v>
      </c>
      <c r="AS172">
        <v>70.714290000000005</v>
      </c>
      <c r="AT172">
        <v>69.190479999999994</v>
      </c>
      <c r="AU172">
        <v>67.142859999999999</v>
      </c>
      <c r="AV172">
        <v>66.023809999999997</v>
      </c>
      <c r="AW172">
        <v>65.642859999999999</v>
      </c>
      <c r="AX172">
        <v>64.928569999999993</v>
      </c>
      <c r="AY172">
        <v>65.238100000000003</v>
      </c>
      <c r="AZ172">
        <v>69.023809999999997</v>
      </c>
      <c r="BA172">
        <v>71.809520000000006</v>
      </c>
      <c r="BB172">
        <v>75.357140000000001</v>
      </c>
      <c r="BC172">
        <v>79.333340000000007</v>
      </c>
      <c r="BD172">
        <v>83.333340000000007</v>
      </c>
      <c r="BE172">
        <v>85.952380000000005</v>
      </c>
      <c r="BF172">
        <v>88.476190000000003</v>
      </c>
      <c r="BG172">
        <v>90.238100000000003</v>
      </c>
      <c r="BH172">
        <v>91.785709999999995</v>
      </c>
      <c r="BI172">
        <v>91.547619999999995</v>
      </c>
      <c r="BJ172">
        <v>90.047619999999995</v>
      </c>
      <c r="BK172">
        <v>88.095240000000004</v>
      </c>
      <c r="BL172">
        <v>84.261899999999997</v>
      </c>
      <c r="BM172">
        <v>79.809520000000006</v>
      </c>
      <c r="BN172">
        <v>77.309520000000006</v>
      </c>
      <c r="BO172">
        <v>75.023809999999997</v>
      </c>
      <c r="DL172">
        <v>20</v>
      </c>
      <c r="DM172">
        <v>20</v>
      </c>
    </row>
    <row r="173" spans="1:117" x14ac:dyDescent="0.25">
      <c r="A173" t="s">
        <v>62</v>
      </c>
      <c r="B173" t="s">
        <v>234</v>
      </c>
      <c r="C173" t="s">
        <v>104</v>
      </c>
      <c r="D173" t="s">
        <v>61</v>
      </c>
      <c r="E173" t="s">
        <v>61</v>
      </c>
      <c r="F173" t="s">
        <v>61</v>
      </c>
      <c r="G173" t="s">
        <v>61</v>
      </c>
      <c r="H173" t="s">
        <v>61</v>
      </c>
      <c r="I173" t="s">
        <v>193</v>
      </c>
      <c r="J173" s="20">
        <v>44042</v>
      </c>
      <c r="K173" s="26">
        <v>20</v>
      </c>
      <c r="L173">
        <v>20</v>
      </c>
      <c r="M173">
        <v>66</v>
      </c>
      <c r="N173">
        <v>65</v>
      </c>
      <c r="O173">
        <v>0</v>
      </c>
      <c r="P173">
        <v>0</v>
      </c>
      <c r="Q173">
        <v>0</v>
      </c>
      <c r="R173">
        <v>0</v>
      </c>
      <c r="S173" s="26">
        <v>0</v>
      </c>
      <c r="T173">
        <v>6280.1589999999997</v>
      </c>
      <c r="U173">
        <v>6223.6629999999996</v>
      </c>
      <c r="V173">
        <v>6083.9840000000004</v>
      </c>
      <c r="W173">
        <v>6138.7939999999999</v>
      </c>
      <c r="X173">
        <v>6359.4350000000004</v>
      </c>
      <c r="Y173">
        <v>6898.0529999999999</v>
      </c>
      <c r="Z173">
        <v>7265.9780000000001</v>
      </c>
      <c r="AA173">
        <v>7723.826</v>
      </c>
      <c r="AB173">
        <v>8181.2139999999999</v>
      </c>
      <c r="AC173">
        <v>7809.2250000000004</v>
      </c>
      <c r="AD173">
        <v>7681.1719999999996</v>
      </c>
      <c r="AE173">
        <v>8161.5829999999996</v>
      </c>
      <c r="AF173">
        <v>8579.65</v>
      </c>
      <c r="AG173">
        <v>8884.4249999999993</v>
      </c>
      <c r="AH173">
        <v>9202.5290000000005</v>
      </c>
      <c r="AI173">
        <v>9066.0499999999993</v>
      </c>
      <c r="AJ173">
        <v>9468.3880000000008</v>
      </c>
      <c r="AK173">
        <v>9607.473</v>
      </c>
      <c r="AL173">
        <v>9206.4599999999991</v>
      </c>
      <c r="AM173">
        <v>5508.4279999999999</v>
      </c>
      <c r="AN173">
        <v>7667.2359999999999</v>
      </c>
      <c r="AO173">
        <v>7742.9</v>
      </c>
      <c r="AP173">
        <v>6865.116</v>
      </c>
      <c r="AQ173">
        <v>6634.1959999999999</v>
      </c>
      <c r="AR173">
        <v>57.084609999999998</v>
      </c>
      <c r="AS173">
        <v>57</v>
      </c>
      <c r="AT173">
        <v>56.861539999999998</v>
      </c>
      <c r="AU173">
        <v>56.861539999999998</v>
      </c>
      <c r="AV173">
        <v>56.638460000000002</v>
      </c>
      <c r="AW173">
        <v>56.276919999999997</v>
      </c>
      <c r="AX173">
        <v>56.138460000000002</v>
      </c>
      <c r="AY173">
        <v>56.053840000000001</v>
      </c>
      <c r="AZ173">
        <v>56.692309999999999</v>
      </c>
      <c r="BA173">
        <v>57.969230000000003</v>
      </c>
      <c r="BB173">
        <v>60.52308</v>
      </c>
      <c r="BC173">
        <v>64.438460000000006</v>
      </c>
      <c r="BD173">
        <v>70.161540000000002</v>
      </c>
      <c r="BE173">
        <v>74.969229999999996</v>
      </c>
      <c r="BF173">
        <v>78.692310000000006</v>
      </c>
      <c r="BG173">
        <v>80.553849999999997</v>
      </c>
      <c r="BH173">
        <v>80.24615</v>
      </c>
      <c r="BI173">
        <v>80.076920000000001</v>
      </c>
      <c r="BJ173">
        <v>76.661540000000002</v>
      </c>
      <c r="BK173">
        <v>71.884609999999995</v>
      </c>
      <c r="BL173">
        <v>65.330770000000001</v>
      </c>
      <c r="BM173">
        <v>60.915390000000002</v>
      </c>
      <c r="BN173">
        <v>58.276919999999997</v>
      </c>
      <c r="BO173">
        <v>56.861539999999998</v>
      </c>
      <c r="BP173">
        <v>243.25710000000001</v>
      </c>
      <c r="BQ173">
        <v>131.05850000000001</v>
      </c>
      <c r="BR173">
        <v>63.956850000000003</v>
      </c>
      <c r="BS173">
        <v>73.874380000000002</v>
      </c>
      <c r="BT173">
        <v>86.916030000000006</v>
      </c>
      <c r="BU173">
        <v>-84.070490000000007</v>
      </c>
      <c r="BV173">
        <v>-15.58286</v>
      </c>
      <c r="BW173">
        <v>-72.093959999999996</v>
      </c>
      <c r="BX173">
        <v>-99.296539999999993</v>
      </c>
      <c r="BY173">
        <v>189.26169999999999</v>
      </c>
      <c r="BZ173">
        <v>114.52370000000001</v>
      </c>
      <c r="CA173">
        <v>139.93389999999999</v>
      </c>
      <c r="CB173">
        <v>-101.74720000000001</v>
      </c>
      <c r="CC173">
        <v>-123.3523</v>
      </c>
      <c r="CD173">
        <v>-169.9751</v>
      </c>
      <c r="CE173">
        <v>12.4763</v>
      </c>
      <c r="CF173">
        <v>-483.79309999999998</v>
      </c>
      <c r="CG173">
        <v>-275.4074</v>
      </c>
      <c r="CH173">
        <v>129.2559</v>
      </c>
      <c r="CI173">
        <v>3348.5129999999999</v>
      </c>
      <c r="CJ173">
        <v>478.69330000000002</v>
      </c>
      <c r="CK173">
        <v>16.193819999999999</v>
      </c>
      <c r="CL173">
        <v>139.2353</v>
      </c>
      <c r="CM173">
        <v>125.4329</v>
      </c>
      <c r="CN173">
        <v>1778.2660000000001</v>
      </c>
      <c r="CO173">
        <v>2297.4780000000001</v>
      </c>
      <c r="CP173">
        <v>1971.672</v>
      </c>
      <c r="CQ173">
        <v>1231.6320000000001</v>
      </c>
      <c r="CR173">
        <v>694.63599999999997</v>
      </c>
      <c r="CS173">
        <v>696.85810000000004</v>
      </c>
      <c r="CT173">
        <v>543.65200000000004</v>
      </c>
      <c r="CU173">
        <v>672.26689999999996</v>
      </c>
      <c r="CV173">
        <v>937.83900000000006</v>
      </c>
      <c r="CW173">
        <v>1620.0070000000001</v>
      </c>
      <c r="CX173">
        <v>1538.4280000000001</v>
      </c>
      <c r="CY173">
        <v>712.98239999999998</v>
      </c>
      <c r="CZ173">
        <v>847.20719999999994</v>
      </c>
      <c r="DA173">
        <v>1151.3820000000001</v>
      </c>
      <c r="DB173">
        <v>2190.2719999999999</v>
      </c>
      <c r="DC173">
        <v>2821.7080000000001</v>
      </c>
      <c r="DD173">
        <v>2759.817</v>
      </c>
      <c r="DE173">
        <v>3099.1149999999998</v>
      </c>
      <c r="DF173">
        <v>3678.77</v>
      </c>
      <c r="DG173">
        <v>3371.2489999999998</v>
      </c>
      <c r="DH173">
        <v>2685.02</v>
      </c>
      <c r="DI173">
        <v>2137.6779999999999</v>
      </c>
      <c r="DJ173">
        <v>1846.355</v>
      </c>
      <c r="DK173">
        <v>2120.0250000000001</v>
      </c>
      <c r="DL173">
        <v>20</v>
      </c>
      <c r="DM173">
        <v>20</v>
      </c>
    </row>
    <row r="174" spans="1:117" x14ac:dyDescent="0.25">
      <c r="A174" t="s">
        <v>62</v>
      </c>
      <c r="B174" t="s">
        <v>231</v>
      </c>
      <c r="C174" t="s">
        <v>61</v>
      </c>
      <c r="D174" t="s">
        <v>108</v>
      </c>
      <c r="E174" t="s">
        <v>61</v>
      </c>
      <c r="F174" t="s">
        <v>61</v>
      </c>
      <c r="G174" t="s">
        <v>61</v>
      </c>
      <c r="H174" t="s">
        <v>61</v>
      </c>
      <c r="I174" t="s">
        <v>193</v>
      </c>
      <c r="J174" s="20">
        <v>44042</v>
      </c>
      <c r="K174" s="26">
        <v>19</v>
      </c>
      <c r="L174">
        <v>20</v>
      </c>
      <c r="M174">
        <v>6</v>
      </c>
      <c r="N174">
        <v>6</v>
      </c>
      <c r="O174">
        <v>0</v>
      </c>
      <c r="P174">
        <v>0</v>
      </c>
      <c r="Q174">
        <v>1</v>
      </c>
      <c r="R174">
        <v>1</v>
      </c>
      <c r="S174" s="26">
        <v>1</v>
      </c>
      <c r="AR174">
        <v>70</v>
      </c>
      <c r="AS174">
        <v>70.083340000000007</v>
      </c>
      <c r="AT174">
        <v>68.416659999999993</v>
      </c>
      <c r="AU174">
        <v>66.583340000000007</v>
      </c>
      <c r="AV174">
        <v>65.166659999999993</v>
      </c>
      <c r="AW174">
        <v>64.333340000000007</v>
      </c>
      <c r="AX174">
        <v>63.75</v>
      </c>
      <c r="AY174">
        <v>64.5</v>
      </c>
      <c r="AZ174">
        <v>68.083340000000007</v>
      </c>
      <c r="BA174">
        <v>72.833340000000007</v>
      </c>
      <c r="BB174">
        <v>77.25</v>
      </c>
      <c r="BC174">
        <v>81.5</v>
      </c>
      <c r="BD174">
        <v>85.333340000000007</v>
      </c>
      <c r="BE174">
        <v>88.916659999999993</v>
      </c>
      <c r="BF174">
        <v>91.916659999999993</v>
      </c>
      <c r="BG174">
        <v>94.416659999999993</v>
      </c>
      <c r="BH174">
        <v>96.333340000000007</v>
      </c>
      <c r="BI174">
        <v>96.833340000000007</v>
      </c>
      <c r="BJ174">
        <v>96.25</v>
      </c>
      <c r="BK174">
        <v>93.666659999999993</v>
      </c>
      <c r="BL174">
        <v>86.5</v>
      </c>
      <c r="BM174">
        <v>79.083340000000007</v>
      </c>
      <c r="BN174">
        <v>74.333340000000007</v>
      </c>
      <c r="BO174">
        <v>71.75</v>
      </c>
      <c r="DL174">
        <v>19</v>
      </c>
      <c r="DM174">
        <v>20</v>
      </c>
    </row>
    <row r="175" spans="1:117" x14ac:dyDescent="0.25">
      <c r="A175" t="s">
        <v>62</v>
      </c>
      <c r="B175" t="s">
        <v>215</v>
      </c>
      <c r="C175" t="s">
        <v>61</v>
      </c>
      <c r="D175" t="s">
        <v>61</v>
      </c>
      <c r="E175" t="s">
        <v>61</v>
      </c>
      <c r="F175" t="s">
        <v>61</v>
      </c>
      <c r="G175" t="s">
        <v>98</v>
      </c>
      <c r="H175" t="s">
        <v>61</v>
      </c>
      <c r="I175" t="s">
        <v>193</v>
      </c>
      <c r="J175" s="20">
        <v>44042</v>
      </c>
      <c r="K175" s="26">
        <v>20</v>
      </c>
      <c r="L175">
        <v>20</v>
      </c>
      <c r="M175">
        <v>3</v>
      </c>
      <c r="N175">
        <v>3</v>
      </c>
      <c r="O175">
        <v>0</v>
      </c>
      <c r="P175">
        <v>0</v>
      </c>
      <c r="Q175">
        <v>1</v>
      </c>
      <c r="R175">
        <v>0</v>
      </c>
      <c r="S175" s="26">
        <v>1</v>
      </c>
      <c r="AR175">
        <v>65.333340000000007</v>
      </c>
      <c r="AS175">
        <v>65.666659999999993</v>
      </c>
      <c r="AT175">
        <v>64.166659999999993</v>
      </c>
      <c r="AU175">
        <v>62.166670000000003</v>
      </c>
      <c r="AV175">
        <v>61</v>
      </c>
      <c r="AW175">
        <v>60</v>
      </c>
      <c r="AX175">
        <v>59.5</v>
      </c>
      <c r="AY175">
        <v>60.166670000000003</v>
      </c>
      <c r="AZ175">
        <v>61.833329999999997</v>
      </c>
      <c r="BA175">
        <v>64.833340000000007</v>
      </c>
      <c r="BB175">
        <v>69.166659999999993</v>
      </c>
      <c r="BC175">
        <v>73.833340000000007</v>
      </c>
      <c r="BD175">
        <v>79.166659999999993</v>
      </c>
      <c r="BE175">
        <v>83.5</v>
      </c>
      <c r="BF175">
        <v>87.5</v>
      </c>
      <c r="BG175">
        <v>90.333340000000007</v>
      </c>
      <c r="BH175">
        <v>92.166659999999993</v>
      </c>
      <c r="BI175">
        <v>93.166659999999993</v>
      </c>
      <c r="BJ175">
        <v>91.333340000000007</v>
      </c>
      <c r="BK175">
        <v>87.833340000000007</v>
      </c>
      <c r="BL175">
        <v>80.5</v>
      </c>
      <c r="BM175">
        <v>73.666659999999993</v>
      </c>
      <c r="BN175">
        <v>69.333340000000007</v>
      </c>
      <c r="BO175">
        <v>66.833340000000007</v>
      </c>
      <c r="DL175">
        <v>20</v>
      </c>
      <c r="DM175">
        <v>20</v>
      </c>
    </row>
    <row r="176" spans="1:117" x14ac:dyDescent="0.25">
      <c r="A176" t="s">
        <v>62</v>
      </c>
      <c r="B176" t="s">
        <v>220</v>
      </c>
      <c r="C176" t="s">
        <v>36</v>
      </c>
      <c r="D176" t="s">
        <v>61</v>
      </c>
      <c r="E176" t="s">
        <v>61</v>
      </c>
      <c r="F176" t="s">
        <v>61</v>
      </c>
      <c r="G176" t="s">
        <v>61</v>
      </c>
      <c r="H176" t="s">
        <v>61</v>
      </c>
      <c r="I176" t="s">
        <v>193</v>
      </c>
      <c r="J176" s="20">
        <v>44042</v>
      </c>
      <c r="K176" s="26">
        <v>20</v>
      </c>
      <c r="L176">
        <v>20</v>
      </c>
      <c r="M176">
        <v>315</v>
      </c>
      <c r="N176">
        <v>314</v>
      </c>
      <c r="O176">
        <v>0</v>
      </c>
      <c r="P176">
        <v>0</v>
      </c>
      <c r="Q176">
        <v>0</v>
      </c>
      <c r="R176">
        <v>0</v>
      </c>
      <c r="S176" s="26">
        <v>0</v>
      </c>
      <c r="T176">
        <v>24178.25</v>
      </c>
      <c r="U176">
        <v>23651.57</v>
      </c>
      <c r="V176">
        <v>23095.64</v>
      </c>
      <c r="W176">
        <v>23583.52</v>
      </c>
      <c r="X176">
        <v>23146.880000000001</v>
      </c>
      <c r="Y176">
        <v>23841.82</v>
      </c>
      <c r="Z176">
        <v>26565.64</v>
      </c>
      <c r="AA176">
        <v>27973.19</v>
      </c>
      <c r="AB176">
        <v>30444.37</v>
      </c>
      <c r="AC176">
        <v>30210.28</v>
      </c>
      <c r="AD176">
        <v>31390.87</v>
      </c>
      <c r="AE176">
        <v>33712.68</v>
      </c>
      <c r="AF176">
        <v>34933.35</v>
      </c>
      <c r="AG176">
        <v>36703.4</v>
      </c>
      <c r="AH176">
        <v>37747.39</v>
      </c>
      <c r="AI176">
        <v>38973.699999999997</v>
      </c>
      <c r="AJ176">
        <v>40932.47</v>
      </c>
      <c r="AK176">
        <v>42556.86</v>
      </c>
      <c r="AL176">
        <v>40200.800000000003</v>
      </c>
      <c r="AM176">
        <v>33344.67</v>
      </c>
      <c r="AN176">
        <v>33769.089999999997</v>
      </c>
      <c r="AO176">
        <v>31239.65</v>
      </c>
      <c r="AP176">
        <v>26758.32</v>
      </c>
      <c r="AQ176">
        <v>24902.959999999999</v>
      </c>
      <c r="AR176">
        <v>60.587580000000003</v>
      </c>
      <c r="AS176">
        <v>59.987259999999999</v>
      </c>
      <c r="AT176">
        <v>59.238849999999999</v>
      </c>
      <c r="AU176">
        <v>59.15128</v>
      </c>
      <c r="AV176">
        <v>58.783439999999999</v>
      </c>
      <c r="AW176">
        <v>59.058920000000001</v>
      </c>
      <c r="AX176">
        <v>59.140129999999999</v>
      </c>
      <c r="AY176">
        <v>59.544589999999999</v>
      </c>
      <c r="AZ176">
        <v>60.019109999999998</v>
      </c>
      <c r="BA176">
        <v>61.780250000000002</v>
      </c>
      <c r="BB176">
        <v>63.917200000000001</v>
      </c>
      <c r="BC176">
        <v>66.641720000000007</v>
      </c>
      <c r="BD176">
        <v>69.823250000000002</v>
      </c>
      <c r="BE176">
        <v>72.453819999999993</v>
      </c>
      <c r="BF176">
        <v>74.627390000000005</v>
      </c>
      <c r="BG176">
        <v>76.29777</v>
      </c>
      <c r="BH176">
        <v>76.871020000000001</v>
      </c>
      <c r="BI176">
        <v>76.409229999999994</v>
      </c>
      <c r="BJ176">
        <v>74.227710000000002</v>
      </c>
      <c r="BK176">
        <v>71.554140000000004</v>
      </c>
      <c r="BL176">
        <v>67.582800000000006</v>
      </c>
      <c r="BM176">
        <v>64.022289999999998</v>
      </c>
      <c r="BN176">
        <v>61.807319999999997</v>
      </c>
      <c r="BO176">
        <v>60.984079999999999</v>
      </c>
      <c r="BP176">
        <v>-464.7937</v>
      </c>
      <c r="BQ176">
        <v>-200.4083</v>
      </c>
      <c r="BR176">
        <v>18.341740000000001</v>
      </c>
      <c r="BS176">
        <v>-230.3066</v>
      </c>
      <c r="BT176">
        <v>870.88980000000004</v>
      </c>
      <c r="BU176">
        <v>930.97799999999995</v>
      </c>
      <c r="BV176">
        <v>-389.75700000000001</v>
      </c>
      <c r="BW176">
        <v>-918.92359999999996</v>
      </c>
      <c r="BX176">
        <v>-724.98260000000005</v>
      </c>
      <c r="BY176">
        <v>227.23500000000001</v>
      </c>
      <c r="BZ176">
        <v>94.120850000000004</v>
      </c>
      <c r="CA176">
        <v>329.2097</v>
      </c>
      <c r="CB176">
        <v>60.49427</v>
      </c>
      <c r="CC176">
        <v>-430.6422</v>
      </c>
      <c r="CD176">
        <v>-511.10550000000001</v>
      </c>
      <c r="CE176">
        <v>-1008.13</v>
      </c>
      <c r="CF176">
        <v>-2144.605</v>
      </c>
      <c r="CG176">
        <v>-2819.1770000000001</v>
      </c>
      <c r="CH176">
        <v>-876.17600000000004</v>
      </c>
      <c r="CI176">
        <v>3716.5259999999998</v>
      </c>
      <c r="CJ176">
        <v>-419.85629999999998</v>
      </c>
      <c r="CK176">
        <v>-737.31550000000004</v>
      </c>
      <c r="CL176">
        <v>-202.13740000000001</v>
      </c>
      <c r="CM176">
        <v>-164.5616</v>
      </c>
      <c r="CN176">
        <v>15970.5</v>
      </c>
      <c r="CO176">
        <v>14315.32</v>
      </c>
      <c r="CP176" s="22">
        <v>10898.48</v>
      </c>
      <c r="CQ176" s="22">
        <v>9768.5490000000009</v>
      </c>
      <c r="CR176" s="22">
        <v>10320.91</v>
      </c>
      <c r="CS176">
        <v>9201.7489999999998</v>
      </c>
      <c r="CT176" s="22">
        <v>8316.0969999999998</v>
      </c>
      <c r="CU176">
        <v>8044.7830000000004</v>
      </c>
      <c r="CV176">
        <v>9854.5380000000005</v>
      </c>
      <c r="CW176">
        <v>13559.27</v>
      </c>
      <c r="CX176">
        <v>9329.9539999999997</v>
      </c>
      <c r="CY176">
        <v>2530.9899999999998</v>
      </c>
      <c r="CZ176">
        <v>3852.183</v>
      </c>
      <c r="DA176">
        <v>5272.7430000000004</v>
      </c>
      <c r="DB176">
        <v>10132.209999999999</v>
      </c>
      <c r="DC176">
        <v>12357.86</v>
      </c>
      <c r="DD176">
        <v>16676</v>
      </c>
      <c r="DE176">
        <v>18502.310000000001</v>
      </c>
      <c r="DF176">
        <v>16530.14</v>
      </c>
      <c r="DG176">
        <v>15153.87</v>
      </c>
      <c r="DH176">
        <v>13456.16</v>
      </c>
      <c r="DI176">
        <v>17375.169999999998</v>
      </c>
      <c r="DJ176">
        <v>16220.31</v>
      </c>
      <c r="DK176">
        <v>12800.95</v>
      </c>
      <c r="DL176">
        <v>20</v>
      </c>
      <c r="DM176">
        <v>20</v>
      </c>
    </row>
    <row r="177" spans="1:117" x14ac:dyDescent="0.25">
      <c r="A177" t="s">
        <v>62</v>
      </c>
      <c r="B177" t="s">
        <v>223</v>
      </c>
      <c r="C177" t="s">
        <v>32</v>
      </c>
      <c r="D177" t="s">
        <v>61</v>
      </c>
      <c r="E177" t="s">
        <v>61</v>
      </c>
      <c r="F177" t="s">
        <v>61</v>
      </c>
      <c r="G177" t="s">
        <v>61</v>
      </c>
      <c r="H177" t="s">
        <v>61</v>
      </c>
      <c r="I177" t="s">
        <v>193</v>
      </c>
      <c r="J177" s="20">
        <v>44042</v>
      </c>
      <c r="K177" s="26">
        <v>20</v>
      </c>
      <c r="L177">
        <v>20</v>
      </c>
      <c r="M177">
        <v>111</v>
      </c>
      <c r="N177">
        <v>110</v>
      </c>
      <c r="O177">
        <v>0</v>
      </c>
      <c r="P177">
        <v>0</v>
      </c>
      <c r="Q177">
        <v>0</v>
      </c>
      <c r="R177">
        <v>0</v>
      </c>
      <c r="S177" s="26">
        <v>0</v>
      </c>
      <c r="T177">
        <v>7421.3140000000003</v>
      </c>
      <c r="U177">
        <v>7245.1930000000002</v>
      </c>
      <c r="V177">
        <v>7047.5770000000002</v>
      </c>
      <c r="W177">
        <v>6938.3320000000003</v>
      </c>
      <c r="X177">
        <v>7991.6869999999999</v>
      </c>
      <c r="Y177">
        <v>8504.0920000000006</v>
      </c>
      <c r="Z177">
        <v>8711.2340000000004</v>
      </c>
      <c r="AA177">
        <v>8735.5040000000008</v>
      </c>
      <c r="AB177">
        <v>9008.0889999999999</v>
      </c>
      <c r="AC177">
        <v>9304.2260000000006</v>
      </c>
      <c r="AD177">
        <v>9454.4240000000009</v>
      </c>
      <c r="AE177">
        <v>10108.200000000001</v>
      </c>
      <c r="AF177">
        <v>10804.92</v>
      </c>
      <c r="AG177">
        <v>11125.03</v>
      </c>
      <c r="AH177">
        <v>11606.5</v>
      </c>
      <c r="AI177">
        <v>11869.5</v>
      </c>
      <c r="AJ177">
        <v>12346.12</v>
      </c>
      <c r="AK177">
        <v>12416.15</v>
      </c>
      <c r="AL177">
        <v>12022.66</v>
      </c>
      <c r="AM177">
        <v>11019.39</v>
      </c>
      <c r="AN177">
        <v>10935.74</v>
      </c>
      <c r="AO177">
        <v>9655.6730000000007</v>
      </c>
      <c r="AP177">
        <v>8274.9809999999998</v>
      </c>
      <c r="AQ177">
        <v>7750.14</v>
      </c>
      <c r="AR177">
        <v>72.386359999999996</v>
      </c>
      <c r="AS177">
        <v>71.322730000000007</v>
      </c>
      <c r="AT177">
        <v>69.495450000000005</v>
      </c>
      <c r="AU177">
        <v>66.59545</v>
      </c>
      <c r="AV177">
        <v>65.190910000000002</v>
      </c>
      <c r="AW177">
        <v>64.327269999999999</v>
      </c>
      <c r="AX177">
        <v>63.95</v>
      </c>
      <c r="AY177">
        <v>64.913640000000001</v>
      </c>
      <c r="AZ177">
        <v>67.704539999999994</v>
      </c>
      <c r="BA177">
        <v>70.618179999999995</v>
      </c>
      <c r="BB177">
        <v>74.763630000000006</v>
      </c>
      <c r="BC177">
        <v>78.95</v>
      </c>
      <c r="BD177">
        <v>83.395449999999997</v>
      </c>
      <c r="BE177">
        <v>87.15455</v>
      </c>
      <c r="BF177">
        <v>90.454539999999994</v>
      </c>
      <c r="BG177">
        <v>93.15</v>
      </c>
      <c r="BH177">
        <v>94.85</v>
      </c>
      <c r="BI177">
        <v>95.177269999999993</v>
      </c>
      <c r="BJ177">
        <v>93.963639999999998</v>
      </c>
      <c r="BK177">
        <v>91.559089999999998</v>
      </c>
      <c r="BL177">
        <v>86.381820000000005</v>
      </c>
      <c r="BM177">
        <v>80.859089999999995</v>
      </c>
      <c r="BN177">
        <v>77.195459999999997</v>
      </c>
      <c r="BO177">
        <v>74.518180000000001</v>
      </c>
      <c r="BP177">
        <v>-0.85714040000000002</v>
      </c>
      <c r="BQ177">
        <v>-229.05529999999999</v>
      </c>
      <c r="BR177">
        <v>-258.21449999999999</v>
      </c>
      <c r="BS177">
        <v>-151.8725</v>
      </c>
      <c r="BT177">
        <v>-259.2158</v>
      </c>
      <c r="BU177">
        <v>-57.130830000000003</v>
      </c>
      <c r="BV177">
        <v>51.348689999999998</v>
      </c>
      <c r="BW177">
        <v>66.742940000000004</v>
      </c>
      <c r="BX177">
        <v>78.631640000000004</v>
      </c>
      <c r="BY177">
        <v>108.24930000000001</v>
      </c>
      <c r="BZ177">
        <v>269.13389999999998</v>
      </c>
      <c r="CA177">
        <v>129.66499999999999</v>
      </c>
      <c r="CB177">
        <v>-209.39709999999999</v>
      </c>
      <c r="CC177">
        <v>-151.2978</v>
      </c>
      <c r="CD177">
        <v>-213.8244</v>
      </c>
      <c r="CE177">
        <v>-138.81010000000001</v>
      </c>
      <c r="CF177">
        <v>-401.06659999999999</v>
      </c>
      <c r="CG177">
        <v>-229.51410000000001</v>
      </c>
      <c r="CH177">
        <v>437.28680000000003</v>
      </c>
      <c r="CI177">
        <v>1104.712</v>
      </c>
      <c r="CJ177">
        <v>349.4511</v>
      </c>
      <c r="CK177">
        <v>150.9153</v>
      </c>
      <c r="CL177">
        <v>166.5137</v>
      </c>
      <c r="CM177">
        <v>26.848680000000002</v>
      </c>
      <c r="CN177">
        <v>4359.2240000000002</v>
      </c>
      <c r="CO177">
        <v>4416.1149999999998</v>
      </c>
      <c r="CP177">
        <v>3987.52</v>
      </c>
      <c r="CQ177">
        <v>3524.9650000000001</v>
      </c>
      <c r="CR177">
        <v>3041.3760000000002</v>
      </c>
      <c r="CS177">
        <v>2301.5140000000001</v>
      </c>
      <c r="CT177">
        <v>2077.248</v>
      </c>
      <c r="CU177">
        <v>1927.4690000000001</v>
      </c>
      <c r="CV177">
        <v>2433.0300000000002</v>
      </c>
      <c r="CW177">
        <v>2491.0360000000001</v>
      </c>
      <c r="CX177">
        <v>1390.0830000000001</v>
      </c>
      <c r="CY177">
        <v>677.7885</v>
      </c>
      <c r="CZ177">
        <v>678.84649999999999</v>
      </c>
      <c r="DA177">
        <v>1053.72</v>
      </c>
      <c r="DB177">
        <v>2628.49</v>
      </c>
      <c r="DC177">
        <v>4995.8760000000002</v>
      </c>
      <c r="DD177">
        <v>4753.1760000000004</v>
      </c>
      <c r="DE177">
        <v>4137.0110000000004</v>
      </c>
      <c r="DF177">
        <v>4457.0200000000004</v>
      </c>
      <c r="DG177">
        <v>4717.9290000000001</v>
      </c>
      <c r="DH177">
        <v>5243.6130000000003</v>
      </c>
      <c r="DI177">
        <v>5492.8140000000003</v>
      </c>
      <c r="DJ177">
        <v>6214.5060000000003</v>
      </c>
      <c r="DK177">
        <v>7454.625</v>
      </c>
      <c r="DL177">
        <v>20</v>
      </c>
      <c r="DM177">
        <v>20</v>
      </c>
    </row>
    <row r="178" spans="1:117" x14ac:dyDescent="0.25">
      <c r="A178" t="s">
        <v>62</v>
      </c>
      <c r="B178" t="s">
        <v>218</v>
      </c>
      <c r="C178" t="s">
        <v>61</v>
      </c>
      <c r="D178" t="s">
        <v>61</v>
      </c>
      <c r="E178" t="s">
        <v>35</v>
      </c>
      <c r="F178" t="s">
        <v>61</v>
      </c>
      <c r="G178" t="s">
        <v>61</v>
      </c>
      <c r="H178" t="s">
        <v>61</v>
      </c>
      <c r="I178" t="s">
        <v>193</v>
      </c>
      <c r="J178" s="20">
        <v>44042</v>
      </c>
      <c r="K178" s="26">
        <v>19</v>
      </c>
      <c r="L178">
        <v>20</v>
      </c>
      <c r="M178">
        <v>6</v>
      </c>
      <c r="N178">
        <v>6</v>
      </c>
      <c r="O178">
        <v>0</v>
      </c>
      <c r="P178">
        <v>0</v>
      </c>
      <c r="Q178">
        <v>1</v>
      </c>
      <c r="R178">
        <v>1</v>
      </c>
      <c r="S178" s="26">
        <v>1</v>
      </c>
      <c r="AR178">
        <v>70</v>
      </c>
      <c r="AS178">
        <v>70.083340000000007</v>
      </c>
      <c r="AT178">
        <v>68.416659999999993</v>
      </c>
      <c r="AU178">
        <v>66.583340000000007</v>
      </c>
      <c r="AV178">
        <v>65.166659999999993</v>
      </c>
      <c r="AW178">
        <v>64.333340000000007</v>
      </c>
      <c r="AX178">
        <v>63.75</v>
      </c>
      <c r="AY178">
        <v>64.5</v>
      </c>
      <c r="AZ178">
        <v>68.083340000000007</v>
      </c>
      <c r="BA178">
        <v>72.833340000000007</v>
      </c>
      <c r="BB178">
        <v>77.25</v>
      </c>
      <c r="BC178">
        <v>81.5</v>
      </c>
      <c r="BD178">
        <v>85.333340000000007</v>
      </c>
      <c r="BE178">
        <v>88.916659999999993</v>
      </c>
      <c r="BF178">
        <v>91.916659999999993</v>
      </c>
      <c r="BG178">
        <v>94.416659999999993</v>
      </c>
      <c r="BH178">
        <v>96.333340000000007</v>
      </c>
      <c r="BI178">
        <v>96.833340000000007</v>
      </c>
      <c r="BJ178">
        <v>96.25</v>
      </c>
      <c r="BK178">
        <v>93.666659999999993</v>
      </c>
      <c r="BL178">
        <v>86.5</v>
      </c>
      <c r="BM178">
        <v>79.083340000000007</v>
      </c>
      <c r="BN178">
        <v>74.333340000000007</v>
      </c>
      <c r="BO178">
        <v>71.75</v>
      </c>
      <c r="DL178">
        <v>19</v>
      </c>
      <c r="DM178">
        <v>20</v>
      </c>
    </row>
    <row r="179" spans="1:117" x14ac:dyDescent="0.25">
      <c r="A179" t="s">
        <v>62</v>
      </c>
      <c r="B179" t="s">
        <v>224</v>
      </c>
      <c r="C179" t="s">
        <v>39</v>
      </c>
      <c r="D179" t="s">
        <v>61</v>
      </c>
      <c r="E179" t="s">
        <v>61</v>
      </c>
      <c r="F179" t="s">
        <v>61</v>
      </c>
      <c r="G179" t="s">
        <v>61</v>
      </c>
      <c r="H179" t="s">
        <v>61</v>
      </c>
      <c r="I179" t="s">
        <v>193</v>
      </c>
      <c r="J179" s="20">
        <v>44042</v>
      </c>
      <c r="K179" s="26">
        <v>19</v>
      </c>
      <c r="L179">
        <v>20</v>
      </c>
      <c r="M179">
        <v>31</v>
      </c>
      <c r="N179">
        <v>31</v>
      </c>
      <c r="O179">
        <v>0</v>
      </c>
      <c r="P179">
        <v>0</v>
      </c>
      <c r="Q179">
        <v>0</v>
      </c>
      <c r="R179">
        <v>1</v>
      </c>
      <c r="S179" s="26">
        <v>1</v>
      </c>
      <c r="AR179">
        <v>72.338710000000006</v>
      </c>
      <c r="AS179">
        <v>70.725809999999996</v>
      </c>
      <c r="AT179">
        <v>68.838710000000006</v>
      </c>
      <c r="AU179">
        <v>66.290319999999994</v>
      </c>
      <c r="AV179">
        <v>65.129040000000003</v>
      </c>
      <c r="AW179">
        <v>64.129040000000003</v>
      </c>
      <c r="AX179">
        <v>64.129040000000003</v>
      </c>
      <c r="AY179">
        <v>66.080640000000002</v>
      </c>
      <c r="AZ179">
        <v>68.709680000000006</v>
      </c>
      <c r="BA179">
        <v>71.774190000000004</v>
      </c>
      <c r="BB179">
        <v>75.774190000000004</v>
      </c>
      <c r="BC179">
        <v>79.774190000000004</v>
      </c>
      <c r="BD179">
        <v>83.048389999999998</v>
      </c>
      <c r="BE179">
        <v>86.596770000000006</v>
      </c>
      <c r="BF179">
        <v>89.419359999999998</v>
      </c>
      <c r="BG179">
        <v>91.967740000000006</v>
      </c>
      <c r="BH179">
        <v>92.74194</v>
      </c>
      <c r="BI179">
        <v>92.903229999999994</v>
      </c>
      <c r="BJ179">
        <v>91.790319999999994</v>
      </c>
      <c r="BK179">
        <v>89.290319999999994</v>
      </c>
      <c r="BL179">
        <v>84.790319999999994</v>
      </c>
      <c r="BM179">
        <v>80.564509999999999</v>
      </c>
      <c r="BN179">
        <v>76.677419999999998</v>
      </c>
      <c r="BO179">
        <v>74.064509999999999</v>
      </c>
      <c r="DL179">
        <v>19</v>
      </c>
      <c r="DM179">
        <v>20</v>
      </c>
    </row>
    <row r="180" spans="1:117" x14ac:dyDescent="0.25">
      <c r="A180" t="s">
        <v>62</v>
      </c>
      <c r="B180" t="s">
        <v>209</v>
      </c>
      <c r="C180" t="s">
        <v>61</v>
      </c>
      <c r="D180" t="s">
        <v>61</v>
      </c>
      <c r="E180" t="s">
        <v>61</v>
      </c>
      <c r="F180" t="s">
        <v>61</v>
      </c>
      <c r="G180" t="s">
        <v>61</v>
      </c>
      <c r="H180" t="s">
        <v>101</v>
      </c>
      <c r="I180" t="s">
        <v>193</v>
      </c>
      <c r="J180" s="20">
        <v>44042</v>
      </c>
      <c r="K180" s="26">
        <v>20</v>
      </c>
      <c r="L180">
        <v>20</v>
      </c>
      <c r="M180">
        <v>350</v>
      </c>
      <c r="N180">
        <v>347</v>
      </c>
      <c r="O180">
        <v>1</v>
      </c>
      <c r="P180">
        <v>0</v>
      </c>
      <c r="Q180">
        <v>0</v>
      </c>
      <c r="R180">
        <v>0</v>
      </c>
      <c r="S180" s="26">
        <v>0</v>
      </c>
      <c r="T180">
        <v>6946.3239999999996</v>
      </c>
      <c r="U180">
        <v>6863.4110000000001</v>
      </c>
      <c r="V180">
        <v>6640.0020000000004</v>
      </c>
      <c r="W180">
        <v>6613.4949999999999</v>
      </c>
      <c r="X180">
        <v>7115.1019999999999</v>
      </c>
      <c r="Y180">
        <v>7612.5649999999996</v>
      </c>
      <c r="Z180">
        <v>8325.0689999999995</v>
      </c>
      <c r="AA180">
        <v>9543.1239999999998</v>
      </c>
      <c r="AB180">
        <v>11417.56</v>
      </c>
      <c r="AC180">
        <v>12540.31</v>
      </c>
      <c r="AD180">
        <v>13571.05</v>
      </c>
      <c r="AE180">
        <v>14492.94</v>
      </c>
      <c r="AF180">
        <v>15291.79</v>
      </c>
      <c r="AG180">
        <v>16233.06</v>
      </c>
      <c r="AH180">
        <v>16935.18</v>
      </c>
      <c r="AI180">
        <v>17498.830000000002</v>
      </c>
      <c r="AJ180">
        <v>17769.7</v>
      </c>
      <c r="AK180">
        <v>17940.240000000002</v>
      </c>
      <c r="AL180">
        <v>17437.29</v>
      </c>
      <c r="AM180">
        <v>14890.28</v>
      </c>
      <c r="AN180">
        <v>12514.04</v>
      </c>
      <c r="AO180">
        <v>9558.2279999999992</v>
      </c>
      <c r="AP180">
        <v>7713.3540000000003</v>
      </c>
      <c r="AQ180">
        <v>7268.777</v>
      </c>
      <c r="AR180">
        <v>64.319959999999995</v>
      </c>
      <c r="AS180">
        <v>63.695680000000003</v>
      </c>
      <c r="AT180">
        <v>62.642139999999998</v>
      </c>
      <c r="AU180">
        <v>61.73366</v>
      </c>
      <c r="AV180">
        <v>61.024329999999999</v>
      </c>
      <c r="AW180">
        <v>60.843890000000002</v>
      </c>
      <c r="AX180">
        <v>60.734909999999999</v>
      </c>
      <c r="AY180">
        <v>61.292810000000003</v>
      </c>
      <c r="AZ180">
        <v>62.803519999999999</v>
      </c>
      <c r="BA180">
        <v>65.219309999999993</v>
      </c>
      <c r="BB180">
        <v>68.173590000000004</v>
      </c>
      <c r="BC180">
        <v>71.517979999999994</v>
      </c>
      <c r="BD180">
        <v>75.266390000000001</v>
      </c>
      <c r="BE180">
        <v>78.486580000000004</v>
      </c>
      <c r="BF180">
        <v>81.129080000000002</v>
      </c>
      <c r="BG180">
        <v>83.194749999999999</v>
      </c>
      <c r="BH180">
        <v>84.10557</v>
      </c>
      <c r="BI180">
        <v>83.961879999999994</v>
      </c>
      <c r="BJ180">
        <v>82.060609999999997</v>
      </c>
      <c r="BK180">
        <v>79.195400000000006</v>
      </c>
      <c r="BL180">
        <v>74.256910000000005</v>
      </c>
      <c r="BM180">
        <v>69.714190000000002</v>
      </c>
      <c r="BN180">
        <v>66.775949999999995</v>
      </c>
      <c r="BO180">
        <v>65.227580000000003</v>
      </c>
      <c r="BP180">
        <v>151.03440000000001</v>
      </c>
      <c r="BQ180">
        <v>2.1093030000000002</v>
      </c>
      <c r="BR180">
        <v>109.2483</v>
      </c>
      <c r="BS180">
        <v>67.729519999999994</v>
      </c>
      <c r="BT180">
        <v>-1.779409</v>
      </c>
      <c r="BU180">
        <v>21.639900000000001</v>
      </c>
      <c r="BV180">
        <v>4.769914</v>
      </c>
      <c r="BW180">
        <v>8.8403960000000001</v>
      </c>
      <c r="BX180">
        <v>-157.4434</v>
      </c>
      <c r="BY180">
        <v>135.0521</v>
      </c>
      <c r="BZ180">
        <v>60.853479999999998</v>
      </c>
      <c r="CA180">
        <v>124.5365</v>
      </c>
      <c r="CB180">
        <v>-19.910019999999999</v>
      </c>
      <c r="CC180">
        <v>-128.85210000000001</v>
      </c>
      <c r="CD180">
        <v>-138.7568</v>
      </c>
      <c r="CE180">
        <v>-297.48329999999999</v>
      </c>
      <c r="CF180">
        <v>-434.39019999999999</v>
      </c>
      <c r="CG180">
        <v>-429.38979999999998</v>
      </c>
      <c r="CH180">
        <v>67.347430000000003</v>
      </c>
      <c r="CI180">
        <v>1110.4090000000001</v>
      </c>
      <c r="CJ180">
        <v>-93.613969999999995</v>
      </c>
      <c r="CK180">
        <v>121.6679</v>
      </c>
      <c r="CL180">
        <v>60.909709999999997</v>
      </c>
      <c r="CM180">
        <v>9.4662780000000009</v>
      </c>
      <c r="CN180">
        <v>1438.3779999999999</v>
      </c>
      <c r="CO180">
        <v>1368.25</v>
      </c>
      <c r="CP180">
        <v>1238.3610000000001</v>
      </c>
      <c r="CQ180">
        <v>1151.299</v>
      </c>
      <c r="CR180">
        <v>837.46199999999999</v>
      </c>
      <c r="CS180">
        <v>460.7998</v>
      </c>
      <c r="CT180">
        <v>484.90879999999999</v>
      </c>
      <c r="CU180">
        <v>548.11360000000002</v>
      </c>
      <c r="CV180">
        <v>869.81150000000002</v>
      </c>
      <c r="CW180">
        <v>808.18119999999999</v>
      </c>
      <c r="CX180">
        <v>536.68889999999999</v>
      </c>
      <c r="CY180">
        <v>272.76389999999998</v>
      </c>
      <c r="CZ180">
        <v>320.06659999999999</v>
      </c>
      <c r="DA180">
        <v>453.63900000000001</v>
      </c>
      <c r="DB180">
        <v>2708.4949999999999</v>
      </c>
      <c r="DC180">
        <v>2677.1030000000001</v>
      </c>
      <c r="DD180">
        <v>3731.5479999999998</v>
      </c>
      <c r="DE180">
        <v>2462.7979999999998</v>
      </c>
      <c r="DF180">
        <v>2529.931</v>
      </c>
      <c r="DG180">
        <v>2310.0529999999999</v>
      </c>
      <c r="DH180">
        <v>2462.9639999999999</v>
      </c>
      <c r="DI180">
        <v>1992.4359999999999</v>
      </c>
      <c r="DJ180">
        <v>1884.7260000000001</v>
      </c>
      <c r="DK180">
        <v>1829.691</v>
      </c>
      <c r="DL180">
        <v>19</v>
      </c>
      <c r="DM180">
        <v>20</v>
      </c>
    </row>
    <row r="181" spans="1:117" x14ac:dyDescent="0.25">
      <c r="A181" t="s">
        <v>62</v>
      </c>
      <c r="B181" t="s">
        <v>196</v>
      </c>
      <c r="C181" t="s">
        <v>61</v>
      </c>
      <c r="D181" t="s">
        <v>61</v>
      </c>
      <c r="E181" t="s">
        <v>61</v>
      </c>
      <c r="F181" t="s">
        <v>97</v>
      </c>
      <c r="G181" t="s">
        <v>61</v>
      </c>
      <c r="H181" t="s">
        <v>61</v>
      </c>
      <c r="I181" t="s">
        <v>193</v>
      </c>
      <c r="J181" s="20">
        <v>44042</v>
      </c>
      <c r="K181" s="26">
        <v>20</v>
      </c>
      <c r="L181">
        <v>20</v>
      </c>
      <c r="M181">
        <v>481</v>
      </c>
      <c r="N181">
        <v>478</v>
      </c>
      <c r="O181">
        <v>1</v>
      </c>
      <c r="P181">
        <v>0</v>
      </c>
      <c r="Q181">
        <v>0</v>
      </c>
      <c r="R181">
        <v>0</v>
      </c>
      <c r="S181" s="26">
        <v>0</v>
      </c>
      <c r="T181">
        <v>34478.18</v>
      </c>
      <c r="U181">
        <v>33811.71</v>
      </c>
      <c r="V181">
        <v>32861.43</v>
      </c>
      <c r="W181">
        <v>32726.69</v>
      </c>
      <c r="X181">
        <v>33017.08</v>
      </c>
      <c r="Y181">
        <v>35098.370000000003</v>
      </c>
      <c r="Z181">
        <v>37331.51</v>
      </c>
      <c r="AA181">
        <v>40345.120000000003</v>
      </c>
      <c r="AB181">
        <v>42541.27</v>
      </c>
      <c r="AC181">
        <v>43699</v>
      </c>
      <c r="AD181">
        <v>46397.62</v>
      </c>
      <c r="AE181">
        <v>51054.02</v>
      </c>
      <c r="AF181">
        <v>53722.57</v>
      </c>
      <c r="AG181">
        <v>56400.86</v>
      </c>
      <c r="AH181">
        <v>57621.99</v>
      </c>
      <c r="AI181">
        <v>58341.29</v>
      </c>
      <c r="AJ181">
        <v>59942.06</v>
      </c>
      <c r="AK181">
        <v>60156.13</v>
      </c>
      <c r="AL181">
        <v>54584.74</v>
      </c>
      <c r="AM181">
        <v>44112.37</v>
      </c>
      <c r="AN181">
        <v>45571.33</v>
      </c>
      <c r="AO181">
        <v>40716.04</v>
      </c>
      <c r="AP181">
        <v>37841.550000000003</v>
      </c>
      <c r="AQ181">
        <v>35658.54</v>
      </c>
      <c r="AR181">
        <v>64.41122</v>
      </c>
      <c r="AS181">
        <v>63.774070000000002</v>
      </c>
      <c r="AT181">
        <v>62.696390000000001</v>
      </c>
      <c r="AU181">
        <v>61.70185</v>
      </c>
      <c r="AV181">
        <v>60.993290000000002</v>
      </c>
      <c r="AW181">
        <v>60.776409999999998</v>
      </c>
      <c r="AX181">
        <v>60.6554</v>
      </c>
      <c r="AY181">
        <v>61.24877</v>
      </c>
      <c r="AZ181">
        <v>62.749499999999998</v>
      </c>
      <c r="BA181">
        <v>65.105999999999995</v>
      </c>
      <c r="BB181">
        <v>68.057360000000003</v>
      </c>
      <c r="BC181">
        <v>71.465509999999995</v>
      </c>
      <c r="BD181">
        <v>75.257739999999998</v>
      </c>
      <c r="BE181">
        <v>78.497129999999999</v>
      </c>
      <c r="BF181">
        <v>81.197909999999993</v>
      </c>
      <c r="BG181">
        <v>83.225700000000003</v>
      </c>
      <c r="BH181">
        <v>84.089929999999995</v>
      </c>
      <c r="BI181">
        <v>83.954390000000004</v>
      </c>
      <c r="BJ181">
        <v>82.059740000000005</v>
      </c>
      <c r="BK181">
        <v>79.228830000000002</v>
      </c>
      <c r="BL181">
        <v>74.365309999999994</v>
      </c>
      <c r="BM181">
        <v>69.831819999999993</v>
      </c>
      <c r="BN181">
        <v>66.91198</v>
      </c>
      <c r="BO181">
        <v>65.328580000000002</v>
      </c>
      <c r="BP181">
        <v>-502.15539999999999</v>
      </c>
      <c r="BQ181">
        <v>-672.41830000000004</v>
      </c>
      <c r="BR181">
        <v>-458.27910000000003</v>
      </c>
      <c r="BS181">
        <v>-585.11490000000003</v>
      </c>
      <c r="BT181">
        <v>528.46090000000004</v>
      </c>
      <c r="BU181">
        <v>529.67560000000003</v>
      </c>
      <c r="BV181">
        <v>-383.2149</v>
      </c>
      <c r="BW181">
        <v>-769.47460000000001</v>
      </c>
      <c r="BX181">
        <v>-547.15940000000001</v>
      </c>
      <c r="BY181">
        <v>614.66290000000004</v>
      </c>
      <c r="BZ181">
        <v>643.32259999999997</v>
      </c>
      <c r="CA181">
        <v>640.7817</v>
      </c>
      <c r="CB181">
        <v>-231.94309999999999</v>
      </c>
      <c r="CC181">
        <v>-949.04750000000001</v>
      </c>
      <c r="CD181">
        <v>-811.38080000000002</v>
      </c>
      <c r="CE181">
        <v>-1046.4280000000001</v>
      </c>
      <c r="CF181">
        <v>-2784.3209999999999</v>
      </c>
      <c r="CG181">
        <v>-2871.4560000000001</v>
      </c>
      <c r="CH181">
        <v>870.59630000000004</v>
      </c>
      <c r="CI181">
        <v>6377.0749999999998</v>
      </c>
      <c r="CJ181">
        <v>-368.18959999999998</v>
      </c>
      <c r="CK181">
        <v>-952.17110000000002</v>
      </c>
      <c r="CL181">
        <v>-589.98760000000004</v>
      </c>
      <c r="CM181">
        <v>-522.56219999999996</v>
      </c>
      <c r="CN181">
        <v>23416.34</v>
      </c>
      <c r="CO181">
        <v>22167.52</v>
      </c>
      <c r="CP181">
        <v>17868.259999999998</v>
      </c>
      <c r="CQ181">
        <v>15428.48</v>
      </c>
      <c r="CR181">
        <v>15113.12</v>
      </c>
      <c r="CS181">
        <v>12398.48</v>
      </c>
      <c r="CT181">
        <v>11141.23</v>
      </c>
      <c r="CU181">
        <v>10691.23</v>
      </c>
      <c r="CV181">
        <v>13411.5</v>
      </c>
      <c r="CW181">
        <v>17301.27</v>
      </c>
      <c r="CX181">
        <v>11651.93</v>
      </c>
      <c r="CY181">
        <v>3680.72</v>
      </c>
      <c r="CZ181">
        <v>5124.8220000000001</v>
      </c>
      <c r="DA181">
        <v>7179.9610000000002</v>
      </c>
      <c r="DB181">
        <v>16223.77</v>
      </c>
      <c r="DC181">
        <v>20732.3</v>
      </c>
      <c r="DD181">
        <v>25161.5</v>
      </c>
      <c r="DE181">
        <v>25423.95</v>
      </c>
      <c r="DF181">
        <v>25270.83</v>
      </c>
      <c r="DG181">
        <v>23873.040000000001</v>
      </c>
      <c r="DH181">
        <v>22109.01</v>
      </c>
      <c r="DI181">
        <v>25837.27</v>
      </c>
      <c r="DJ181">
        <v>25841.94</v>
      </c>
      <c r="DK181">
        <v>23715.14</v>
      </c>
      <c r="DL181">
        <v>19</v>
      </c>
      <c r="DM181">
        <v>20</v>
      </c>
    </row>
    <row r="182" spans="1:117" x14ac:dyDescent="0.25">
      <c r="A182" t="s">
        <v>62</v>
      </c>
      <c r="B182" t="s">
        <v>61</v>
      </c>
      <c r="C182" t="s">
        <v>61</v>
      </c>
      <c r="D182" t="s">
        <v>61</v>
      </c>
      <c r="E182" t="s">
        <v>61</v>
      </c>
      <c r="F182" t="s">
        <v>61</v>
      </c>
      <c r="G182" t="s">
        <v>61</v>
      </c>
      <c r="H182" t="s">
        <v>61</v>
      </c>
      <c r="I182" t="s">
        <v>193</v>
      </c>
      <c r="J182" s="20">
        <v>44042</v>
      </c>
      <c r="K182" s="26">
        <v>20</v>
      </c>
      <c r="L182">
        <v>20</v>
      </c>
      <c r="M182">
        <v>595</v>
      </c>
      <c r="N182">
        <v>592</v>
      </c>
      <c r="O182">
        <v>1</v>
      </c>
      <c r="P182">
        <v>0</v>
      </c>
      <c r="Q182">
        <v>0</v>
      </c>
      <c r="R182">
        <v>0</v>
      </c>
      <c r="S182" s="26">
        <v>0</v>
      </c>
      <c r="T182">
        <v>45624.65</v>
      </c>
      <c r="U182">
        <v>44685.01</v>
      </c>
      <c r="V182">
        <v>43573.02</v>
      </c>
      <c r="W182">
        <v>43904.23</v>
      </c>
      <c r="X182">
        <v>45016.44</v>
      </c>
      <c r="Y182">
        <v>47141.7</v>
      </c>
      <c r="Z182">
        <v>50967.29</v>
      </c>
      <c r="AA182">
        <v>53347.08</v>
      </c>
      <c r="AB182">
        <v>57392</v>
      </c>
      <c r="AC182">
        <v>57405</v>
      </c>
      <c r="AD182">
        <v>59412.7</v>
      </c>
      <c r="AE182">
        <v>63647.27</v>
      </c>
      <c r="AF182">
        <v>66564.53</v>
      </c>
      <c r="AG182">
        <v>69924.44</v>
      </c>
      <c r="AH182">
        <v>72265.850000000006</v>
      </c>
      <c r="AI182">
        <v>74327.67</v>
      </c>
      <c r="AJ182">
        <v>77610.820000000007</v>
      </c>
      <c r="AK182">
        <v>79593.16</v>
      </c>
      <c r="AL182">
        <v>74893.55</v>
      </c>
      <c r="AM182">
        <v>62829.39</v>
      </c>
      <c r="AN182">
        <v>65245.39</v>
      </c>
      <c r="AO182">
        <v>60254.97</v>
      </c>
      <c r="AP182">
        <v>51333.47</v>
      </c>
      <c r="AQ182">
        <v>47709.65</v>
      </c>
      <c r="AR182">
        <v>64.210639999999998</v>
      </c>
      <c r="AS182">
        <v>63.607430000000001</v>
      </c>
      <c r="AT182">
        <v>62.559980000000003</v>
      </c>
      <c r="AU182">
        <v>61.621119999999998</v>
      </c>
      <c r="AV182">
        <v>60.92071</v>
      </c>
      <c r="AW182">
        <v>60.731299999999997</v>
      </c>
      <c r="AX182">
        <v>60.62012</v>
      </c>
      <c r="AY182">
        <v>61.207340000000002</v>
      </c>
      <c r="AZ182">
        <v>62.647759999999998</v>
      </c>
      <c r="BA182">
        <v>65.005520000000004</v>
      </c>
      <c r="BB182">
        <v>67.929779999999994</v>
      </c>
      <c r="BC182">
        <v>71.297229999999999</v>
      </c>
      <c r="BD182">
        <v>75.044139999999999</v>
      </c>
      <c r="BE182">
        <v>78.254260000000002</v>
      </c>
      <c r="BF182">
        <v>80.908720000000002</v>
      </c>
      <c r="BG182">
        <v>82.918419999999998</v>
      </c>
      <c r="BH182">
        <v>83.779979999999995</v>
      </c>
      <c r="BI182">
        <v>83.645979999999994</v>
      </c>
      <c r="BJ182">
        <v>81.753739999999993</v>
      </c>
      <c r="BK182">
        <v>78.924019999999999</v>
      </c>
      <c r="BL182">
        <v>74.052160000000001</v>
      </c>
      <c r="BM182">
        <v>69.550740000000005</v>
      </c>
      <c r="BN182">
        <v>66.646889999999999</v>
      </c>
      <c r="BO182">
        <v>65.098219999999998</v>
      </c>
      <c r="BP182">
        <v>-127.663</v>
      </c>
      <c r="BQ182">
        <v>-294.95280000000002</v>
      </c>
      <c r="BR182">
        <v>-143.24270000000001</v>
      </c>
      <c r="BS182">
        <v>-249.13829999999999</v>
      </c>
      <c r="BT182">
        <v>770.55259999999998</v>
      </c>
      <c r="BU182">
        <v>753.59889999999996</v>
      </c>
      <c r="BV182">
        <v>-416.99270000000001</v>
      </c>
      <c r="BW182">
        <v>-1034.165</v>
      </c>
      <c r="BX182">
        <v>-711.60320000000002</v>
      </c>
      <c r="BY182">
        <v>594.72310000000004</v>
      </c>
      <c r="BZ182">
        <v>474.80529999999999</v>
      </c>
      <c r="CA182">
        <v>652.96469999999999</v>
      </c>
      <c r="CB182">
        <v>-162.52719999999999</v>
      </c>
      <c r="CC182">
        <v>-842.77880000000005</v>
      </c>
      <c r="CD182">
        <v>-854.17380000000003</v>
      </c>
      <c r="CE182">
        <v>-1315.7239999999999</v>
      </c>
      <c r="CF182">
        <v>-3366.5549999999998</v>
      </c>
      <c r="CG182">
        <v>-3655.518</v>
      </c>
      <c r="CH182">
        <v>1226.577</v>
      </c>
      <c r="CI182">
        <v>9580.8580000000002</v>
      </c>
      <c r="CJ182">
        <v>227.95189999999999</v>
      </c>
      <c r="CK182">
        <v>-1154.0830000000001</v>
      </c>
      <c r="CL182">
        <v>-408.9769</v>
      </c>
      <c r="CM182">
        <v>-343.59820000000002</v>
      </c>
      <c r="CN182">
        <v>24701.43</v>
      </c>
      <c r="CO182">
        <v>23288.27</v>
      </c>
      <c r="CP182">
        <v>18800.55</v>
      </c>
      <c r="CQ182">
        <v>16184.42</v>
      </c>
      <c r="CR182">
        <v>15622.79</v>
      </c>
      <c r="CS182">
        <v>12829.56</v>
      </c>
      <c r="CT182">
        <v>11634.68</v>
      </c>
      <c r="CU182">
        <v>11159.21</v>
      </c>
      <c r="CV182">
        <v>14181.86</v>
      </c>
      <c r="CW182">
        <v>18609.66</v>
      </c>
      <c r="CX182">
        <v>12926.52</v>
      </c>
      <c r="CY182">
        <v>4410.7539999999999</v>
      </c>
      <c r="CZ182">
        <v>5707.2839999999997</v>
      </c>
      <c r="DA182">
        <v>8036.058</v>
      </c>
      <c r="DB182">
        <v>17811.3</v>
      </c>
      <c r="DC182">
        <v>22955.01</v>
      </c>
      <c r="DD182">
        <v>28015.64</v>
      </c>
      <c r="DE182">
        <v>28751.99</v>
      </c>
      <c r="DF182">
        <v>27596.34</v>
      </c>
      <c r="DG182">
        <v>25868.59</v>
      </c>
      <c r="DH182">
        <v>24167.38</v>
      </c>
      <c r="DI182">
        <v>28056.81</v>
      </c>
      <c r="DJ182">
        <v>27406.53</v>
      </c>
      <c r="DK182">
        <v>25235.200000000001</v>
      </c>
      <c r="DL182">
        <v>19</v>
      </c>
      <c r="DM182">
        <v>20</v>
      </c>
    </row>
    <row r="183" spans="1:117" x14ac:dyDescent="0.25">
      <c r="A183" t="s">
        <v>62</v>
      </c>
      <c r="B183" t="s">
        <v>212</v>
      </c>
      <c r="C183" t="s">
        <v>61</v>
      </c>
      <c r="D183" t="s">
        <v>61</v>
      </c>
      <c r="E183" t="s">
        <v>33</v>
      </c>
      <c r="F183" t="s">
        <v>61</v>
      </c>
      <c r="G183" t="s">
        <v>61</v>
      </c>
      <c r="H183" t="s">
        <v>61</v>
      </c>
      <c r="I183" t="s">
        <v>193</v>
      </c>
      <c r="J183" s="20">
        <v>44042</v>
      </c>
      <c r="K183" s="26">
        <v>20</v>
      </c>
      <c r="L183">
        <v>20</v>
      </c>
      <c r="M183">
        <v>526</v>
      </c>
      <c r="N183">
        <v>523</v>
      </c>
      <c r="O183">
        <v>1</v>
      </c>
      <c r="P183">
        <v>0</v>
      </c>
      <c r="Q183">
        <v>0</v>
      </c>
      <c r="R183">
        <v>0</v>
      </c>
      <c r="S183" s="26">
        <v>0</v>
      </c>
      <c r="T183">
        <v>33269.230000000003</v>
      </c>
      <c r="U183">
        <v>32654.25</v>
      </c>
      <c r="V183">
        <v>32147.63</v>
      </c>
      <c r="W183">
        <v>32540.69</v>
      </c>
      <c r="X183">
        <v>34157.67</v>
      </c>
      <c r="Y183">
        <v>35285.61</v>
      </c>
      <c r="Z183">
        <v>38633.57</v>
      </c>
      <c r="AA183">
        <v>40828.980000000003</v>
      </c>
      <c r="AB183">
        <v>44955.45</v>
      </c>
      <c r="AC183">
        <v>45182.9</v>
      </c>
      <c r="AD183">
        <v>46046.29</v>
      </c>
      <c r="AE183">
        <v>49741.41</v>
      </c>
      <c r="AF183">
        <v>51948.94</v>
      </c>
      <c r="AG183">
        <v>54923.02</v>
      </c>
      <c r="AH183">
        <v>57506.400000000001</v>
      </c>
      <c r="AI183">
        <v>59832.78</v>
      </c>
      <c r="AJ183">
        <v>62782.95</v>
      </c>
      <c r="AK183">
        <v>64659.91</v>
      </c>
      <c r="AL183">
        <v>60587.75</v>
      </c>
      <c r="AM183">
        <v>52628.47</v>
      </c>
      <c r="AN183">
        <v>52306.95</v>
      </c>
      <c r="AO183">
        <v>47118.77</v>
      </c>
      <c r="AP183">
        <v>37692.1</v>
      </c>
      <c r="AQ183">
        <v>34550.269999999997</v>
      </c>
      <c r="AR183">
        <v>64.038079999999994</v>
      </c>
      <c r="AS183">
        <v>63.464359999999999</v>
      </c>
      <c r="AT183">
        <v>62.413550000000001</v>
      </c>
      <c r="AU183">
        <v>61.497199999999999</v>
      </c>
      <c r="AV183">
        <v>60.81053</v>
      </c>
      <c r="AW183">
        <v>60.641129999999997</v>
      </c>
      <c r="AX183">
        <v>60.568860000000001</v>
      </c>
      <c r="AY183">
        <v>61.186709999999998</v>
      </c>
      <c r="AZ183">
        <v>62.532119999999999</v>
      </c>
      <c r="BA183">
        <v>64.875889999999998</v>
      </c>
      <c r="BB183">
        <v>67.776700000000005</v>
      </c>
      <c r="BC183">
        <v>71.104619999999997</v>
      </c>
      <c r="BD183">
        <v>74.841040000000007</v>
      </c>
      <c r="BE183">
        <v>78.07123</v>
      </c>
      <c r="BF183">
        <v>80.726910000000004</v>
      </c>
      <c r="BG183">
        <v>82.775199999999998</v>
      </c>
      <c r="BH183">
        <v>83.633769999999998</v>
      </c>
      <c r="BI183">
        <v>83.503110000000007</v>
      </c>
      <c r="BJ183">
        <v>81.601140000000001</v>
      </c>
      <c r="BK183">
        <v>78.749880000000005</v>
      </c>
      <c r="BL183">
        <v>73.858540000000005</v>
      </c>
      <c r="BM183">
        <v>69.352130000000002</v>
      </c>
      <c r="BN183">
        <v>66.426550000000006</v>
      </c>
      <c r="BO183">
        <v>64.898309999999995</v>
      </c>
      <c r="BP183">
        <v>276.1771</v>
      </c>
      <c r="BQ183">
        <v>211.0112</v>
      </c>
      <c r="BR183">
        <v>228.1644</v>
      </c>
      <c r="BS183">
        <v>209.89429999999999</v>
      </c>
      <c r="BT183">
        <v>194.68459999999999</v>
      </c>
      <c r="BU183">
        <v>313.18439999999998</v>
      </c>
      <c r="BV183">
        <v>-13.222670000000001</v>
      </c>
      <c r="BW183">
        <v>-343.27550000000002</v>
      </c>
      <c r="BX183">
        <v>-384.33260000000001</v>
      </c>
      <c r="BY183">
        <v>195.8047</v>
      </c>
      <c r="BZ183">
        <v>159.1087</v>
      </c>
      <c r="CA183">
        <v>239.8228</v>
      </c>
      <c r="CB183">
        <v>100.8447</v>
      </c>
      <c r="CC183">
        <v>-386.83620000000002</v>
      </c>
      <c r="CD183">
        <v>-523.76840000000004</v>
      </c>
      <c r="CE183">
        <v>-1040.2170000000001</v>
      </c>
      <c r="CF183">
        <v>-2332.5720000000001</v>
      </c>
      <c r="CG183">
        <v>-2553.6</v>
      </c>
      <c r="CH183">
        <v>1533.617</v>
      </c>
      <c r="CI183">
        <v>6125.2049999999999</v>
      </c>
      <c r="CJ183">
        <v>66.483819999999994</v>
      </c>
      <c r="CK183">
        <v>-813.56039999999996</v>
      </c>
      <c r="CL183">
        <v>75.907200000000003</v>
      </c>
      <c r="CM183">
        <v>150.1816</v>
      </c>
      <c r="CN183">
        <v>4705.8760000000002</v>
      </c>
      <c r="CO183">
        <v>3920.0329999999999</v>
      </c>
      <c r="CP183">
        <v>3263.4720000000002</v>
      </c>
      <c r="CQ183">
        <v>2909.634</v>
      </c>
      <c r="CR183">
        <v>2220.6149999999998</v>
      </c>
      <c r="CS183">
        <v>1680.479</v>
      </c>
      <c r="CT183">
        <v>2078.4360000000001</v>
      </c>
      <c r="CU183">
        <v>1969.518</v>
      </c>
      <c r="CV183">
        <v>2716.3319999999999</v>
      </c>
      <c r="CW183">
        <v>3174.24</v>
      </c>
      <c r="CX183">
        <v>2741.72</v>
      </c>
      <c r="CY183">
        <v>1643.0129999999999</v>
      </c>
      <c r="CZ183">
        <v>1603.9459999999999</v>
      </c>
      <c r="DA183">
        <v>2162.7750000000001</v>
      </c>
      <c r="DB183">
        <v>5872.9380000000001</v>
      </c>
      <c r="DC183">
        <v>6642.8710000000001</v>
      </c>
      <c r="DD183">
        <v>8396.0190000000002</v>
      </c>
      <c r="DE183">
        <v>8998.8259999999991</v>
      </c>
      <c r="DF183">
        <v>7551.5050000000001</v>
      </c>
      <c r="DG183">
        <v>6445.3980000000001</v>
      </c>
      <c r="DH183">
        <v>6462.424</v>
      </c>
      <c r="DI183">
        <v>5940.8729999999996</v>
      </c>
      <c r="DJ183">
        <v>5766.0129999999999</v>
      </c>
      <c r="DK183">
        <v>5659.634</v>
      </c>
      <c r="DL183">
        <v>19</v>
      </c>
      <c r="DM183">
        <v>20</v>
      </c>
    </row>
    <row r="184" spans="1:117" x14ac:dyDescent="0.25">
      <c r="A184" t="s">
        <v>62</v>
      </c>
      <c r="B184" t="s">
        <v>197</v>
      </c>
      <c r="C184" t="s">
        <v>61</v>
      </c>
      <c r="D184" t="s">
        <v>61</v>
      </c>
      <c r="E184" t="s">
        <v>61</v>
      </c>
      <c r="F184" t="s">
        <v>98</v>
      </c>
      <c r="G184" t="s">
        <v>61</v>
      </c>
      <c r="H184" t="s">
        <v>61</v>
      </c>
      <c r="I184" t="s">
        <v>193</v>
      </c>
      <c r="J184" s="20">
        <v>44042</v>
      </c>
      <c r="K184" s="26">
        <v>20</v>
      </c>
      <c r="L184">
        <v>20</v>
      </c>
      <c r="M184">
        <v>114</v>
      </c>
      <c r="N184">
        <v>114</v>
      </c>
      <c r="O184">
        <v>1</v>
      </c>
      <c r="P184">
        <v>0</v>
      </c>
      <c r="Q184">
        <v>0</v>
      </c>
      <c r="R184">
        <v>0</v>
      </c>
      <c r="S184" s="26">
        <v>0</v>
      </c>
      <c r="T184">
        <v>11127.76</v>
      </c>
      <c r="U184">
        <v>10855.11</v>
      </c>
      <c r="V184">
        <v>10693.34</v>
      </c>
      <c r="W184">
        <v>11157.01</v>
      </c>
      <c r="X184">
        <v>11974.89</v>
      </c>
      <c r="Y184">
        <v>12020.6</v>
      </c>
      <c r="Z184">
        <v>13607.18</v>
      </c>
      <c r="AA184">
        <v>12980.16</v>
      </c>
      <c r="AB184">
        <v>14820.59</v>
      </c>
      <c r="AC184">
        <v>13683.67</v>
      </c>
      <c r="AD184">
        <v>13000.8</v>
      </c>
      <c r="AE184">
        <v>12587</v>
      </c>
      <c r="AF184">
        <v>12838.41</v>
      </c>
      <c r="AG184">
        <v>13520.84</v>
      </c>
      <c r="AH184">
        <v>14637.49</v>
      </c>
      <c r="AI184">
        <v>15974.59</v>
      </c>
      <c r="AJ184">
        <v>17651.04</v>
      </c>
      <c r="AK184">
        <v>19411.16</v>
      </c>
      <c r="AL184">
        <v>20268.830000000002</v>
      </c>
      <c r="AM184">
        <v>18674.47</v>
      </c>
      <c r="AN184">
        <v>19627.34</v>
      </c>
      <c r="AO184">
        <v>19487.36</v>
      </c>
      <c r="AP184">
        <v>13465.47</v>
      </c>
      <c r="AQ184">
        <v>12029.96</v>
      </c>
      <c r="AR184">
        <v>63.372810000000001</v>
      </c>
      <c r="AS184">
        <v>62.912280000000003</v>
      </c>
      <c r="AT184">
        <v>61.991230000000002</v>
      </c>
      <c r="AU184">
        <v>61.285089999999997</v>
      </c>
      <c r="AV184">
        <v>60.61842</v>
      </c>
      <c r="AW184">
        <v>60.543860000000002</v>
      </c>
      <c r="AX184">
        <v>60.473680000000002</v>
      </c>
      <c r="AY184">
        <v>61.035089999999997</v>
      </c>
      <c r="AZ184">
        <v>62.223680000000002</v>
      </c>
      <c r="BA184">
        <v>64.587720000000004</v>
      </c>
      <c r="BB184">
        <v>67.399119999999996</v>
      </c>
      <c r="BC184">
        <v>70.596490000000003</v>
      </c>
      <c r="BD184">
        <v>74.153509999999997</v>
      </c>
      <c r="BE184">
        <v>77.241230000000002</v>
      </c>
      <c r="BF184">
        <v>79.701750000000004</v>
      </c>
      <c r="BG184">
        <v>81.63597</v>
      </c>
      <c r="BH184">
        <v>82.486840000000001</v>
      </c>
      <c r="BI184">
        <v>82.359650000000002</v>
      </c>
      <c r="BJ184">
        <v>80.478070000000002</v>
      </c>
      <c r="BK184">
        <v>77.653499999999994</v>
      </c>
      <c r="BL184">
        <v>72.745609999999999</v>
      </c>
      <c r="BM184">
        <v>68.377189999999999</v>
      </c>
      <c r="BN184">
        <v>65.539469999999994</v>
      </c>
      <c r="BO184">
        <v>64.135959999999997</v>
      </c>
      <c r="BP184">
        <v>372.26339999999999</v>
      </c>
      <c r="BQ184">
        <v>374.89909999999998</v>
      </c>
      <c r="BR184">
        <v>312.46339999999998</v>
      </c>
      <c r="BS184">
        <v>333.11660000000001</v>
      </c>
      <c r="BT184">
        <v>241.4238</v>
      </c>
      <c r="BU184">
        <v>223.30799999999999</v>
      </c>
      <c r="BV184">
        <v>-34.266739999999999</v>
      </c>
      <c r="BW184">
        <v>-264.64499999999998</v>
      </c>
      <c r="BX184">
        <v>-163.6885</v>
      </c>
      <c r="BY184">
        <v>-18.924949999999999</v>
      </c>
      <c r="BZ184">
        <v>-167.0976</v>
      </c>
      <c r="CA184">
        <v>13.112719999999999</v>
      </c>
      <c r="CB184">
        <v>68.715559999999996</v>
      </c>
      <c r="CC184">
        <v>104.53100000000001</v>
      </c>
      <c r="CD184">
        <v>-43.625450000000001</v>
      </c>
      <c r="CE184">
        <v>-269.1112</v>
      </c>
      <c r="CF184">
        <v>-582.77059999999994</v>
      </c>
      <c r="CG184">
        <v>-783.46069999999997</v>
      </c>
      <c r="CH184">
        <v>359.15800000000002</v>
      </c>
      <c r="CI184">
        <v>3196.973</v>
      </c>
      <c r="CJ184">
        <v>593.03790000000004</v>
      </c>
      <c r="CK184">
        <v>-202.30879999999999</v>
      </c>
      <c r="CL184">
        <v>179.74709999999999</v>
      </c>
      <c r="CM184">
        <v>177.19280000000001</v>
      </c>
      <c r="CN184">
        <v>1331.4490000000001</v>
      </c>
      <c r="CO184">
        <v>1165.2550000000001</v>
      </c>
      <c r="CP184">
        <v>966.65930000000003</v>
      </c>
      <c r="CQ184">
        <v>785.86429999999996</v>
      </c>
      <c r="CR184">
        <v>541.46029999999996</v>
      </c>
      <c r="CS184">
        <v>458.91239999999999</v>
      </c>
      <c r="CT184">
        <v>517.06939999999997</v>
      </c>
      <c r="CU184">
        <v>491.07029999999997</v>
      </c>
      <c r="CV184">
        <v>796.86180000000002</v>
      </c>
      <c r="CW184">
        <v>1339.6030000000001</v>
      </c>
      <c r="CX184">
        <v>1291.0250000000001</v>
      </c>
      <c r="CY184">
        <v>731.79510000000005</v>
      </c>
      <c r="CZ184">
        <v>589.31370000000004</v>
      </c>
      <c r="DA184">
        <v>865.14080000000001</v>
      </c>
      <c r="DB184">
        <v>1607.4559999999999</v>
      </c>
      <c r="DC184">
        <v>2249.3739999999998</v>
      </c>
      <c r="DD184">
        <v>2883.6509999999998</v>
      </c>
      <c r="DE184">
        <v>3358.4290000000001</v>
      </c>
      <c r="DF184">
        <v>2364.8789999999999</v>
      </c>
      <c r="DG184">
        <v>2037.2739999999999</v>
      </c>
      <c r="DH184">
        <v>2095.2020000000002</v>
      </c>
      <c r="DI184">
        <v>2265.806</v>
      </c>
      <c r="DJ184">
        <v>1615.6030000000001</v>
      </c>
      <c r="DK184">
        <v>1566.1859999999999</v>
      </c>
      <c r="DL184">
        <v>19</v>
      </c>
      <c r="DM184">
        <v>20</v>
      </c>
    </row>
    <row r="185" spans="1:117" x14ac:dyDescent="0.25">
      <c r="A185" t="s">
        <v>62</v>
      </c>
      <c r="B185" t="s">
        <v>213</v>
      </c>
      <c r="C185" t="s">
        <v>61</v>
      </c>
      <c r="D185" t="s">
        <v>61</v>
      </c>
      <c r="E185" t="s">
        <v>37</v>
      </c>
      <c r="F185" t="s">
        <v>61</v>
      </c>
      <c r="G185" t="s">
        <v>61</v>
      </c>
      <c r="H185" t="s">
        <v>61</v>
      </c>
      <c r="I185" t="s">
        <v>193</v>
      </c>
      <c r="J185" s="20">
        <v>44042</v>
      </c>
      <c r="K185" s="26">
        <v>20</v>
      </c>
      <c r="L185">
        <v>20</v>
      </c>
      <c r="M185">
        <v>26</v>
      </c>
      <c r="N185">
        <v>26</v>
      </c>
      <c r="O185">
        <v>1</v>
      </c>
      <c r="P185">
        <v>1</v>
      </c>
      <c r="Q185">
        <v>0</v>
      </c>
      <c r="R185">
        <v>1</v>
      </c>
      <c r="S185" s="26">
        <v>1</v>
      </c>
      <c r="AR185">
        <v>61.23077</v>
      </c>
      <c r="AS185">
        <v>60.865380000000002</v>
      </c>
      <c r="AT185">
        <v>60.288460000000001</v>
      </c>
      <c r="AU185">
        <v>59.75</v>
      </c>
      <c r="AV185">
        <v>59.057690000000001</v>
      </c>
      <c r="AW185">
        <v>58.807690000000001</v>
      </c>
      <c r="AX185">
        <v>58.576920000000001</v>
      </c>
      <c r="AY185">
        <v>58.98077</v>
      </c>
      <c r="AZ185">
        <v>60.01923</v>
      </c>
      <c r="BA185">
        <v>61.903849999999998</v>
      </c>
      <c r="BB185">
        <v>64.403850000000006</v>
      </c>
      <c r="BC185">
        <v>67.769229999999993</v>
      </c>
      <c r="BD185">
        <v>71.038460000000001</v>
      </c>
      <c r="BE185">
        <v>73.846149999999994</v>
      </c>
      <c r="BF185">
        <v>76.038460000000001</v>
      </c>
      <c r="BG185">
        <v>77.269229999999993</v>
      </c>
      <c r="BH185">
        <v>77.538460000000001</v>
      </c>
      <c r="BI185">
        <v>77.134619999999998</v>
      </c>
      <c r="BJ185">
        <v>75.346149999999994</v>
      </c>
      <c r="BK185">
        <v>72.788460000000001</v>
      </c>
      <c r="BL185">
        <v>68.730770000000007</v>
      </c>
      <c r="BM185">
        <v>65.153850000000006</v>
      </c>
      <c r="BN185">
        <v>62.884619999999998</v>
      </c>
      <c r="BO185">
        <v>61.711539999999999</v>
      </c>
      <c r="DL185">
        <v>19</v>
      </c>
      <c r="DM185">
        <v>20</v>
      </c>
    </row>
    <row r="186" spans="1:117" x14ac:dyDescent="0.25">
      <c r="A186" t="s">
        <v>62</v>
      </c>
      <c r="B186" t="s">
        <v>208</v>
      </c>
      <c r="C186" t="s">
        <v>61</v>
      </c>
      <c r="D186" t="s">
        <v>61</v>
      </c>
      <c r="E186" t="s">
        <v>61</v>
      </c>
      <c r="F186" t="s">
        <v>61</v>
      </c>
      <c r="G186" t="s">
        <v>61</v>
      </c>
      <c r="H186" t="s">
        <v>203</v>
      </c>
      <c r="I186" t="s">
        <v>193</v>
      </c>
      <c r="J186" s="20">
        <v>44042</v>
      </c>
      <c r="K186" s="26">
        <v>20</v>
      </c>
      <c r="L186">
        <v>20</v>
      </c>
      <c r="M186">
        <v>46</v>
      </c>
      <c r="N186">
        <v>46</v>
      </c>
      <c r="O186">
        <v>1</v>
      </c>
      <c r="P186">
        <v>0</v>
      </c>
      <c r="Q186">
        <v>0</v>
      </c>
      <c r="R186">
        <v>0</v>
      </c>
      <c r="S186" s="26">
        <v>0</v>
      </c>
      <c r="T186">
        <v>265.88200000000001</v>
      </c>
      <c r="U186">
        <v>266.94900000000001</v>
      </c>
      <c r="V186">
        <v>259.947</v>
      </c>
      <c r="W186">
        <v>251.256</v>
      </c>
      <c r="X186">
        <v>262.47300000000001</v>
      </c>
      <c r="Y186">
        <v>273.78500000000003</v>
      </c>
      <c r="Z186">
        <v>298.89</v>
      </c>
      <c r="AA186">
        <v>332.09399999999999</v>
      </c>
      <c r="AB186">
        <v>405.73500000000001</v>
      </c>
      <c r="AC186">
        <v>412.03500000000003</v>
      </c>
      <c r="AD186">
        <v>410.26499999999999</v>
      </c>
      <c r="AE186">
        <v>407.95499999999998</v>
      </c>
      <c r="AF186">
        <v>430.69450000000001</v>
      </c>
      <c r="AG186">
        <v>444.18599999999998</v>
      </c>
      <c r="AH186">
        <v>459.69799999999998</v>
      </c>
      <c r="AI186">
        <v>473.11099999999999</v>
      </c>
      <c r="AJ186">
        <v>485.45299999999997</v>
      </c>
      <c r="AK186">
        <v>504.66149999999999</v>
      </c>
      <c r="AL186">
        <v>508.60649999999998</v>
      </c>
      <c r="AM186">
        <v>464.94499999999999</v>
      </c>
      <c r="AN186">
        <v>482.74700000000001</v>
      </c>
      <c r="AO186">
        <v>357.613</v>
      </c>
      <c r="AP186">
        <v>281.69400000000002</v>
      </c>
      <c r="AQ186">
        <v>270.84399999999999</v>
      </c>
      <c r="AR186">
        <v>65.271739999999994</v>
      </c>
      <c r="AS186">
        <v>64.673910000000006</v>
      </c>
      <c r="AT186">
        <v>63.652169999999998</v>
      </c>
      <c r="AU186">
        <v>62.369570000000003</v>
      </c>
      <c r="AV186">
        <v>61.760869999999997</v>
      </c>
      <c r="AW186">
        <v>61.521740000000001</v>
      </c>
      <c r="AX186">
        <v>61.358699999999999</v>
      </c>
      <c r="AY186">
        <v>62.097830000000002</v>
      </c>
      <c r="AZ186">
        <v>63.695650000000001</v>
      </c>
      <c r="BA186">
        <v>65.880430000000004</v>
      </c>
      <c r="BB186">
        <v>68.641300000000001</v>
      </c>
      <c r="BC186">
        <v>71.934780000000003</v>
      </c>
      <c r="BD186">
        <v>75.206519999999998</v>
      </c>
      <c r="BE186">
        <v>77.858699999999999</v>
      </c>
      <c r="BF186">
        <v>80.152169999999998</v>
      </c>
      <c r="BG186">
        <v>81.782610000000005</v>
      </c>
      <c r="BH186">
        <v>82.510869999999997</v>
      </c>
      <c r="BI186">
        <v>82.347830000000002</v>
      </c>
      <c r="BJ186">
        <v>80.597830000000002</v>
      </c>
      <c r="BK186">
        <v>78.271739999999994</v>
      </c>
      <c r="BL186">
        <v>74.239130000000003</v>
      </c>
      <c r="BM186">
        <v>70.326089999999994</v>
      </c>
      <c r="BN186">
        <v>67.815219999999997</v>
      </c>
      <c r="BO186">
        <v>66.260869999999997</v>
      </c>
      <c r="BP186">
        <v>7.8577159999999999</v>
      </c>
      <c r="BQ186">
        <v>10.599309999999999</v>
      </c>
      <c r="BR186">
        <v>-0.26429320000000001</v>
      </c>
      <c r="BS186">
        <v>1.754783</v>
      </c>
      <c r="BT186">
        <v>1.8700460000000001</v>
      </c>
      <c r="BU186">
        <v>6.2189690000000004</v>
      </c>
      <c r="BV186">
        <v>-13.086460000000001</v>
      </c>
      <c r="BW186">
        <v>-0.89105529999999999</v>
      </c>
      <c r="BX186">
        <v>5.0874430000000004</v>
      </c>
      <c r="BY186">
        <v>1.2352879999999999</v>
      </c>
      <c r="BZ186">
        <v>3.0273940000000001</v>
      </c>
      <c r="CA186">
        <v>10.68256</v>
      </c>
      <c r="CB186">
        <v>-4.1929959999999999</v>
      </c>
      <c r="CC186">
        <v>-9.7054419999999997</v>
      </c>
      <c r="CD186">
        <v>-13.836729999999999</v>
      </c>
      <c r="CE186">
        <v>-14.729290000000001</v>
      </c>
      <c r="CF186">
        <v>-15.440300000000001</v>
      </c>
      <c r="CG186">
        <v>-14.66084</v>
      </c>
      <c r="CH186">
        <v>-3.955311</v>
      </c>
      <c r="CI186">
        <v>25.541550000000001</v>
      </c>
      <c r="CJ186">
        <v>-11.945679999999999</v>
      </c>
      <c r="CK186">
        <v>22.153040000000001</v>
      </c>
      <c r="CL186">
        <v>12.916729999999999</v>
      </c>
      <c r="CM186">
        <v>3.2542399999999998</v>
      </c>
      <c r="CN186">
        <v>5.9591700000000003</v>
      </c>
      <c r="CO186">
        <v>5.1992880000000001</v>
      </c>
      <c r="CP186">
        <v>3.7374550000000002</v>
      </c>
      <c r="CQ186">
        <v>3.2535699999999999</v>
      </c>
      <c r="CR186">
        <v>3.5054799999999999</v>
      </c>
      <c r="CS186">
        <v>3.6235270000000002</v>
      </c>
      <c r="CT186">
        <v>3.803185</v>
      </c>
      <c r="CU186">
        <v>3.2298879999999999</v>
      </c>
      <c r="CV186">
        <v>5.8297189999999999</v>
      </c>
      <c r="CW186">
        <v>3.982288</v>
      </c>
      <c r="CX186">
        <v>3.1816</v>
      </c>
      <c r="CY186">
        <v>1.6954199999999999</v>
      </c>
      <c r="CZ186">
        <v>1.6443650000000001</v>
      </c>
      <c r="DA186">
        <v>2.4757630000000002</v>
      </c>
      <c r="DB186">
        <v>5.5378889999999998</v>
      </c>
      <c r="DC186">
        <v>7.1714700000000002</v>
      </c>
      <c r="DD186">
        <v>8.0053009999999993</v>
      </c>
      <c r="DE186">
        <v>8.3610290000000003</v>
      </c>
      <c r="DF186">
        <v>9.4745360000000005</v>
      </c>
      <c r="DG186">
        <v>13.271570000000001</v>
      </c>
      <c r="DH186">
        <v>13.83982</v>
      </c>
      <c r="DI186">
        <v>10.07882</v>
      </c>
      <c r="DJ186">
        <v>25.111409999999999</v>
      </c>
      <c r="DK186">
        <v>16.714870000000001</v>
      </c>
      <c r="DL186">
        <v>19</v>
      </c>
      <c r="DM186">
        <v>20</v>
      </c>
    </row>
    <row r="187" spans="1:117" x14ac:dyDescent="0.25">
      <c r="A187" t="s">
        <v>62</v>
      </c>
      <c r="B187" t="s">
        <v>210</v>
      </c>
      <c r="C187" t="s">
        <v>61</v>
      </c>
      <c r="D187" t="s">
        <v>61</v>
      </c>
      <c r="E187" t="s">
        <v>31</v>
      </c>
      <c r="F187" t="s">
        <v>61</v>
      </c>
      <c r="G187" t="s">
        <v>61</v>
      </c>
      <c r="H187" t="s">
        <v>61</v>
      </c>
      <c r="I187" t="s">
        <v>193</v>
      </c>
      <c r="J187" s="20">
        <v>44042</v>
      </c>
      <c r="K187" s="26">
        <v>20</v>
      </c>
      <c r="L187">
        <v>20</v>
      </c>
      <c r="M187">
        <v>6</v>
      </c>
      <c r="N187">
        <v>6</v>
      </c>
      <c r="O187">
        <v>1</v>
      </c>
      <c r="P187">
        <v>0</v>
      </c>
      <c r="Q187">
        <v>1</v>
      </c>
      <c r="R187">
        <v>0</v>
      </c>
      <c r="S187" s="26">
        <v>1</v>
      </c>
      <c r="AR187">
        <v>61.333329999999997</v>
      </c>
      <c r="AS187">
        <v>61.25</v>
      </c>
      <c r="AT187">
        <v>60.083329999999997</v>
      </c>
      <c r="AU187">
        <v>59.25</v>
      </c>
      <c r="AV187">
        <v>59.166670000000003</v>
      </c>
      <c r="AW187">
        <v>59</v>
      </c>
      <c r="AX187">
        <v>58.75</v>
      </c>
      <c r="AY187">
        <v>59.583329999999997</v>
      </c>
      <c r="AZ187">
        <v>60.5</v>
      </c>
      <c r="BA187">
        <v>62.416670000000003</v>
      </c>
      <c r="BB187">
        <v>65.75</v>
      </c>
      <c r="BC187">
        <v>69.75</v>
      </c>
      <c r="BD187">
        <v>74.416669999999996</v>
      </c>
      <c r="BE187">
        <v>77.916669999999996</v>
      </c>
      <c r="BF187">
        <v>81.5</v>
      </c>
      <c r="BG187">
        <v>83.5</v>
      </c>
      <c r="BH187">
        <v>84.5</v>
      </c>
      <c r="BI187">
        <v>85.5</v>
      </c>
      <c r="BJ187">
        <v>82.333330000000004</v>
      </c>
      <c r="BK187">
        <v>78.166669999999996</v>
      </c>
      <c r="BL187">
        <v>71.75</v>
      </c>
      <c r="BM187">
        <v>66.833330000000004</v>
      </c>
      <c r="BN187">
        <v>63.75</v>
      </c>
      <c r="BO187">
        <v>61.916670000000003</v>
      </c>
      <c r="DL187">
        <v>19</v>
      </c>
      <c r="DM187">
        <v>20</v>
      </c>
    </row>
    <row r="188" spans="1:117" x14ac:dyDescent="0.25">
      <c r="A188" t="s">
        <v>62</v>
      </c>
      <c r="B188" t="s">
        <v>217</v>
      </c>
      <c r="C188" t="s">
        <v>61</v>
      </c>
      <c r="D188" t="s">
        <v>61</v>
      </c>
      <c r="E188" t="s">
        <v>183</v>
      </c>
      <c r="F188" t="s">
        <v>61</v>
      </c>
      <c r="G188" t="s">
        <v>61</v>
      </c>
      <c r="H188" t="s">
        <v>61</v>
      </c>
      <c r="I188" t="s">
        <v>193</v>
      </c>
      <c r="J188" s="20">
        <v>44042</v>
      </c>
      <c r="K188" s="26">
        <v>20</v>
      </c>
      <c r="L188">
        <v>20</v>
      </c>
      <c r="M188">
        <v>4</v>
      </c>
      <c r="N188">
        <v>4</v>
      </c>
      <c r="O188">
        <v>1</v>
      </c>
      <c r="P188">
        <v>0</v>
      </c>
      <c r="Q188">
        <v>1</v>
      </c>
      <c r="R188">
        <v>1</v>
      </c>
      <c r="S188" s="26">
        <v>1</v>
      </c>
      <c r="AR188">
        <v>63.125</v>
      </c>
      <c r="AS188">
        <v>62.75</v>
      </c>
      <c r="AT188">
        <v>61.625</v>
      </c>
      <c r="AU188">
        <v>61.375</v>
      </c>
      <c r="AV188">
        <v>61</v>
      </c>
      <c r="AW188">
        <v>61</v>
      </c>
      <c r="AX188">
        <v>60.75</v>
      </c>
      <c r="AY188">
        <v>60.875</v>
      </c>
      <c r="AZ188">
        <v>63.375</v>
      </c>
      <c r="BA188">
        <v>66.625</v>
      </c>
      <c r="BB188">
        <v>69.75</v>
      </c>
      <c r="BC188">
        <v>72.875</v>
      </c>
      <c r="BD188">
        <v>76.25</v>
      </c>
      <c r="BE188">
        <v>79.5</v>
      </c>
      <c r="BF188">
        <v>82.25</v>
      </c>
      <c r="BG188">
        <v>84.375</v>
      </c>
      <c r="BH188">
        <v>85.25</v>
      </c>
      <c r="BI188">
        <v>85</v>
      </c>
      <c r="BJ188">
        <v>82.625</v>
      </c>
      <c r="BK188">
        <v>79.375</v>
      </c>
      <c r="BL188">
        <v>73.5</v>
      </c>
      <c r="BM188">
        <v>68.125</v>
      </c>
      <c r="BN188">
        <v>64.75</v>
      </c>
      <c r="BO188">
        <v>63.5</v>
      </c>
      <c r="DL188">
        <v>19</v>
      </c>
      <c r="DM188">
        <v>20</v>
      </c>
    </row>
    <row r="189" spans="1:117" x14ac:dyDescent="0.25">
      <c r="A189" t="s">
        <v>62</v>
      </c>
      <c r="B189" t="s">
        <v>216</v>
      </c>
      <c r="C189" t="s">
        <v>61</v>
      </c>
      <c r="D189" t="s">
        <v>61</v>
      </c>
      <c r="E189" t="s">
        <v>61</v>
      </c>
      <c r="F189" t="s">
        <v>61</v>
      </c>
      <c r="G189" t="s">
        <v>61</v>
      </c>
      <c r="H189" t="s">
        <v>102</v>
      </c>
      <c r="I189" t="s">
        <v>193</v>
      </c>
      <c r="J189" s="20">
        <v>44042</v>
      </c>
      <c r="K189" s="26">
        <v>20</v>
      </c>
      <c r="L189">
        <v>20</v>
      </c>
      <c r="M189">
        <v>199</v>
      </c>
      <c r="N189">
        <v>199</v>
      </c>
      <c r="O189">
        <v>1</v>
      </c>
      <c r="P189">
        <v>0</v>
      </c>
      <c r="Q189">
        <v>0</v>
      </c>
      <c r="R189">
        <v>0</v>
      </c>
      <c r="S189" s="26">
        <v>0</v>
      </c>
      <c r="T189">
        <v>38242.65</v>
      </c>
      <c r="U189">
        <v>37389.199999999997</v>
      </c>
      <c r="V189">
        <v>36511.21</v>
      </c>
      <c r="W189">
        <v>36874.82</v>
      </c>
      <c r="X189">
        <v>37474.25</v>
      </c>
      <c r="Y189">
        <v>39084.42</v>
      </c>
      <c r="Z189">
        <v>42159</v>
      </c>
      <c r="AA189">
        <v>43284.639999999999</v>
      </c>
      <c r="AB189">
        <v>45376.98</v>
      </c>
      <c r="AC189">
        <v>44272.38</v>
      </c>
      <c r="AD189">
        <v>45251.86</v>
      </c>
      <c r="AE189">
        <v>48551.98</v>
      </c>
      <c r="AF189">
        <v>50640.18</v>
      </c>
      <c r="AG189">
        <v>53038.05</v>
      </c>
      <c r="AH189">
        <v>54656.77</v>
      </c>
      <c r="AI189">
        <v>56137.73</v>
      </c>
      <c r="AJ189">
        <v>59122.37</v>
      </c>
      <c r="AK189">
        <v>60904.33</v>
      </c>
      <c r="AL189">
        <v>56719.49</v>
      </c>
      <c r="AM189">
        <v>47295.79</v>
      </c>
      <c r="AN189">
        <v>52036.76</v>
      </c>
      <c r="AO189">
        <v>50125.09</v>
      </c>
      <c r="AP189">
        <v>43150.28</v>
      </c>
      <c r="AQ189">
        <v>39994.29</v>
      </c>
      <c r="AR189">
        <v>63.773870000000002</v>
      </c>
      <c r="AS189">
        <v>63.206029999999998</v>
      </c>
      <c r="AT189">
        <v>62.163319999999999</v>
      </c>
      <c r="AU189">
        <v>61.251260000000002</v>
      </c>
      <c r="AV189">
        <v>60.545229999999997</v>
      </c>
      <c r="AW189">
        <v>60.351759999999999</v>
      </c>
      <c r="AX189">
        <v>60.248739999999998</v>
      </c>
      <c r="AY189">
        <v>60.851759999999999</v>
      </c>
      <c r="AZ189">
        <v>62.13317</v>
      </c>
      <c r="BA189">
        <v>64.429649999999995</v>
      </c>
      <c r="BB189">
        <v>67.339200000000005</v>
      </c>
      <c r="BC189">
        <v>70.763819999999996</v>
      </c>
      <c r="BD189">
        <v>74.618089999999995</v>
      </c>
      <c r="BE189">
        <v>77.939700000000002</v>
      </c>
      <c r="BF189">
        <v>80.698490000000007</v>
      </c>
      <c r="BG189">
        <v>82.698490000000007</v>
      </c>
      <c r="BH189">
        <v>83.505030000000005</v>
      </c>
      <c r="BI189">
        <v>83.394480000000001</v>
      </c>
      <c r="BJ189">
        <v>81.484930000000006</v>
      </c>
      <c r="BK189">
        <v>78.60051</v>
      </c>
      <c r="BL189">
        <v>73.650760000000005</v>
      </c>
      <c r="BM189">
        <v>69.085430000000002</v>
      </c>
      <c r="BN189">
        <v>66.150750000000002</v>
      </c>
      <c r="BO189">
        <v>64.603020000000001</v>
      </c>
      <c r="BP189">
        <v>-283.01889999999997</v>
      </c>
      <c r="BQ189">
        <v>-305.27170000000001</v>
      </c>
      <c r="BR189">
        <v>-249.751</v>
      </c>
      <c r="BS189">
        <v>-315.36250000000001</v>
      </c>
      <c r="BT189">
        <v>766.51030000000003</v>
      </c>
      <c r="BU189">
        <v>721.43430000000001</v>
      </c>
      <c r="BV189">
        <v>-407.00970000000001</v>
      </c>
      <c r="BW189">
        <v>-1036.4860000000001</v>
      </c>
      <c r="BX189">
        <v>-556.15329999999994</v>
      </c>
      <c r="BY189">
        <v>456.37349999999998</v>
      </c>
      <c r="BZ189">
        <v>408.64229999999998</v>
      </c>
      <c r="CA189">
        <v>515.25070000000005</v>
      </c>
      <c r="CB189">
        <v>-137.38730000000001</v>
      </c>
      <c r="CC189">
        <v>-700.90779999999995</v>
      </c>
      <c r="CD189">
        <v>-697.37660000000005</v>
      </c>
      <c r="CE189">
        <v>-998.99159999999995</v>
      </c>
      <c r="CF189">
        <v>-2901.9659999999999</v>
      </c>
      <c r="CG189">
        <v>-3194.5</v>
      </c>
      <c r="CH189">
        <v>1165.0709999999999</v>
      </c>
      <c r="CI189">
        <v>8405.375</v>
      </c>
      <c r="CJ189">
        <v>331.50869999999998</v>
      </c>
      <c r="CK189">
        <v>-1292.3109999999999</v>
      </c>
      <c r="CL189">
        <v>-481.42720000000003</v>
      </c>
      <c r="CM189">
        <v>-354.7011</v>
      </c>
      <c r="CN189">
        <v>23016.15</v>
      </c>
      <c r="CO189">
        <v>21686.03</v>
      </c>
      <c r="CP189">
        <v>17377.98</v>
      </c>
      <c r="CQ189">
        <v>14875.32</v>
      </c>
      <c r="CR189">
        <v>14627.03</v>
      </c>
      <c r="CS189">
        <v>12225.18</v>
      </c>
      <c r="CT189">
        <v>11021</v>
      </c>
      <c r="CU189">
        <v>10487.42</v>
      </c>
      <c r="CV189">
        <v>13156.97</v>
      </c>
      <c r="CW189">
        <v>17595.68</v>
      </c>
      <c r="CX189">
        <v>12247.04</v>
      </c>
      <c r="CY189">
        <v>4093.317</v>
      </c>
      <c r="CZ189">
        <v>5326.0780000000004</v>
      </c>
      <c r="DA189">
        <v>7496.4970000000003</v>
      </c>
      <c r="DB189">
        <v>14931.38</v>
      </c>
      <c r="DC189">
        <v>20049</v>
      </c>
      <c r="DD189">
        <v>24012.639999999999</v>
      </c>
      <c r="DE189">
        <v>26002.82</v>
      </c>
      <c r="DF189">
        <v>24798.92</v>
      </c>
      <c r="DG189">
        <v>23304.89</v>
      </c>
      <c r="DH189">
        <v>21475.51</v>
      </c>
      <c r="DI189">
        <v>25787.62</v>
      </c>
      <c r="DJ189">
        <v>25237.87</v>
      </c>
      <c r="DK189">
        <v>23151.97</v>
      </c>
      <c r="DL189">
        <v>19</v>
      </c>
      <c r="DM189">
        <v>20</v>
      </c>
    </row>
    <row r="190" spans="1:117" x14ac:dyDescent="0.25">
      <c r="A190" t="s">
        <v>62</v>
      </c>
      <c r="B190" t="s">
        <v>219</v>
      </c>
      <c r="C190" t="s">
        <v>61</v>
      </c>
      <c r="D190" t="s">
        <v>61</v>
      </c>
      <c r="E190" t="s">
        <v>61</v>
      </c>
      <c r="F190" t="s">
        <v>61</v>
      </c>
      <c r="G190" t="s">
        <v>97</v>
      </c>
      <c r="H190" t="s">
        <v>61</v>
      </c>
      <c r="I190" t="s">
        <v>193</v>
      </c>
      <c r="J190" s="20">
        <v>44042</v>
      </c>
      <c r="K190" s="26">
        <v>20</v>
      </c>
      <c r="L190">
        <v>20</v>
      </c>
      <c r="M190">
        <v>592</v>
      </c>
      <c r="N190">
        <v>589</v>
      </c>
      <c r="O190">
        <v>1</v>
      </c>
      <c r="P190">
        <v>0</v>
      </c>
      <c r="Q190">
        <v>0</v>
      </c>
      <c r="R190">
        <v>0</v>
      </c>
      <c r="S190" s="26">
        <v>0</v>
      </c>
      <c r="T190">
        <v>44679.51</v>
      </c>
      <c r="U190">
        <v>43766.68</v>
      </c>
      <c r="V190">
        <v>42682.6</v>
      </c>
      <c r="W190">
        <v>43048.65</v>
      </c>
      <c r="X190">
        <v>43876.47</v>
      </c>
      <c r="Y190">
        <v>45794.48</v>
      </c>
      <c r="Z190">
        <v>49593.07</v>
      </c>
      <c r="AA190">
        <v>52197.01</v>
      </c>
      <c r="AB190">
        <v>56576.959999999999</v>
      </c>
      <c r="AC190">
        <v>56672.65</v>
      </c>
      <c r="AD190">
        <v>58860.58</v>
      </c>
      <c r="AE190">
        <v>62995.15</v>
      </c>
      <c r="AF190">
        <v>65763.63</v>
      </c>
      <c r="AG190">
        <v>69185.77</v>
      </c>
      <c r="AH190">
        <v>71543.89</v>
      </c>
      <c r="AI190">
        <v>73753.58</v>
      </c>
      <c r="AJ190">
        <v>77070.83</v>
      </c>
      <c r="AK190">
        <v>79060.350000000006</v>
      </c>
      <c r="AL190">
        <v>74206.25</v>
      </c>
      <c r="AM190">
        <v>61958.07</v>
      </c>
      <c r="AN190">
        <v>64292.57</v>
      </c>
      <c r="AO190">
        <v>59266.44</v>
      </c>
      <c r="AP190">
        <v>50338.41</v>
      </c>
      <c r="AQ190">
        <v>46784.24</v>
      </c>
      <c r="AR190">
        <v>64.20487</v>
      </c>
      <c r="AS190">
        <v>63.596879999999999</v>
      </c>
      <c r="AT190">
        <v>62.551749999999998</v>
      </c>
      <c r="AU190">
        <v>61.618299999999998</v>
      </c>
      <c r="AV190">
        <v>60.920270000000002</v>
      </c>
      <c r="AW190">
        <v>60.734999999999999</v>
      </c>
      <c r="AX190">
        <v>60.625810000000001</v>
      </c>
      <c r="AY190">
        <v>61.212609999999998</v>
      </c>
      <c r="AZ190">
        <v>62.651870000000002</v>
      </c>
      <c r="BA190">
        <v>65.006349999999998</v>
      </c>
      <c r="BB190">
        <v>67.923410000000004</v>
      </c>
      <c r="BC190">
        <v>71.284229999999994</v>
      </c>
      <c r="BD190">
        <v>75.023049999999998</v>
      </c>
      <c r="BE190">
        <v>78.227450000000005</v>
      </c>
      <c r="BF190">
        <v>80.875029999999995</v>
      </c>
      <c r="BG190">
        <v>82.880549999999999</v>
      </c>
      <c r="BH190">
        <v>83.73715</v>
      </c>
      <c r="BI190">
        <v>83.597350000000006</v>
      </c>
      <c r="BJ190">
        <v>81.704809999999995</v>
      </c>
      <c r="BK190">
        <v>78.878510000000006</v>
      </c>
      <c r="BL190">
        <v>74.019199999999998</v>
      </c>
      <c r="BM190">
        <v>69.529690000000002</v>
      </c>
      <c r="BN190">
        <v>66.633139999999997</v>
      </c>
      <c r="BO190">
        <v>65.089320000000001</v>
      </c>
      <c r="BP190">
        <v>-116.85590000000001</v>
      </c>
      <c r="BQ190">
        <v>-275.45280000000002</v>
      </c>
      <c r="BR190">
        <v>-127.9348</v>
      </c>
      <c r="BS190">
        <v>-252.15690000000001</v>
      </c>
      <c r="BT190">
        <v>791.45039999999995</v>
      </c>
      <c r="BU190">
        <v>716.94860000000006</v>
      </c>
      <c r="BV190">
        <v>-395.6814</v>
      </c>
      <c r="BW190">
        <v>-1009.313</v>
      </c>
      <c r="BX190">
        <v>-721.80110000000002</v>
      </c>
      <c r="BY190">
        <v>575.12429999999995</v>
      </c>
      <c r="BZ190">
        <v>289.13150000000002</v>
      </c>
      <c r="CA190">
        <v>614.82719999999995</v>
      </c>
      <c r="CB190">
        <v>-35.71367</v>
      </c>
      <c r="CC190">
        <v>-747.73490000000004</v>
      </c>
      <c r="CD190">
        <v>-714.12049999999999</v>
      </c>
      <c r="CE190">
        <v>-1255.1759999999999</v>
      </c>
      <c r="CF190">
        <v>-3292.7510000000002</v>
      </c>
      <c r="CG190">
        <v>-3616.922</v>
      </c>
      <c r="CH190">
        <v>1157.1479999999999</v>
      </c>
      <c r="CI190">
        <v>9411.6090000000004</v>
      </c>
      <c r="CJ190">
        <v>126.7059</v>
      </c>
      <c r="CK190">
        <v>-1189.098</v>
      </c>
      <c r="CL190">
        <v>-414.32499999999999</v>
      </c>
      <c r="CM190">
        <v>-366.54480000000001</v>
      </c>
      <c r="CN190">
        <v>24511.03</v>
      </c>
      <c r="CO190">
        <v>23111.11</v>
      </c>
      <c r="CP190">
        <v>18622.54</v>
      </c>
      <c r="CQ190">
        <v>16005.87</v>
      </c>
      <c r="CR190">
        <v>15361.02</v>
      </c>
      <c r="CS190">
        <v>12612.66</v>
      </c>
      <c r="CT190">
        <v>11428.83</v>
      </c>
      <c r="CU190">
        <v>11013.8</v>
      </c>
      <c r="CV190">
        <v>13901.66</v>
      </c>
      <c r="CW190">
        <v>18204.22</v>
      </c>
      <c r="CX190">
        <v>12573.33</v>
      </c>
      <c r="CY190">
        <v>4235.5749999999998</v>
      </c>
      <c r="CZ190">
        <v>5523.91</v>
      </c>
      <c r="DA190">
        <v>7606.8829999999998</v>
      </c>
      <c r="DB190">
        <v>17074.66</v>
      </c>
      <c r="DC190">
        <v>22300.720000000001</v>
      </c>
      <c r="DD190">
        <v>27368.57</v>
      </c>
      <c r="DE190">
        <v>28080.240000000002</v>
      </c>
      <c r="DF190">
        <v>26781.64</v>
      </c>
      <c r="DG190">
        <v>25190.6</v>
      </c>
      <c r="DH190">
        <v>23638.48</v>
      </c>
      <c r="DI190">
        <v>27702.9</v>
      </c>
      <c r="DJ190">
        <v>27207.14</v>
      </c>
      <c r="DK190">
        <v>25055.58</v>
      </c>
      <c r="DL190">
        <v>19</v>
      </c>
      <c r="DM190">
        <v>20</v>
      </c>
    </row>
    <row r="191" spans="1:117" x14ac:dyDescent="0.25">
      <c r="A191" t="s">
        <v>62</v>
      </c>
      <c r="B191" t="s">
        <v>226</v>
      </c>
      <c r="C191" t="s">
        <v>61</v>
      </c>
      <c r="D191" t="s">
        <v>42</v>
      </c>
      <c r="E191" t="s">
        <v>61</v>
      </c>
      <c r="F191" t="s">
        <v>61</v>
      </c>
      <c r="G191" t="s">
        <v>61</v>
      </c>
      <c r="H191" t="s">
        <v>61</v>
      </c>
      <c r="I191" t="s">
        <v>193</v>
      </c>
      <c r="J191" s="20">
        <v>44042</v>
      </c>
      <c r="K191" s="26">
        <v>20</v>
      </c>
      <c r="L191">
        <v>20</v>
      </c>
      <c r="M191">
        <v>541</v>
      </c>
      <c r="N191">
        <v>538</v>
      </c>
      <c r="O191">
        <v>1</v>
      </c>
      <c r="P191">
        <v>0</v>
      </c>
      <c r="Q191">
        <v>0</v>
      </c>
      <c r="R191">
        <v>1</v>
      </c>
      <c r="S191" s="26">
        <v>1</v>
      </c>
      <c r="AR191">
        <v>63.830629999999999</v>
      </c>
      <c r="AS191">
        <v>63.276649999999997</v>
      </c>
      <c r="AT191">
        <v>62.259799999999998</v>
      </c>
      <c r="AU191">
        <v>61.376429999999999</v>
      </c>
      <c r="AV191">
        <v>60.694020000000002</v>
      </c>
      <c r="AW191">
        <v>60.524659999999997</v>
      </c>
      <c r="AX191">
        <v>60.441360000000003</v>
      </c>
      <c r="AY191">
        <v>61.031709999999997</v>
      </c>
      <c r="AZ191">
        <v>62.351709999999997</v>
      </c>
      <c r="BA191">
        <v>64.660799999999995</v>
      </c>
      <c r="BB191">
        <v>67.532799999999995</v>
      </c>
      <c r="BC191">
        <v>70.846919999999997</v>
      </c>
      <c r="BD191">
        <v>74.54983</v>
      </c>
      <c r="BE191">
        <v>77.751300000000001</v>
      </c>
      <c r="BF191">
        <v>80.377560000000003</v>
      </c>
      <c r="BG191">
        <v>82.378960000000006</v>
      </c>
      <c r="BH191">
        <v>83.197800000000001</v>
      </c>
      <c r="BI191">
        <v>83.047539999999998</v>
      </c>
      <c r="BJ191">
        <v>81.140090000000001</v>
      </c>
      <c r="BK191">
        <v>78.295850000000002</v>
      </c>
      <c r="BL191">
        <v>73.452590000000001</v>
      </c>
      <c r="BM191">
        <v>69.025360000000006</v>
      </c>
      <c r="BN191">
        <v>66.147890000000004</v>
      </c>
      <c r="BO191">
        <v>64.654809999999998</v>
      </c>
      <c r="DL191">
        <v>19</v>
      </c>
      <c r="DM191">
        <v>20</v>
      </c>
    </row>
    <row r="192" spans="1:117" x14ac:dyDescent="0.25">
      <c r="A192" t="s">
        <v>62</v>
      </c>
      <c r="B192" t="s">
        <v>214</v>
      </c>
      <c r="C192" t="s">
        <v>34</v>
      </c>
      <c r="D192" t="s">
        <v>61</v>
      </c>
      <c r="E192" t="s">
        <v>61</v>
      </c>
      <c r="F192" t="s">
        <v>61</v>
      </c>
      <c r="G192" t="s">
        <v>61</v>
      </c>
      <c r="H192" t="s">
        <v>61</v>
      </c>
      <c r="I192" t="s">
        <v>193</v>
      </c>
      <c r="J192" s="20">
        <v>44042</v>
      </c>
      <c r="K192" s="26">
        <v>20</v>
      </c>
      <c r="L192">
        <v>20</v>
      </c>
      <c r="M192">
        <v>72</v>
      </c>
      <c r="N192">
        <v>72</v>
      </c>
      <c r="O192">
        <v>1</v>
      </c>
      <c r="P192">
        <v>0</v>
      </c>
      <c r="Q192">
        <v>0</v>
      </c>
      <c r="R192">
        <v>0</v>
      </c>
      <c r="S192" s="26">
        <v>0</v>
      </c>
      <c r="T192">
        <v>5127.6210000000001</v>
      </c>
      <c r="U192">
        <v>4972.1480000000001</v>
      </c>
      <c r="V192">
        <v>4926.8450000000003</v>
      </c>
      <c r="W192">
        <v>4864.63</v>
      </c>
      <c r="X192">
        <v>5046.9589999999998</v>
      </c>
      <c r="Y192">
        <v>5238.2250000000004</v>
      </c>
      <c r="Z192">
        <v>5548.0550000000003</v>
      </c>
      <c r="AA192">
        <v>5952.6859999999997</v>
      </c>
      <c r="AB192">
        <v>6354.3590000000004</v>
      </c>
      <c r="AC192">
        <v>6609.4750000000004</v>
      </c>
      <c r="AD192">
        <v>7049.357</v>
      </c>
      <c r="AE192">
        <v>7463.6059999999998</v>
      </c>
      <c r="AF192">
        <v>7862.4740000000002</v>
      </c>
      <c r="AG192">
        <v>8517.7189999999991</v>
      </c>
      <c r="AH192">
        <v>8882.6540000000005</v>
      </c>
      <c r="AI192">
        <v>9397.8369999999995</v>
      </c>
      <c r="AJ192">
        <v>9765.3719999999994</v>
      </c>
      <c r="AK192">
        <v>9879.81</v>
      </c>
      <c r="AL192">
        <v>8980.5849999999991</v>
      </c>
      <c r="AM192">
        <v>8883.8269999999993</v>
      </c>
      <c r="AN192">
        <v>8847.3590000000004</v>
      </c>
      <c r="AO192">
        <v>8087.9780000000001</v>
      </c>
      <c r="AP192">
        <v>6432.3680000000004</v>
      </c>
      <c r="AQ192">
        <v>5567.4449999999997</v>
      </c>
      <c r="AR192">
        <v>70.513890000000004</v>
      </c>
      <c r="AS192">
        <v>70.569450000000003</v>
      </c>
      <c r="AT192">
        <v>68.94444</v>
      </c>
      <c r="AU192">
        <v>67.125</v>
      </c>
      <c r="AV192">
        <v>65.8125</v>
      </c>
      <c r="AW192">
        <v>65.125</v>
      </c>
      <c r="AX192">
        <v>64.555549999999997</v>
      </c>
      <c r="AY192">
        <v>65.388890000000004</v>
      </c>
      <c r="AZ192">
        <v>69.208340000000007</v>
      </c>
      <c r="BA192">
        <v>74.006950000000003</v>
      </c>
      <c r="BB192">
        <v>78.38194</v>
      </c>
      <c r="BC192">
        <v>82.541659999999993</v>
      </c>
      <c r="BD192">
        <v>86.104159999999993</v>
      </c>
      <c r="BE192">
        <v>89.416669999999996</v>
      </c>
      <c r="BF192">
        <v>92.145830000000004</v>
      </c>
      <c r="BG192">
        <v>94.49306</v>
      </c>
      <c r="BH192">
        <v>96.430549999999997</v>
      </c>
      <c r="BI192">
        <v>96.930549999999997</v>
      </c>
      <c r="BJ192">
        <v>96.3125</v>
      </c>
      <c r="BK192">
        <v>93.770830000000004</v>
      </c>
      <c r="BL192">
        <v>86.784719999999993</v>
      </c>
      <c r="BM192">
        <v>79.527780000000007</v>
      </c>
      <c r="BN192">
        <v>74.951390000000004</v>
      </c>
      <c r="BO192">
        <v>72.291669999999996</v>
      </c>
      <c r="BP192">
        <v>108.97150000000001</v>
      </c>
      <c r="BQ192">
        <v>38.589759999999998</v>
      </c>
      <c r="BR192">
        <v>-48.491239999999998</v>
      </c>
      <c r="BS192">
        <v>-50.993279999999999</v>
      </c>
      <c r="BT192">
        <v>18.49851</v>
      </c>
      <c r="BU192">
        <v>-41.63702</v>
      </c>
      <c r="BV192">
        <v>-8.574408</v>
      </c>
      <c r="BW192">
        <v>-83.068309999999997</v>
      </c>
      <c r="BX192">
        <v>47.568190000000001</v>
      </c>
      <c r="BY192">
        <v>48.823390000000003</v>
      </c>
      <c r="BZ192">
        <v>27.587309999999999</v>
      </c>
      <c r="CA192">
        <v>22.978020000000001</v>
      </c>
      <c r="CB192">
        <v>66.996769999999998</v>
      </c>
      <c r="CC192">
        <v>-119.9169</v>
      </c>
      <c r="CD192">
        <v>1.2496579999999999</v>
      </c>
      <c r="CE192">
        <v>-146.12350000000001</v>
      </c>
      <c r="CF192">
        <v>-188.1583</v>
      </c>
      <c r="CG192">
        <v>-134.3837</v>
      </c>
      <c r="CH192">
        <v>1139.9880000000001</v>
      </c>
      <c r="CI192">
        <v>998.44179999999994</v>
      </c>
      <c r="CJ192">
        <v>-39.20102</v>
      </c>
      <c r="CK192">
        <v>-487.60640000000001</v>
      </c>
      <c r="CL192">
        <v>-367.32859999999999</v>
      </c>
      <c r="CM192">
        <v>-162.02699999999999</v>
      </c>
      <c r="CN192">
        <v>992.70320000000004</v>
      </c>
      <c r="CO192">
        <v>790.33630000000005</v>
      </c>
      <c r="CP192">
        <v>584.68629999999996</v>
      </c>
      <c r="CQ192">
        <v>574.45069999999998</v>
      </c>
      <c r="CR192">
        <v>605.5829</v>
      </c>
      <c r="CS192">
        <v>241.4503</v>
      </c>
      <c r="CT192">
        <v>278.59609999999998</v>
      </c>
      <c r="CU192">
        <v>258.89249999999998</v>
      </c>
      <c r="CV192">
        <v>335.20049999999998</v>
      </c>
      <c r="CW192">
        <v>541.16819999999996</v>
      </c>
      <c r="CX192">
        <v>348.62610000000001</v>
      </c>
      <c r="CY192">
        <v>273.97800000000001</v>
      </c>
      <c r="CZ192">
        <v>164.33080000000001</v>
      </c>
      <c r="DA192">
        <v>244.6592</v>
      </c>
      <c r="DB192">
        <v>562.65419999999995</v>
      </c>
      <c r="DC192">
        <v>688.17550000000006</v>
      </c>
      <c r="DD192">
        <v>878.30129999999997</v>
      </c>
      <c r="DE192">
        <v>1199.4469999999999</v>
      </c>
      <c r="DF192">
        <v>1221.634</v>
      </c>
      <c r="DG192">
        <v>1127.95</v>
      </c>
      <c r="DH192">
        <v>1371.3489999999999</v>
      </c>
      <c r="DI192">
        <v>1691.0889999999999</v>
      </c>
      <c r="DJ192">
        <v>1574.65</v>
      </c>
      <c r="DK192">
        <v>1331.7809999999999</v>
      </c>
      <c r="DL192">
        <v>19</v>
      </c>
      <c r="DM192">
        <v>20</v>
      </c>
    </row>
    <row r="193" spans="1:117" x14ac:dyDescent="0.25">
      <c r="A193" t="s">
        <v>62</v>
      </c>
      <c r="B193" t="s">
        <v>219</v>
      </c>
      <c r="C193" t="s">
        <v>61</v>
      </c>
      <c r="D193" t="s">
        <v>61</v>
      </c>
      <c r="E193" t="s">
        <v>61</v>
      </c>
      <c r="F193" t="s">
        <v>61</v>
      </c>
      <c r="G193" t="s">
        <v>97</v>
      </c>
      <c r="H193" t="s">
        <v>61</v>
      </c>
      <c r="I193" t="s">
        <v>211</v>
      </c>
      <c r="J193" s="20">
        <v>44042</v>
      </c>
      <c r="K193" s="26">
        <v>19</v>
      </c>
      <c r="L193">
        <v>20</v>
      </c>
      <c r="M193">
        <v>97</v>
      </c>
      <c r="N193">
        <v>97</v>
      </c>
      <c r="O193">
        <v>0</v>
      </c>
      <c r="P193">
        <v>0</v>
      </c>
      <c r="Q193">
        <v>0</v>
      </c>
      <c r="R193">
        <v>0</v>
      </c>
      <c r="S193" s="26">
        <v>0</v>
      </c>
      <c r="T193">
        <v>7702.2250000000004</v>
      </c>
      <c r="U193">
        <v>7522.5219999999999</v>
      </c>
      <c r="V193">
        <v>7304.6660000000002</v>
      </c>
      <c r="W193">
        <v>7201.165</v>
      </c>
      <c r="X193">
        <v>7477.4</v>
      </c>
      <c r="Y193">
        <v>7850.4669999999996</v>
      </c>
      <c r="Z193">
        <v>8376.1910000000007</v>
      </c>
      <c r="AA193">
        <v>8798.8649999999998</v>
      </c>
      <c r="AB193">
        <v>9630.5669999999991</v>
      </c>
      <c r="AC193">
        <v>9930.3580000000002</v>
      </c>
      <c r="AD193">
        <v>10665.37</v>
      </c>
      <c r="AE193">
        <v>11438.36</v>
      </c>
      <c r="AF193">
        <v>12017.87</v>
      </c>
      <c r="AG193">
        <v>12966.87</v>
      </c>
      <c r="AH193">
        <v>13462.55</v>
      </c>
      <c r="AI193">
        <v>14161.99</v>
      </c>
      <c r="AJ193">
        <v>14600.74</v>
      </c>
      <c r="AK193">
        <v>14743.52</v>
      </c>
      <c r="AL193">
        <v>13196.26</v>
      </c>
      <c r="AM193">
        <v>12734.68</v>
      </c>
      <c r="AN193">
        <v>12803.2</v>
      </c>
      <c r="AO193">
        <v>11575.07</v>
      </c>
      <c r="AP193">
        <v>9395.1919999999991</v>
      </c>
      <c r="AQ193">
        <v>8382.1849999999995</v>
      </c>
      <c r="AR193">
        <v>71.128870000000006</v>
      </c>
      <c r="AS193">
        <v>70.649479999999997</v>
      </c>
      <c r="AT193">
        <v>68.943299999999994</v>
      </c>
      <c r="AU193">
        <v>66.891750000000002</v>
      </c>
      <c r="AV193">
        <v>65.634020000000007</v>
      </c>
      <c r="AW193">
        <v>64.855670000000003</v>
      </c>
      <c r="AX193">
        <v>64.469070000000002</v>
      </c>
      <c r="AY193">
        <v>65.664950000000005</v>
      </c>
      <c r="AZ193">
        <v>69.118549999999999</v>
      </c>
      <c r="BA193">
        <v>73.365979999999993</v>
      </c>
      <c r="BB193">
        <v>77.618549999999999</v>
      </c>
      <c r="BC193">
        <v>81.721649999999997</v>
      </c>
      <c r="BD193">
        <v>85.175250000000005</v>
      </c>
      <c r="BE193">
        <v>88.546390000000002</v>
      </c>
      <c r="BF193">
        <v>91.288659999999993</v>
      </c>
      <c r="BG193">
        <v>93.690719999999999</v>
      </c>
      <c r="BH193">
        <v>95.257729999999995</v>
      </c>
      <c r="BI193">
        <v>95.649479999999997</v>
      </c>
      <c r="BJ193">
        <v>94.871129999999994</v>
      </c>
      <c r="BK193">
        <v>92.345359999999999</v>
      </c>
      <c r="BL193">
        <v>86.164950000000005</v>
      </c>
      <c r="BM193">
        <v>79.886600000000001</v>
      </c>
      <c r="BN193">
        <v>75.541240000000002</v>
      </c>
      <c r="BO193">
        <v>72.891750000000002</v>
      </c>
      <c r="BP193">
        <v>99.599239999999995</v>
      </c>
      <c r="BQ193">
        <v>6.1082219999999996</v>
      </c>
      <c r="BR193">
        <v>32.88203</v>
      </c>
      <c r="BS193">
        <v>60.716740000000001</v>
      </c>
      <c r="BT193">
        <v>71.966939999999994</v>
      </c>
      <c r="BU193">
        <v>-36.336680000000001</v>
      </c>
      <c r="BV193">
        <v>-75.969059999999999</v>
      </c>
      <c r="BW193">
        <v>-101.0844</v>
      </c>
      <c r="BX193">
        <v>35.2562</v>
      </c>
      <c r="BY193">
        <v>73.108180000000004</v>
      </c>
      <c r="BZ193">
        <v>4.1201340000000002</v>
      </c>
      <c r="CA193">
        <v>53.376690000000004</v>
      </c>
      <c r="CB193">
        <v>81.60575</v>
      </c>
      <c r="CC193">
        <v>-137.0609</v>
      </c>
      <c r="CD193">
        <v>37.394260000000003</v>
      </c>
      <c r="CE193">
        <v>-181.64750000000001</v>
      </c>
      <c r="CF193">
        <v>-335.4796</v>
      </c>
      <c r="CG193">
        <v>-323.0829</v>
      </c>
      <c r="CH193">
        <v>1547.049</v>
      </c>
      <c r="CI193">
        <v>1447.0229999999999</v>
      </c>
      <c r="CJ193">
        <v>-165.81450000000001</v>
      </c>
      <c r="CK193">
        <v>-582.17949999999996</v>
      </c>
      <c r="CL193">
        <v>-511.3698</v>
      </c>
      <c r="CM193">
        <v>-328.9436</v>
      </c>
      <c r="CN193">
        <v>2555.7179999999998</v>
      </c>
      <c r="CO193">
        <v>2241.1019999999999</v>
      </c>
      <c r="CP193">
        <v>1936.403</v>
      </c>
      <c r="CQ193">
        <v>1643.3430000000001</v>
      </c>
      <c r="CR193">
        <v>1533.769</v>
      </c>
      <c r="CS193">
        <v>597.48080000000004</v>
      </c>
      <c r="CT193">
        <v>662.06669999999997</v>
      </c>
      <c r="CU193">
        <v>483.80419999999998</v>
      </c>
      <c r="CV193">
        <v>922.90509999999995</v>
      </c>
      <c r="CW193">
        <v>899.03129999999999</v>
      </c>
      <c r="CX193">
        <v>646.33529999999996</v>
      </c>
      <c r="CY193">
        <v>489.387</v>
      </c>
      <c r="CZ193">
        <v>324.50830000000002</v>
      </c>
      <c r="DA193">
        <v>551.79300000000001</v>
      </c>
      <c r="DB193">
        <v>2851.2939999999999</v>
      </c>
      <c r="DC193">
        <v>2782.5210000000002</v>
      </c>
      <c r="DD193">
        <v>3801.8710000000001</v>
      </c>
      <c r="DE193">
        <v>2978.154</v>
      </c>
      <c r="DF193">
        <v>2918.5889999999999</v>
      </c>
      <c r="DG193">
        <v>2605.319</v>
      </c>
      <c r="DH193">
        <v>2777.3539999999998</v>
      </c>
      <c r="DI193">
        <v>3017.0189999999998</v>
      </c>
      <c r="DJ193">
        <v>3097.3879999999999</v>
      </c>
      <c r="DK193">
        <v>2864.0369999999998</v>
      </c>
      <c r="DL193">
        <v>19</v>
      </c>
      <c r="DM193">
        <v>20</v>
      </c>
    </row>
    <row r="194" spans="1:117" x14ac:dyDescent="0.25">
      <c r="A194" t="s">
        <v>62</v>
      </c>
      <c r="B194" t="s">
        <v>210</v>
      </c>
      <c r="C194" t="s">
        <v>61</v>
      </c>
      <c r="D194" t="s">
        <v>61</v>
      </c>
      <c r="E194" t="s">
        <v>31</v>
      </c>
      <c r="F194" t="s">
        <v>61</v>
      </c>
      <c r="G194" t="s">
        <v>61</v>
      </c>
      <c r="H194" t="s">
        <v>61</v>
      </c>
      <c r="I194" t="s">
        <v>211</v>
      </c>
      <c r="J194" s="20">
        <v>44042</v>
      </c>
      <c r="K194" s="26">
        <v>20</v>
      </c>
      <c r="L194">
        <v>20</v>
      </c>
      <c r="M194">
        <v>5</v>
      </c>
      <c r="N194">
        <v>5</v>
      </c>
      <c r="O194">
        <v>0</v>
      </c>
      <c r="P194">
        <v>0</v>
      </c>
      <c r="Q194">
        <v>1</v>
      </c>
      <c r="R194">
        <v>0</v>
      </c>
      <c r="S194" s="26">
        <v>1</v>
      </c>
      <c r="AR194">
        <v>59.2</v>
      </c>
      <c r="AS194">
        <v>59.4</v>
      </c>
      <c r="AT194">
        <v>58.4</v>
      </c>
      <c r="AU194">
        <v>58</v>
      </c>
      <c r="AV194">
        <v>58.2</v>
      </c>
      <c r="AW194">
        <v>58.2</v>
      </c>
      <c r="AX194">
        <v>57.9</v>
      </c>
      <c r="AY194">
        <v>58.6</v>
      </c>
      <c r="AZ194">
        <v>59.4</v>
      </c>
      <c r="BA194">
        <v>61.2</v>
      </c>
      <c r="BB194">
        <v>64.400000000000006</v>
      </c>
      <c r="BC194">
        <v>68.400000000000006</v>
      </c>
      <c r="BD194">
        <v>73.3</v>
      </c>
      <c r="BE194">
        <v>76.7</v>
      </c>
      <c r="BF194">
        <v>80.3</v>
      </c>
      <c r="BG194">
        <v>82.1</v>
      </c>
      <c r="BH194">
        <v>83.1</v>
      </c>
      <c r="BI194">
        <v>84.2</v>
      </c>
      <c r="BJ194">
        <v>80.599999999999994</v>
      </c>
      <c r="BK194">
        <v>76.099999999999994</v>
      </c>
      <c r="BL194">
        <v>69.3</v>
      </c>
      <c r="BM194">
        <v>64.2</v>
      </c>
      <c r="BN194">
        <v>61.3</v>
      </c>
      <c r="BO194">
        <v>59.6</v>
      </c>
      <c r="DL194">
        <v>20</v>
      </c>
      <c r="DM194">
        <v>20</v>
      </c>
    </row>
    <row r="195" spans="1:117" x14ac:dyDescent="0.25">
      <c r="A195" t="s">
        <v>62</v>
      </c>
      <c r="B195" t="s">
        <v>235</v>
      </c>
      <c r="C195" t="s">
        <v>61</v>
      </c>
      <c r="D195" t="s">
        <v>109</v>
      </c>
      <c r="E195" t="s">
        <v>61</v>
      </c>
      <c r="F195" t="s">
        <v>61</v>
      </c>
      <c r="G195" t="s">
        <v>61</v>
      </c>
      <c r="H195" t="s">
        <v>61</v>
      </c>
      <c r="I195" t="s">
        <v>211</v>
      </c>
      <c r="J195" s="20">
        <v>44042</v>
      </c>
      <c r="K195" s="26">
        <v>20</v>
      </c>
      <c r="L195">
        <v>20</v>
      </c>
      <c r="M195">
        <v>14</v>
      </c>
      <c r="N195">
        <v>14</v>
      </c>
      <c r="O195">
        <v>0</v>
      </c>
      <c r="P195">
        <v>0</v>
      </c>
      <c r="Q195">
        <v>1</v>
      </c>
      <c r="R195">
        <v>1</v>
      </c>
      <c r="S195" s="26">
        <v>1</v>
      </c>
      <c r="AR195">
        <v>65.642859999999999</v>
      </c>
      <c r="AS195">
        <v>64.75</v>
      </c>
      <c r="AT195">
        <v>63.285710000000002</v>
      </c>
      <c r="AU195">
        <v>62.035710000000002</v>
      </c>
      <c r="AV195">
        <v>61.25</v>
      </c>
      <c r="AW195">
        <v>61.035710000000002</v>
      </c>
      <c r="AX195">
        <v>61.107140000000001</v>
      </c>
      <c r="AY195">
        <v>62.142859999999999</v>
      </c>
      <c r="AZ195">
        <v>63.678570000000001</v>
      </c>
      <c r="BA195">
        <v>66.214290000000005</v>
      </c>
      <c r="BB195">
        <v>69.392859999999999</v>
      </c>
      <c r="BC195">
        <v>73.071430000000007</v>
      </c>
      <c r="BD195">
        <v>77.25</v>
      </c>
      <c r="BE195">
        <v>81</v>
      </c>
      <c r="BF195">
        <v>84</v>
      </c>
      <c r="BG195">
        <v>86.357140000000001</v>
      </c>
      <c r="BH195">
        <v>87.25</v>
      </c>
      <c r="BI195">
        <v>87.142859999999999</v>
      </c>
      <c r="BJ195">
        <v>85.178569999999993</v>
      </c>
      <c r="BK195">
        <v>82.214290000000005</v>
      </c>
      <c r="BL195">
        <v>77.107140000000001</v>
      </c>
      <c r="BM195">
        <v>71.892859999999999</v>
      </c>
      <c r="BN195">
        <v>68.535709999999995</v>
      </c>
      <c r="BO195">
        <v>66.714290000000005</v>
      </c>
      <c r="DL195">
        <v>20</v>
      </c>
      <c r="DM195">
        <v>20</v>
      </c>
    </row>
    <row r="196" spans="1:117" x14ac:dyDescent="0.25">
      <c r="A196" t="s">
        <v>62</v>
      </c>
      <c r="B196" t="s">
        <v>209</v>
      </c>
      <c r="C196" t="s">
        <v>61</v>
      </c>
      <c r="D196" t="s">
        <v>61</v>
      </c>
      <c r="E196" t="s">
        <v>61</v>
      </c>
      <c r="F196" t="s">
        <v>61</v>
      </c>
      <c r="G196" t="s">
        <v>61</v>
      </c>
      <c r="H196" t="s">
        <v>101</v>
      </c>
      <c r="I196" t="s">
        <v>211</v>
      </c>
      <c r="J196" s="20">
        <v>44042</v>
      </c>
      <c r="K196" s="26">
        <v>20</v>
      </c>
      <c r="L196">
        <v>20</v>
      </c>
      <c r="M196">
        <v>287</v>
      </c>
      <c r="N196">
        <v>284</v>
      </c>
      <c r="O196">
        <v>0</v>
      </c>
      <c r="P196">
        <v>0</v>
      </c>
      <c r="Q196">
        <v>0</v>
      </c>
      <c r="R196">
        <v>0</v>
      </c>
      <c r="S196" s="26">
        <v>0</v>
      </c>
      <c r="T196">
        <v>5848.2160000000003</v>
      </c>
      <c r="U196">
        <v>5821.3860000000004</v>
      </c>
      <c r="V196">
        <v>5642.366</v>
      </c>
      <c r="W196">
        <v>5629.0659999999998</v>
      </c>
      <c r="X196">
        <v>6118.5789999999997</v>
      </c>
      <c r="Y196">
        <v>6529.5630000000001</v>
      </c>
      <c r="Z196">
        <v>7174.8190000000004</v>
      </c>
      <c r="AA196">
        <v>7999.8459999999995</v>
      </c>
      <c r="AB196">
        <v>9438.3619999999992</v>
      </c>
      <c r="AC196">
        <v>10354.030000000001</v>
      </c>
      <c r="AD196">
        <v>11129.19</v>
      </c>
      <c r="AE196">
        <v>11723.95</v>
      </c>
      <c r="AF196">
        <v>12369.98</v>
      </c>
      <c r="AG196">
        <v>13070.44</v>
      </c>
      <c r="AH196">
        <v>13661.91</v>
      </c>
      <c r="AI196">
        <v>14090.74</v>
      </c>
      <c r="AJ196">
        <v>14282.46</v>
      </c>
      <c r="AK196">
        <v>14336.47</v>
      </c>
      <c r="AL196">
        <v>14006.26</v>
      </c>
      <c r="AM196">
        <v>12036.68</v>
      </c>
      <c r="AN196">
        <v>10281.93</v>
      </c>
      <c r="AO196">
        <v>7891.95</v>
      </c>
      <c r="AP196">
        <v>6436.9610000000002</v>
      </c>
      <c r="AQ196">
        <v>6099.518</v>
      </c>
      <c r="AR196">
        <v>62.829219999999999</v>
      </c>
      <c r="AS196">
        <v>62.161969999999997</v>
      </c>
      <c r="AT196">
        <v>61.25</v>
      </c>
      <c r="AU196">
        <v>60.593310000000002</v>
      </c>
      <c r="AV196">
        <v>60.005279999999999</v>
      </c>
      <c r="AW196">
        <v>59.954219999999999</v>
      </c>
      <c r="AX196">
        <v>59.906689999999998</v>
      </c>
      <c r="AY196">
        <v>60.327469999999998</v>
      </c>
      <c r="AZ196">
        <v>61.410209999999999</v>
      </c>
      <c r="BA196">
        <v>63.41901</v>
      </c>
      <c r="BB196">
        <v>66.086269999999999</v>
      </c>
      <c r="BC196">
        <v>69.264080000000007</v>
      </c>
      <c r="BD196">
        <v>73.079220000000007</v>
      </c>
      <c r="BE196">
        <v>76.267610000000005</v>
      </c>
      <c r="BF196">
        <v>78.892610000000005</v>
      </c>
      <c r="BG196">
        <v>80.887320000000003</v>
      </c>
      <c r="BH196">
        <v>81.649649999999994</v>
      </c>
      <c r="BI196">
        <v>81.385570000000001</v>
      </c>
      <c r="BJ196">
        <v>79.237679999999997</v>
      </c>
      <c r="BK196">
        <v>76.295779999999993</v>
      </c>
      <c r="BL196">
        <v>71.639080000000007</v>
      </c>
      <c r="BM196">
        <v>67.489429999999999</v>
      </c>
      <c r="BN196">
        <v>64.860919999999993</v>
      </c>
      <c r="BO196">
        <v>63.55106</v>
      </c>
      <c r="BP196">
        <v>206.48929999999999</v>
      </c>
      <c r="BQ196">
        <v>53.895629999999997</v>
      </c>
      <c r="BR196">
        <v>134.36000000000001</v>
      </c>
      <c r="BS196">
        <v>131.50790000000001</v>
      </c>
      <c r="BT196">
        <v>30.945340000000002</v>
      </c>
      <c r="BU196">
        <v>50.943309999999997</v>
      </c>
      <c r="BV196">
        <v>-47.746720000000003</v>
      </c>
      <c r="BW196">
        <v>-2.0661900000000002</v>
      </c>
      <c r="BX196">
        <v>-139.83109999999999</v>
      </c>
      <c r="BY196">
        <v>108.02849999999999</v>
      </c>
      <c r="BZ196">
        <v>59.47672</v>
      </c>
      <c r="CA196">
        <v>110.21980000000001</v>
      </c>
      <c r="CB196">
        <v>-46.007240000000003</v>
      </c>
      <c r="CC196">
        <v>-94.261859999999999</v>
      </c>
      <c r="CD196">
        <v>-119.4842</v>
      </c>
      <c r="CE196">
        <v>-230.9068</v>
      </c>
      <c r="CF196">
        <v>-355.67809999999997</v>
      </c>
      <c r="CG196">
        <v>-318.8313</v>
      </c>
      <c r="CH196">
        <v>-3.124339</v>
      </c>
      <c r="CI196">
        <v>970.41160000000002</v>
      </c>
      <c r="CJ196">
        <v>42.698590000000003</v>
      </c>
      <c r="CK196">
        <v>200.86609999999999</v>
      </c>
      <c r="CL196">
        <v>190.71080000000001</v>
      </c>
      <c r="CM196">
        <v>146.59989999999999</v>
      </c>
      <c r="CN196">
        <v>1359.931</v>
      </c>
      <c r="CO196">
        <v>1302.652</v>
      </c>
      <c r="CP196">
        <v>1180.2090000000001</v>
      </c>
      <c r="CQ196">
        <v>1068.876</v>
      </c>
      <c r="CR196">
        <v>792.5326</v>
      </c>
      <c r="CS196">
        <v>419.18099999999998</v>
      </c>
      <c r="CT196">
        <v>400.69009999999997</v>
      </c>
      <c r="CU196">
        <v>445.46940000000001</v>
      </c>
      <c r="CV196">
        <v>570.95339999999999</v>
      </c>
      <c r="CW196">
        <v>647.20730000000003</v>
      </c>
      <c r="CX196">
        <v>464.42099999999999</v>
      </c>
      <c r="CY196">
        <v>224.97720000000001</v>
      </c>
      <c r="CZ196">
        <v>285.33980000000003</v>
      </c>
      <c r="DA196">
        <v>361.4991</v>
      </c>
      <c r="DB196">
        <v>766.52480000000003</v>
      </c>
      <c r="DC196">
        <v>1128.23</v>
      </c>
      <c r="DD196">
        <v>1485.4079999999999</v>
      </c>
      <c r="DE196">
        <v>1695.779</v>
      </c>
      <c r="DF196">
        <v>2016.296</v>
      </c>
      <c r="DG196">
        <v>2030.2429999999999</v>
      </c>
      <c r="DH196">
        <v>2160.6759999999999</v>
      </c>
      <c r="DI196">
        <v>1814.1020000000001</v>
      </c>
      <c r="DJ196">
        <v>1764.799</v>
      </c>
      <c r="DK196">
        <v>1689.385</v>
      </c>
      <c r="DL196">
        <v>20</v>
      </c>
      <c r="DM196">
        <v>20</v>
      </c>
    </row>
    <row r="197" spans="1:117" x14ac:dyDescent="0.25">
      <c r="A197" t="s">
        <v>62</v>
      </c>
      <c r="B197" t="s">
        <v>196</v>
      </c>
      <c r="C197" t="s">
        <v>61</v>
      </c>
      <c r="D197" t="s">
        <v>61</v>
      </c>
      <c r="E197" t="s">
        <v>61</v>
      </c>
      <c r="F197" t="s">
        <v>97</v>
      </c>
      <c r="G197" t="s">
        <v>61</v>
      </c>
      <c r="H197" t="s">
        <v>61</v>
      </c>
      <c r="I197" t="s">
        <v>211</v>
      </c>
      <c r="J197" s="20">
        <v>44042</v>
      </c>
      <c r="K197" s="26">
        <v>19</v>
      </c>
      <c r="L197">
        <v>20</v>
      </c>
      <c r="M197">
        <v>77</v>
      </c>
      <c r="N197">
        <v>77</v>
      </c>
      <c r="O197">
        <v>0</v>
      </c>
      <c r="P197">
        <v>0</v>
      </c>
      <c r="Q197">
        <v>0</v>
      </c>
      <c r="R197">
        <v>0</v>
      </c>
      <c r="S197" s="26">
        <v>0</v>
      </c>
      <c r="T197">
        <v>5970.9870000000001</v>
      </c>
      <c r="U197">
        <v>5855.2979999999998</v>
      </c>
      <c r="V197">
        <v>5646.9859999999999</v>
      </c>
      <c r="W197">
        <v>5460.7479999999996</v>
      </c>
      <c r="X197">
        <v>5599.7709999999997</v>
      </c>
      <c r="Y197">
        <v>6021.0770000000002</v>
      </c>
      <c r="Z197">
        <v>6336.6260000000002</v>
      </c>
      <c r="AA197">
        <v>6889.3639999999996</v>
      </c>
      <c r="AB197">
        <v>7581.35</v>
      </c>
      <c r="AC197">
        <v>7942.5339999999997</v>
      </c>
      <c r="AD197">
        <v>8571.3520000000008</v>
      </c>
      <c r="AE197">
        <v>9318.0720000000001</v>
      </c>
      <c r="AF197">
        <v>9712.8970000000008</v>
      </c>
      <c r="AG197">
        <v>10320.07</v>
      </c>
      <c r="AH197">
        <v>10519.16</v>
      </c>
      <c r="AI197">
        <v>10853.57</v>
      </c>
      <c r="AJ197">
        <v>10926.83</v>
      </c>
      <c r="AK197">
        <v>10732.42</v>
      </c>
      <c r="AL197">
        <v>9638.2530000000006</v>
      </c>
      <c r="AM197">
        <v>8964.3140000000003</v>
      </c>
      <c r="AN197">
        <v>8951.7459999999992</v>
      </c>
      <c r="AO197">
        <v>7808.2920000000004</v>
      </c>
      <c r="AP197">
        <v>7081.5150000000003</v>
      </c>
      <c r="AQ197">
        <v>6326.3059999999996</v>
      </c>
      <c r="AR197">
        <v>71.201300000000003</v>
      </c>
      <c r="AS197">
        <v>70.66234</v>
      </c>
      <c r="AT197">
        <v>68.954539999999994</v>
      </c>
      <c r="AU197">
        <v>66.922079999999994</v>
      </c>
      <c r="AV197">
        <v>65.688310000000001</v>
      </c>
      <c r="AW197">
        <v>64.909090000000006</v>
      </c>
      <c r="AX197">
        <v>64.525970000000001</v>
      </c>
      <c r="AY197">
        <v>65.759739999999994</v>
      </c>
      <c r="AZ197">
        <v>69.266239999999996</v>
      </c>
      <c r="BA197">
        <v>73.512990000000002</v>
      </c>
      <c r="BB197">
        <v>77.753249999999994</v>
      </c>
      <c r="BC197">
        <v>81.850650000000002</v>
      </c>
      <c r="BD197">
        <v>85.292209999999997</v>
      </c>
      <c r="BE197">
        <v>88.636359999999996</v>
      </c>
      <c r="BF197">
        <v>91.357140000000001</v>
      </c>
      <c r="BG197">
        <v>93.746750000000006</v>
      </c>
      <c r="BH197">
        <v>95.285709999999995</v>
      </c>
      <c r="BI197">
        <v>95.649349999999998</v>
      </c>
      <c r="BJ197">
        <v>94.863640000000004</v>
      </c>
      <c r="BK197">
        <v>92.33117</v>
      </c>
      <c r="BL197">
        <v>86.207790000000003</v>
      </c>
      <c r="BM197">
        <v>79.987009999999998</v>
      </c>
      <c r="BN197">
        <v>75.66234</v>
      </c>
      <c r="BO197">
        <v>72.987009999999998</v>
      </c>
      <c r="BP197">
        <v>-17.637450000000001</v>
      </c>
      <c r="BQ197">
        <v>-82.318439999999995</v>
      </c>
      <c r="BR197">
        <v>31.260259999999999</v>
      </c>
      <c r="BS197">
        <v>52.351579999999998</v>
      </c>
      <c r="BT197">
        <v>43.899209999999997</v>
      </c>
      <c r="BU197">
        <v>-37.586759999999998</v>
      </c>
      <c r="BV197">
        <v>-26.633949999999999</v>
      </c>
      <c r="BW197">
        <v>-16.633610000000001</v>
      </c>
      <c r="BX197">
        <v>-36.658619999999999</v>
      </c>
      <c r="BY197">
        <v>49.63241</v>
      </c>
      <c r="BZ197">
        <v>62.524560000000001</v>
      </c>
      <c r="CA197">
        <v>25.965129999999998</v>
      </c>
      <c r="CB197">
        <v>66.038759999999996</v>
      </c>
      <c r="CC197">
        <v>-138.17160000000001</v>
      </c>
      <c r="CD197">
        <v>32.914470000000001</v>
      </c>
      <c r="CE197">
        <v>-139.91239999999999</v>
      </c>
      <c r="CF197">
        <v>-230.15700000000001</v>
      </c>
      <c r="CG197">
        <v>-225.23599999999999</v>
      </c>
      <c r="CH197">
        <v>701.5059</v>
      </c>
      <c r="CI197">
        <v>618.64620000000002</v>
      </c>
      <c r="CJ197">
        <v>-280.28309999999999</v>
      </c>
      <c r="CK197">
        <v>-429.56450000000001</v>
      </c>
      <c r="CL197">
        <v>-503.18819999999999</v>
      </c>
      <c r="CM197">
        <v>-273.17759999999998</v>
      </c>
      <c r="CN197">
        <v>2140.2629999999999</v>
      </c>
      <c r="CO197">
        <v>1916.644</v>
      </c>
      <c r="CP197">
        <v>1729.7860000000001</v>
      </c>
      <c r="CQ197">
        <v>1493.1189999999999</v>
      </c>
      <c r="CR197">
        <v>1422.9259999999999</v>
      </c>
      <c r="CS197">
        <v>499.02629999999999</v>
      </c>
      <c r="CT197">
        <v>562.26199999999994</v>
      </c>
      <c r="CU197">
        <v>389.75889999999998</v>
      </c>
      <c r="CV197">
        <v>762.46889999999996</v>
      </c>
      <c r="CW197">
        <v>683.89469999999994</v>
      </c>
      <c r="CX197">
        <v>480.69459999999998</v>
      </c>
      <c r="CY197">
        <v>349.13099999999997</v>
      </c>
      <c r="CZ197">
        <v>251.8218</v>
      </c>
      <c r="DA197">
        <v>437.62430000000001</v>
      </c>
      <c r="DB197">
        <v>2622.2080000000001</v>
      </c>
      <c r="DC197">
        <v>2404.194</v>
      </c>
      <c r="DD197">
        <v>3328.5230000000001</v>
      </c>
      <c r="DE197">
        <v>2255.2849999999999</v>
      </c>
      <c r="DF197">
        <v>2394.5810000000001</v>
      </c>
      <c r="DG197">
        <v>2007.99</v>
      </c>
      <c r="DH197">
        <v>2097.3670000000002</v>
      </c>
      <c r="DI197">
        <v>2196.0920000000001</v>
      </c>
      <c r="DJ197">
        <v>2479.2199999999998</v>
      </c>
      <c r="DK197">
        <v>2270.2629999999999</v>
      </c>
      <c r="DL197">
        <v>19</v>
      </c>
      <c r="DM197">
        <v>20</v>
      </c>
    </row>
    <row r="198" spans="1:117" x14ac:dyDescent="0.25">
      <c r="A198" t="s">
        <v>62</v>
      </c>
      <c r="B198" t="s">
        <v>197</v>
      </c>
      <c r="C198" t="s">
        <v>61</v>
      </c>
      <c r="D198" t="s">
        <v>61</v>
      </c>
      <c r="E198" t="s">
        <v>61</v>
      </c>
      <c r="F198" t="s">
        <v>98</v>
      </c>
      <c r="G198" t="s">
        <v>61</v>
      </c>
      <c r="H198" t="s">
        <v>61</v>
      </c>
      <c r="I198" t="s">
        <v>211</v>
      </c>
      <c r="J198" s="20">
        <v>44042</v>
      </c>
      <c r="K198" s="26">
        <v>19</v>
      </c>
      <c r="L198">
        <v>20</v>
      </c>
      <c r="M198">
        <v>20</v>
      </c>
      <c r="N198">
        <v>20</v>
      </c>
      <c r="O198">
        <v>0</v>
      </c>
      <c r="P198">
        <v>0</v>
      </c>
      <c r="Q198">
        <v>0</v>
      </c>
      <c r="R198">
        <v>1</v>
      </c>
      <c r="S198" s="26">
        <v>1</v>
      </c>
      <c r="AR198">
        <v>70.849999999999994</v>
      </c>
      <c r="AS198">
        <v>70.599999999999994</v>
      </c>
      <c r="AT198">
        <v>68.900000000000006</v>
      </c>
      <c r="AU198">
        <v>66.775000000000006</v>
      </c>
      <c r="AV198">
        <v>65.424999999999997</v>
      </c>
      <c r="AW198">
        <v>64.650000000000006</v>
      </c>
      <c r="AX198">
        <v>64.25</v>
      </c>
      <c r="AY198">
        <v>65.3</v>
      </c>
      <c r="AZ198">
        <v>68.55</v>
      </c>
      <c r="BA198">
        <v>72.8</v>
      </c>
      <c r="BB198">
        <v>77.099999999999994</v>
      </c>
      <c r="BC198">
        <v>81.224999999999994</v>
      </c>
      <c r="BD198">
        <v>84.724999999999994</v>
      </c>
      <c r="BE198">
        <v>88.2</v>
      </c>
      <c r="BF198">
        <v>91.025000000000006</v>
      </c>
      <c r="BG198">
        <v>93.474999999999994</v>
      </c>
      <c r="BH198">
        <v>95.15</v>
      </c>
      <c r="BI198">
        <v>95.65</v>
      </c>
      <c r="BJ198">
        <v>94.9</v>
      </c>
      <c r="BK198">
        <v>92.4</v>
      </c>
      <c r="BL198">
        <v>86</v>
      </c>
      <c r="BM198">
        <v>79.5</v>
      </c>
      <c r="BN198">
        <v>75.075000000000003</v>
      </c>
      <c r="BO198">
        <v>72.525000000000006</v>
      </c>
      <c r="DL198">
        <v>19</v>
      </c>
      <c r="DM198">
        <v>20</v>
      </c>
    </row>
    <row r="199" spans="1:117" x14ac:dyDescent="0.25">
      <c r="A199" t="s">
        <v>62</v>
      </c>
      <c r="B199" t="s">
        <v>213</v>
      </c>
      <c r="C199" t="s">
        <v>61</v>
      </c>
      <c r="D199" t="s">
        <v>61</v>
      </c>
      <c r="E199" t="s">
        <v>37</v>
      </c>
      <c r="F199" t="s">
        <v>61</v>
      </c>
      <c r="G199" t="s">
        <v>61</v>
      </c>
      <c r="H199" t="s">
        <v>61</v>
      </c>
      <c r="I199" t="s">
        <v>211</v>
      </c>
      <c r="J199" s="20">
        <v>44042</v>
      </c>
      <c r="K199" s="26">
        <v>20</v>
      </c>
      <c r="L199">
        <v>20</v>
      </c>
      <c r="M199">
        <v>24</v>
      </c>
      <c r="N199">
        <v>24</v>
      </c>
      <c r="O199">
        <v>0</v>
      </c>
      <c r="P199">
        <v>1</v>
      </c>
      <c r="Q199">
        <v>0</v>
      </c>
      <c r="R199">
        <v>1</v>
      </c>
      <c r="S199" s="26">
        <v>1</v>
      </c>
      <c r="AR199">
        <v>60.458329999999997</v>
      </c>
      <c r="AS199">
        <v>60.083329999999997</v>
      </c>
      <c r="AT199">
        <v>59.583329999999997</v>
      </c>
      <c r="AU199">
        <v>59.125</v>
      </c>
      <c r="AV199">
        <v>58.458329999999997</v>
      </c>
      <c r="AW199">
        <v>58.229170000000003</v>
      </c>
      <c r="AX199">
        <v>58</v>
      </c>
      <c r="AY199">
        <v>58.3125</v>
      </c>
      <c r="AZ199">
        <v>59.125</v>
      </c>
      <c r="BA199">
        <v>60.770829999999997</v>
      </c>
      <c r="BB199">
        <v>63.125</v>
      </c>
      <c r="BC199">
        <v>66.4375</v>
      </c>
      <c r="BD199">
        <v>69.791659999999993</v>
      </c>
      <c r="BE199">
        <v>72.604159999999993</v>
      </c>
      <c r="BF199">
        <v>74.833340000000007</v>
      </c>
      <c r="BG199">
        <v>76.020840000000007</v>
      </c>
      <c r="BH199">
        <v>76.208340000000007</v>
      </c>
      <c r="BI199">
        <v>75.729159999999993</v>
      </c>
      <c r="BJ199">
        <v>73.875</v>
      </c>
      <c r="BK199">
        <v>71.3125</v>
      </c>
      <c r="BL199">
        <v>67.4375</v>
      </c>
      <c r="BM199">
        <v>64.0625</v>
      </c>
      <c r="BN199">
        <v>61.958329999999997</v>
      </c>
      <c r="BO199">
        <v>60.875</v>
      </c>
      <c r="DL199">
        <v>20</v>
      </c>
      <c r="DM199">
        <v>20</v>
      </c>
    </row>
    <row r="200" spans="1:117" x14ac:dyDescent="0.25">
      <c r="A200" t="s">
        <v>62</v>
      </c>
      <c r="B200" t="s">
        <v>233</v>
      </c>
      <c r="C200" t="s">
        <v>61</v>
      </c>
      <c r="D200" t="s">
        <v>204</v>
      </c>
      <c r="E200" t="s">
        <v>61</v>
      </c>
      <c r="F200" t="s">
        <v>61</v>
      </c>
      <c r="G200" t="s">
        <v>61</v>
      </c>
      <c r="H200" t="s">
        <v>61</v>
      </c>
      <c r="I200" t="s">
        <v>211</v>
      </c>
      <c r="J200" s="20">
        <v>44042</v>
      </c>
      <c r="K200" s="26">
        <v>20</v>
      </c>
      <c r="L200">
        <v>20</v>
      </c>
      <c r="M200">
        <v>31</v>
      </c>
      <c r="N200">
        <v>31</v>
      </c>
      <c r="O200">
        <v>0</v>
      </c>
      <c r="P200">
        <v>1</v>
      </c>
      <c r="Q200">
        <v>0</v>
      </c>
      <c r="R200">
        <v>1</v>
      </c>
      <c r="S200" s="26">
        <v>1</v>
      </c>
      <c r="AR200">
        <v>68.435490000000001</v>
      </c>
      <c r="AS200">
        <v>66.935490000000001</v>
      </c>
      <c r="AT200">
        <v>65.725809999999996</v>
      </c>
      <c r="AU200">
        <v>64.209680000000006</v>
      </c>
      <c r="AV200">
        <v>63.435479999999998</v>
      </c>
      <c r="AW200">
        <v>63.080649999999999</v>
      </c>
      <c r="AX200">
        <v>62.548389999999998</v>
      </c>
      <c r="AY200">
        <v>62.838709999999999</v>
      </c>
      <c r="AZ200">
        <v>65.677419999999998</v>
      </c>
      <c r="BA200">
        <v>68.096770000000006</v>
      </c>
      <c r="BB200">
        <v>71.387100000000004</v>
      </c>
      <c r="BC200">
        <v>75.290319999999994</v>
      </c>
      <c r="BD200">
        <v>79.596770000000006</v>
      </c>
      <c r="BE200">
        <v>82.629040000000003</v>
      </c>
      <c r="BF200">
        <v>85.516130000000004</v>
      </c>
      <c r="BG200">
        <v>87.370959999999997</v>
      </c>
      <c r="BH200">
        <v>88.645160000000004</v>
      </c>
      <c r="BI200">
        <v>88.596770000000006</v>
      </c>
      <c r="BJ200">
        <v>86.612899999999996</v>
      </c>
      <c r="BK200">
        <v>84.032259999999994</v>
      </c>
      <c r="BL200">
        <v>79.419359999999998</v>
      </c>
      <c r="BM200">
        <v>74.774190000000004</v>
      </c>
      <c r="BN200">
        <v>72.145160000000004</v>
      </c>
      <c r="BO200">
        <v>70.080640000000002</v>
      </c>
      <c r="DL200">
        <v>20</v>
      </c>
      <c r="DM200">
        <v>20</v>
      </c>
    </row>
    <row r="201" spans="1:117" x14ac:dyDescent="0.25">
      <c r="A201" t="s">
        <v>62</v>
      </c>
      <c r="B201" t="s">
        <v>214</v>
      </c>
      <c r="C201" t="s">
        <v>34</v>
      </c>
      <c r="D201" t="s">
        <v>61</v>
      </c>
      <c r="E201" t="s">
        <v>61</v>
      </c>
      <c r="F201" t="s">
        <v>61</v>
      </c>
      <c r="G201" t="s">
        <v>61</v>
      </c>
      <c r="H201" t="s">
        <v>61</v>
      </c>
      <c r="I201" t="s">
        <v>211</v>
      </c>
      <c r="J201" s="20">
        <v>44042</v>
      </c>
      <c r="K201" s="26">
        <v>19</v>
      </c>
      <c r="L201">
        <v>20</v>
      </c>
      <c r="M201">
        <v>66</v>
      </c>
      <c r="N201">
        <v>66</v>
      </c>
      <c r="O201">
        <v>0</v>
      </c>
      <c r="P201">
        <v>0</v>
      </c>
      <c r="Q201">
        <v>0</v>
      </c>
      <c r="R201">
        <v>0</v>
      </c>
      <c r="S201" s="26">
        <v>0</v>
      </c>
      <c r="T201">
        <v>5077.0780000000004</v>
      </c>
      <c r="U201">
        <v>4921.7250000000004</v>
      </c>
      <c r="V201">
        <v>4877.5410000000002</v>
      </c>
      <c r="W201">
        <v>4815.326</v>
      </c>
      <c r="X201">
        <v>4992.6559999999999</v>
      </c>
      <c r="Y201">
        <v>5173.3209999999999</v>
      </c>
      <c r="Z201">
        <v>5486.2340000000004</v>
      </c>
      <c r="AA201">
        <v>5823.31</v>
      </c>
      <c r="AB201">
        <v>6215.2240000000002</v>
      </c>
      <c r="AC201">
        <v>6449.0190000000002</v>
      </c>
      <c r="AD201">
        <v>6823.1419999999998</v>
      </c>
      <c r="AE201">
        <v>7232.35</v>
      </c>
      <c r="AF201">
        <v>7626.6589999999997</v>
      </c>
      <c r="AG201">
        <v>8267.4230000000007</v>
      </c>
      <c r="AH201">
        <v>8628.9590000000007</v>
      </c>
      <c r="AI201">
        <v>9138.6610000000001</v>
      </c>
      <c r="AJ201">
        <v>9500.2360000000008</v>
      </c>
      <c r="AK201">
        <v>9611.9150000000009</v>
      </c>
      <c r="AL201">
        <v>8712.3680000000004</v>
      </c>
      <c r="AM201">
        <v>8677.2060000000001</v>
      </c>
      <c r="AN201">
        <v>8774.6579999999994</v>
      </c>
      <c r="AO201">
        <v>8039.3559999999998</v>
      </c>
      <c r="AP201">
        <v>6384.4260000000004</v>
      </c>
      <c r="AQ201">
        <v>5517.3819999999996</v>
      </c>
      <c r="AR201">
        <v>70.560609999999997</v>
      </c>
      <c r="AS201">
        <v>70.613640000000004</v>
      </c>
      <c r="AT201">
        <v>68.992419999999996</v>
      </c>
      <c r="AU201">
        <v>67.174239999999998</v>
      </c>
      <c r="AV201">
        <v>65.871219999999994</v>
      </c>
      <c r="AW201">
        <v>65.196969999999993</v>
      </c>
      <c r="AX201">
        <v>64.628780000000006</v>
      </c>
      <c r="AY201">
        <v>65.469700000000003</v>
      </c>
      <c r="AZ201">
        <v>69.310609999999997</v>
      </c>
      <c r="BA201">
        <v>74.113640000000004</v>
      </c>
      <c r="BB201">
        <v>78.484849999999994</v>
      </c>
      <c r="BC201">
        <v>82.636359999999996</v>
      </c>
      <c r="BD201">
        <v>86.174239999999998</v>
      </c>
      <c r="BE201">
        <v>89.462119999999999</v>
      </c>
      <c r="BF201">
        <v>92.166659999999993</v>
      </c>
      <c r="BG201">
        <v>94.5</v>
      </c>
      <c r="BH201">
        <v>96.439390000000003</v>
      </c>
      <c r="BI201">
        <v>96.939390000000003</v>
      </c>
      <c r="BJ201">
        <v>96.318179999999998</v>
      </c>
      <c r="BK201">
        <v>93.780299999999997</v>
      </c>
      <c r="BL201">
        <v>86.810609999999997</v>
      </c>
      <c r="BM201">
        <v>79.568179999999998</v>
      </c>
      <c r="BN201">
        <v>75.007580000000004</v>
      </c>
      <c r="BO201">
        <v>72.340909999999994</v>
      </c>
      <c r="BP201">
        <v>110.2597</v>
      </c>
      <c r="BQ201">
        <v>40.133369999999999</v>
      </c>
      <c r="BR201">
        <v>-48.054699999999997</v>
      </c>
      <c r="BS201">
        <v>-50.34834</v>
      </c>
      <c r="BT201">
        <v>21.03163</v>
      </c>
      <c r="BU201">
        <v>-38.124630000000003</v>
      </c>
      <c r="BV201">
        <v>-22.696739999999998</v>
      </c>
      <c r="BW201">
        <v>-76.503680000000003</v>
      </c>
      <c r="BX201">
        <v>47.322220000000002</v>
      </c>
      <c r="BY201">
        <v>50.581560000000003</v>
      </c>
      <c r="BZ201">
        <v>33.125819999999997</v>
      </c>
      <c r="CA201">
        <v>21.512250000000002</v>
      </c>
      <c r="CB201">
        <v>62.197960000000002</v>
      </c>
      <c r="CC201">
        <v>-119.1908</v>
      </c>
      <c r="CD201">
        <v>-1.41561</v>
      </c>
      <c r="CE201">
        <v>-149.18199999999999</v>
      </c>
      <c r="CF201">
        <v>-187.27250000000001</v>
      </c>
      <c r="CG201">
        <v>-131.15780000000001</v>
      </c>
      <c r="CH201">
        <v>1145.7919999999999</v>
      </c>
      <c r="CI201">
        <v>1011.548</v>
      </c>
      <c r="CJ201">
        <v>-31.298459999999999</v>
      </c>
      <c r="CK201">
        <v>-488.66699999999997</v>
      </c>
      <c r="CL201">
        <v>-368.4606</v>
      </c>
      <c r="CM201">
        <v>-161.35759999999999</v>
      </c>
      <c r="CN201">
        <v>991.29480000000001</v>
      </c>
      <c r="CO201">
        <v>788.90719999999999</v>
      </c>
      <c r="CP201">
        <v>583.31960000000004</v>
      </c>
      <c r="CQ201">
        <v>573.10569999999996</v>
      </c>
      <c r="CR201">
        <v>603.88689999999997</v>
      </c>
      <c r="CS201">
        <v>237.5967</v>
      </c>
      <c r="CT201">
        <v>269.9554</v>
      </c>
      <c r="CU201">
        <v>251.92339999999999</v>
      </c>
      <c r="CV201">
        <v>328.45679999999999</v>
      </c>
      <c r="CW201">
        <v>536.76689999999996</v>
      </c>
      <c r="CX201">
        <v>345.82900000000001</v>
      </c>
      <c r="CY201">
        <v>272.38470000000001</v>
      </c>
      <c r="CZ201">
        <v>163.14660000000001</v>
      </c>
      <c r="DA201">
        <v>242.25239999999999</v>
      </c>
      <c r="DB201">
        <v>558.19960000000003</v>
      </c>
      <c r="DC201">
        <v>683.52369999999996</v>
      </c>
      <c r="DD201">
        <v>873.90309999999999</v>
      </c>
      <c r="DE201">
        <v>1192.625</v>
      </c>
      <c r="DF201">
        <v>1214.3920000000001</v>
      </c>
      <c r="DG201">
        <v>1108.252</v>
      </c>
      <c r="DH201">
        <v>1366.018</v>
      </c>
      <c r="DI201">
        <v>1688.4059999999999</v>
      </c>
      <c r="DJ201">
        <v>1572.3879999999999</v>
      </c>
      <c r="DK201">
        <v>1329.56</v>
      </c>
      <c r="DL201">
        <v>19</v>
      </c>
      <c r="DM201">
        <v>20</v>
      </c>
    </row>
    <row r="202" spans="1:117" x14ac:dyDescent="0.25">
      <c r="A202" t="s">
        <v>62</v>
      </c>
      <c r="B202" t="s">
        <v>61</v>
      </c>
      <c r="C202" t="s">
        <v>61</v>
      </c>
      <c r="D202" t="s">
        <v>61</v>
      </c>
      <c r="E202" t="s">
        <v>61</v>
      </c>
      <c r="F202" t="s">
        <v>61</v>
      </c>
      <c r="G202" t="s">
        <v>61</v>
      </c>
      <c r="H202" t="s">
        <v>61</v>
      </c>
      <c r="I202" t="s">
        <v>211</v>
      </c>
      <c r="J202" s="20">
        <v>44042</v>
      </c>
      <c r="K202" s="26">
        <v>20</v>
      </c>
      <c r="L202">
        <v>20</v>
      </c>
      <c r="M202">
        <v>492</v>
      </c>
      <c r="N202">
        <v>489</v>
      </c>
      <c r="O202">
        <v>0</v>
      </c>
      <c r="P202">
        <v>0</v>
      </c>
      <c r="Q202">
        <v>0</v>
      </c>
      <c r="R202">
        <v>0</v>
      </c>
      <c r="S202" s="26">
        <v>0</v>
      </c>
      <c r="T202">
        <v>37871.879999999997</v>
      </c>
      <c r="U202">
        <v>37112.06</v>
      </c>
      <c r="V202">
        <v>36219.050000000003</v>
      </c>
      <c r="W202">
        <v>36653.760000000002</v>
      </c>
      <c r="X202">
        <v>37484.730000000003</v>
      </c>
      <c r="Y202">
        <v>39226.33</v>
      </c>
      <c r="Z202">
        <v>42529.27</v>
      </c>
      <c r="AA202">
        <v>44418.84</v>
      </c>
      <c r="AB202">
        <v>47622.3</v>
      </c>
      <c r="AC202">
        <v>47314.18</v>
      </c>
      <c r="AD202">
        <v>48521.11</v>
      </c>
      <c r="AE202">
        <v>51977.65</v>
      </c>
      <c r="AF202">
        <v>54310.85</v>
      </c>
      <c r="AG202">
        <v>56707.28</v>
      </c>
      <c r="AH202">
        <v>58549.599999999999</v>
      </c>
      <c r="AI202">
        <v>59906.5</v>
      </c>
      <c r="AJ202">
        <v>62744.94</v>
      </c>
      <c r="AK202">
        <v>64581.74</v>
      </c>
      <c r="AL202">
        <v>61429.06</v>
      </c>
      <c r="AM202">
        <v>49888.09</v>
      </c>
      <c r="AN202">
        <v>52369.49</v>
      </c>
      <c r="AO202">
        <v>48631.28</v>
      </c>
      <c r="AP202">
        <v>41890.33</v>
      </c>
      <c r="AQ202">
        <v>39277.4</v>
      </c>
      <c r="AR202">
        <v>62.776069999999997</v>
      </c>
      <c r="AS202">
        <v>62.140079999999998</v>
      </c>
      <c r="AT202">
        <v>61.230060000000002</v>
      </c>
      <c r="AU202">
        <v>60.521470000000001</v>
      </c>
      <c r="AV202">
        <v>59.93967</v>
      </c>
      <c r="AW202">
        <v>59.874229999999997</v>
      </c>
      <c r="AX202">
        <v>59.82311</v>
      </c>
      <c r="AY202">
        <v>60.288350000000001</v>
      </c>
      <c r="AZ202">
        <v>61.305729999999997</v>
      </c>
      <c r="BA202">
        <v>63.261760000000002</v>
      </c>
      <c r="BB202">
        <v>65.905929999999998</v>
      </c>
      <c r="BC202">
        <v>69.117580000000004</v>
      </c>
      <c r="BD202">
        <v>72.921260000000004</v>
      </c>
      <c r="BE202">
        <v>76.095089999999999</v>
      </c>
      <c r="BF202">
        <v>78.728020000000001</v>
      </c>
      <c r="BG202">
        <v>80.654399999999995</v>
      </c>
      <c r="BH202">
        <v>81.364009999999993</v>
      </c>
      <c r="BI202">
        <v>81.118610000000004</v>
      </c>
      <c r="BJ202">
        <v>78.990799999999993</v>
      </c>
      <c r="BK202">
        <v>76.098159999999993</v>
      </c>
      <c r="BL202">
        <v>71.512270000000001</v>
      </c>
      <c r="BM202">
        <v>67.396730000000005</v>
      </c>
      <c r="BN202">
        <v>64.799589999999995</v>
      </c>
      <c r="BO202">
        <v>63.48057</v>
      </c>
      <c r="BP202">
        <v>-225.97409999999999</v>
      </c>
      <c r="BQ202">
        <v>-299.51740000000001</v>
      </c>
      <c r="BR202">
        <v>-175.68819999999999</v>
      </c>
      <c r="BS202">
        <v>-309.21010000000001</v>
      </c>
      <c r="BT202">
        <v>701.11879999999996</v>
      </c>
      <c r="BU202">
        <v>793.4479</v>
      </c>
      <c r="BV202">
        <v>-355.14600000000002</v>
      </c>
      <c r="BW202">
        <v>-926.51580000000001</v>
      </c>
      <c r="BX202">
        <v>-747.10530000000006</v>
      </c>
      <c r="BY202">
        <v>523.37300000000005</v>
      </c>
      <c r="BZ202">
        <v>476.22359999999998</v>
      </c>
      <c r="CA202">
        <v>598.1223</v>
      </c>
      <c r="CB202">
        <v>-248.93180000000001</v>
      </c>
      <c r="CC202">
        <v>-704.99189999999999</v>
      </c>
      <c r="CD202">
        <v>-894.23329999999999</v>
      </c>
      <c r="CE202">
        <v>-1137.135</v>
      </c>
      <c r="CF202">
        <v>-3030.19</v>
      </c>
      <c r="CG202">
        <v>-3329.2089999999998</v>
      </c>
      <c r="CH202">
        <v>-314.66840000000002</v>
      </c>
      <c r="CI202">
        <v>8146.9409999999998</v>
      </c>
      <c r="CJ202">
        <v>401.66899999999998</v>
      </c>
      <c r="CK202">
        <v>-572.96429999999998</v>
      </c>
      <c r="CL202">
        <v>101.26090000000001</v>
      </c>
      <c r="CM202">
        <v>-13.98526</v>
      </c>
      <c r="CN202">
        <v>22144.31</v>
      </c>
      <c r="CO202">
        <v>21045.73</v>
      </c>
      <c r="CP202">
        <v>16862.78</v>
      </c>
      <c r="CQ202">
        <v>14539.73</v>
      </c>
      <c r="CR202">
        <v>14087.32</v>
      </c>
      <c r="CS202">
        <v>12228.22</v>
      </c>
      <c r="CT202">
        <v>10963.97</v>
      </c>
      <c r="CU202">
        <v>10668.44</v>
      </c>
      <c r="CV202">
        <v>13252.21</v>
      </c>
      <c r="CW202">
        <v>17706.22</v>
      </c>
      <c r="CX202">
        <v>12277.39</v>
      </c>
      <c r="CY202">
        <v>3919.7739999999999</v>
      </c>
      <c r="CZ202">
        <v>5381.5910000000003</v>
      </c>
      <c r="DA202">
        <v>7481.8580000000002</v>
      </c>
      <c r="DB202">
        <v>14955.55</v>
      </c>
      <c r="DC202">
        <v>20167.84</v>
      </c>
      <c r="DD202">
        <v>24209.37</v>
      </c>
      <c r="DE202">
        <v>25767.01</v>
      </c>
      <c r="DF202">
        <v>24670.5</v>
      </c>
      <c r="DG202">
        <v>23243.57</v>
      </c>
      <c r="DH202">
        <v>21384.69</v>
      </c>
      <c r="DI202">
        <v>25037.1</v>
      </c>
      <c r="DJ202">
        <v>24306.880000000001</v>
      </c>
      <c r="DK202">
        <v>22368.94</v>
      </c>
      <c r="DL202">
        <v>20</v>
      </c>
      <c r="DM202">
        <v>20</v>
      </c>
    </row>
    <row r="203" spans="1:117" x14ac:dyDescent="0.25">
      <c r="A203" t="s">
        <v>62</v>
      </c>
      <c r="B203" t="s">
        <v>210</v>
      </c>
      <c r="C203" t="s">
        <v>61</v>
      </c>
      <c r="D203" t="s">
        <v>61</v>
      </c>
      <c r="E203" t="s">
        <v>31</v>
      </c>
      <c r="F203" t="s">
        <v>61</v>
      </c>
      <c r="G203" t="s">
        <v>61</v>
      </c>
      <c r="H203" t="s">
        <v>61</v>
      </c>
      <c r="I203" t="s">
        <v>211</v>
      </c>
      <c r="J203" s="20">
        <v>44042</v>
      </c>
      <c r="K203" s="26">
        <v>19</v>
      </c>
      <c r="L203">
        <v>20</v>
      </c>
      <c r="M203">
        <v>1</v>
      </c>
      <c r="N203">
        <v>1</v>
      </c>
      <c r="O203">
        <v>0</v>
      </c>
      <c r="P203">
        <v>0</v>
      </c>
      <c r="Q203">
        <v>1</v>
      </c>
      <c r="R203">
        <v>0</v>
      </c>
      <c r="S203" s="26">
        <v>1</v>
      </c>
      <c r="AR203">
        <v>72</v>
      </c>
      <c r="AS203">
        <v>70.5</v>
      </c>
      <c r="AT203">
        <v>68.5</v>
      </c>
      <c r="AU203">
        <v>65.5</v>
      </c>
      <c r="AV203">
        <v>64</v>
      </c>
      <c r="AW203">
        <v>63</v>
      </c>
      <c r="AX203">
        <v>63</v>
      </c>
      <c r="AY203">
        <v>64.5</v>
      </c>
      <c r="AZ203">
        <v>66</v>
      </c>
      <c r="BA203">
        <v>68.5</v>
      </c>
      <c r="BB203">
        <v>72.5</v>
      </c>
      <c r="BC203">
        <v>76.5</v>
      </c>
      <c r="BD203">
        <v>80</v>
      </c>
      <c r="BE203">
        <v>84</v>
      </c>
      <c r="BF203">
        <v>87.5</v>
      </c>
      <c r="BG203">
        <v>90.5</v>
      </c>
      <c r="BH203">
        <v>91.5</v>
      </c>
      <c r="BI203">
        <v>92</v>
      </c>
      <c r="BJ203">
        <v>91</v>
      </c>
      <c r="BK203">
        <v>88.5</v>
      </c>
      <c r="BL203">
        <v>84</v>
      </c>
      <c r="BM203">
        <v>80</v>
      </c>
      <c r="BN203">
        <v>76</v>
      </c>
      <c r="BO203">
        <v>73.5</v>
      </c>
      <c r="DL203">
        <v>19</v>
      </c>
      <c r="DM203">
        <v>20</v>
      </c>
    </row>
    <row r="204" spans="1:117" x14ac:dyDescent="0.25">
      <c r="A204" t="s">
        <v>62</v>
      </c>
      <c r="B204" t="s">
        <v>226</v>
      </c>
      <c r="C204" t="s">
        <v>61</v>
      </c>
      <c r="D204" t="s">
        <v>42</v>
      </c>
      <c r="E204" t="s">
        <v>61</v>
      </c>
      <c r="F204" t="s">
        <v>61</v>
      </c>
      <c r="G204" t="s">
        <v>61</v>
      </c>
      <c r="H204" t="s">
        <v>61</v>
      </c>
      <c r="I204" t="s">
        <v>211</v>
      </c>
      <c r="J204" s="20">
        <v>44042</v>
      </c>
      <c r="K204" s="26">
        <v>20</v>
      </c>
      <c r="L204">
        <v>20</v>
      </c>
      <c r="M204">
        <v>447</v>
      </c>
      <c r="N204">
        <v>444</v>
      </c>
      <c r="O204">
        <v>0</v>
      </c>
      <c r="P204">
        <v>0</v>
      </c>
      <c r="Q204">
        <v>0</v>
      </c>
      <c r="R204">
        <v>1</v>
      </c>
      <c r="S204" s="26">
        <v>1</v>
      </c>
      <c r="AR204">
        <v>62.29054</v>
      </c>
      <c r="AS204">
        <v>61.722969999999997</v>
      </c>
      <c r="AT204">
        <v>60.851349999999996</v>
      </c>
      <c r="AU204">
        <v>60.21622</v>
      </c>
      <c r="AV204">
        <v>59.65428</v>
      </c>
      <c r="AW204">
        <v>59.61374</v>
      </c>
      <c r="AX204">
        <v>59.59234</v>
      </c>
      <c r="AY204">
        <v>60.0518</v>
      </c>
      <c r="AZ204">
        <v>60.925669999999997</v>
      </c>
      <c r="BA204">
        <v>62.83108</v>
      </c>
      <c r="BB204">
        <v>65.413290000000003</v>
      </c>
      <c r="BC204">
        <v>68.561940000000007</v>
      </c>
      <c r="BD204">
        <v>72.318700000000007</v>
      </c>
      <c r="BE204">
        <v>75.48424</v>
      </c>
      <c r="BF204">
        <v>78.08784</v>
      </c>
      <c r="BG204">
        <v>80.005629999999996</v>
      </c>
      <c r="BH204">
        <v>80.67004</v>
      </c>
      <c r="BI204">
        <v>80.406530000000004</v>
      </c>
      <c r="BJ204">
        <v>78.263509999999997</v>
      </c>
      <c r="BK204">
        <v>75.351349999999996</v>
      </c>
      <c r="BL204">
        <v>70.783779999999993</v>
      </c>
      <c r="BM204">
        <v>66.739869999999996</v>
      </c>
      <c r="BN204">
        <v>64.16892</v>
      </c>
      <c r="BO204">
        <v>62.917789999999997</v>
      </c>
      <c r="DL204">
        <v>20</v>
      </c>
      <c r="DM204">
        <v>20</v>
      </c>
    </row>
    <row r="205" spans="1:117" x14ac:dyDescent="0.25">
      <c r="A205" t="s">
        <v>62</v>
      </c>
      <c r="B205" t="s">
        <v>208</v>
      </c>
      <c r="C205" t="s">
        <v>61</v>
      </c>
      <c r="D205" t="s">
        <v>61</v>
      </c>
      <c r="E205" t="s">
        <v>61</v>
      </c>
      <c r="F205" t="s">
        <v>61</v>
      </c>
      <c r="G205" t="s">
        <v>61</v>
      </c>
      <c r="H205" t="s">
        <v>203</v>
      </c>
      <c r="I205" t="s">
        <v>211</v>
      </c>
      <c r="J205" s="20">
        <v>44042</v>
      </c>
      <c r="K205" s="26">
        <v>20</v>
      </c>
      <c r="L205">
        <v>20</v>
      </c>
      <c r="M205">
        <v>40</v>
      </c>
      <c r="N205">
        <v>40</v>
      </c>
      <c r="O205">
        <v>0</v>
      </c>
      <c r="P205">
        <v>0</v>
      </c>
      <c r="Q205">
        <v>0</v>
      </c>
      <c r="R205">
        <v>0</v>
      </c>
      <c r="S205" s="26">
        <v>0</v>
      </c>
      <c r="T205">
        <v>239.11199999999999</v>
      </c>
      <c r="U205">
        <v>240.643</v>
      </c>
      <c r="V205">
        <v>234.25299999999999</v>
      </c>
      <c r="W205">
        <v>225.892</v>
      </c>
      <c r="X205">
        <v>233.137</v>
      </c>
      <c r="Y205">
        <v>239.71600000000001</v>
      </c>
      <c r="Z205">
        <v>262.58600000000001</v>
      </c>
      <c r="AA205">
        <v>295.90699999999998</v>
      </c>
      <c r="AB205">
        <v>358.12799999999999</v>
      </c>
      <c r="AC205">
        <v>363.483</v>
      </c>
      <c r="AD205">
        <v>360.29500000000002</v>
      </c>
      <c r="AE205">
        <v>355.66399999999999</v>
      </c>
      <c r="AF205">
        <v>372.88049999999998</v>
      </c>
      <c r="AG205">
        <v>385.57400000000001</v>
      </c>
      <c r="AH205">
        <v>399.45299999999997</v>
      </c>
      <c r="AI205">
        <v>414.76600000000002</v>
      </c>
      <c r="AJ205">
        <v>425.60500000000002</v>
      </c>
      <c r="AK205">
        <v>449.07049999999998</v>
      </c>
      <c r="AL205">
        <v>463.41550000000001</v>
      </c>
      <c r="AM205">
        <v>420.23599999999999</v>
      </c>
      <c r="AN205">
        <v>436.55</v>
      </c>
      <c r="AO205">
        <v>323.88400000000001</v>
      </c>
      <c r="AP205">
        <v>254.316</v>
      </c>
      <c r="AQ205">
        <v>245.13399999999999</v>
      </c>
      <c r="AR205">
        <v>64.462500000000006</v>
      </c>
      <c r="AS205">
        <v>63.8</v>
      </c>
      <c r="AT205">
        <v>62.825000000000003</v>
      </c>
      <c r="AU205">
        <v>61.475000000000001</v>
      </c>
      <c r="AV205">
        <v>60.862499999999997</v>
      </c>
      <c r="AW205">
        <v>60.674999999999997</v>
      </c>
      <c r="AX205">
        <v>60.537500000000001</v>
      </c>
      <c r="AY205">
        <v>61.087499999999999</v>
      </c>
      <c r="AZ205">
        <v>62.1</v>
      </c>
      <c r="BA205">
        <v>63.75</v>
      </c>
      <c r="BB205">
        <v>66.275000000000006</v>
      </c>
      <c r="BC205">
        <v>69.45</v>
      </c>
      <c r="BD205">
        <v>72.875</v>
      </c>
      <c r="BE205">
        <v>75.587500000000006</v>
      </c>
      <c r="BF205">
        <v>78.087500000000006</v>
      </c>
      <c r="BG205">
        <v>79.787499999999994</v>
      </c>
      <c r="BH205">
        <v>80.462500000000006</v>
      </c>
      <c r="BI205">
        <v>80.275000000000006</v>
      </c>
      <c r="BJ205">
        <v>78.424999999999997</v>
      </c>
      <c r="BK205">
        <v>76.125</v>
      </c>
      <c r="BL205">
        <v>72.487499999999997</v>
      </c>
      <c r="BM205">
        <v>69.025000000000006</v>
      </c>
      <c r="BN205">
        <v>66.775000000000006</v>
      </c>
      <c r="BO205">
        <v>65.349999999999994</v>
      </c>
      <c r="BP205">
        <v>8.562951</v>
      </c>
      <c r="BQ205">
        <v>11.137549999999999</v>
      </c>
      <c r="BR205">
        <v>-0.64665269999999997</v>
      </c>
      <c r="BS205">
        <v>0.63986960000000004</v>
      </c>
      <c r="BT205">
        <v>3.1958510000000002</v>
      </c>
      <c r="BU205">
        <v>7.267703</v>
      </c>
      <c r="BV205">
        <v>-11.93567</v>
      </c>
      <c r="BW205">
        <v>-1.5434159999999999</v>
      </c>
      <c r="BX205">
        <v>4.6102610000000004</v>
      </c>
      <c r="BY205">
        <v>-1.160493</v>
      </c>
      <c r="BZ205">
        <v>-1.3267679999999999</v>
      </c>
      <c r="CA205">
        <v>7.7708760000000003</v>
      </c>
      <c r="CB205">
        <v>-0.26273669999999999</v>
      </c>
      <c r="CC205">
        <v>-6.3698550000000003</v>
      </c>
      <c r="CD205">
        <v>-9.5175710000000002</v>
      </c>
      <c r="CE205">
        <v>-14.08375</v>
      </c>
      <c r="CF205">
        <v>-13.279</v>
      </c>
      <c r="CG205">
        <v>-13.0281</v>
      </c>
      <c r="CH205">
        <v>-4.3638180000000002</v>
      </c>
      <c r="CI205">
        <v>26.075279999999999</v>
      </c>
      <c r="CJ205">
        <v>-10.91323</v>
      </c>
      <c r="CK205">
        <v>21.609950000000001</v>
      </c>
      <c r="CL205">
        <v>12.95739</v>
      </c>
      <c r="CM205">
        <v>2.547717</v>
      </c>
      <c r="CN205">
        <v>5.9356020000000003</v>
      </c>
      <c r="CO205">
        <v>5.1750319999999999</v>
      </c>
      <c r="CP205">
        <v>3.7100960000000001</v>
      </c>
      <c r="CQ205">
        <v>3.1955480000000001</v>
      </c>
      <c r="CR205">
        <v>3.4679440000000001</v>
      </c>
      <c r="CS205">
        <v>3.5554250000000001</v>
      </c>
      <c r="CT205">
        <v>3.7265090000000001</v>
      </c>
      <c r="CU205">
        <v>3.170147</v>
      </c>
      <c r="CV205">
        <v>5.7243130000000004</v>
      </c>
      <c r="CW205">
        <v>3.8811520000000002</v>
      </c>
      <c r="CX205">
        <v>3.0181300000000002</v>
      </c>
      <c r="CY205">
        <v>1.5716749999999999</v>
      </c>
      <c r="CZ205">
        <v>1.5558860000000001</v>
      </c>
      <c r="DA205">
        <v>2.4251330000000002</v>
      </c>
      <c r="DB205">
        <v>5.441999</v>
      </c>
      <c r="DC205">
        <v>7.0569170000000003</v>
      </c>
      <c r="DD205">
        <v>7.8854230000000003</v>
      </c>
      <c r="DE205">
        <v>8.1929420000000004</v>
      </c>
      <c r="DF205">
        <v>9.4353870000000004</v>
      </c>
      <c r="DG205">
        <v>13.241540000000001</v>
      </c>
      <c r="DH205">
        <v>13.672800000000001</v>
      </c>
      <c r="DI205">
        <v>9.9598089999999999</v>
      </c>
      <c r="DJ205">
        <v>25.05883</v>
      </c>
      <c r="DK205">
        <v>16.67071</v>
      </c>
      <c r="DL205">
        <v>20</v>
      </c>
      <c r="DM205">
        <v>20</v>
      </c>
    </row>
    <row r="206" spans="1:117" x14ac:dyDescent="0.25">
      <c r="A206" t="s">
        <v>62</v>
      </c>
      <c r="B206" t="s">
        <v>216</v>
      </c>
      <c r="C206" t="s">
        <v>61</v>
      </c>
      <c r="D206" t="s">
        <v>61</v>
      </c>
      <c r="E206" t="s">
        <v>61</v>
      </c>
      <c r="F206" t="s">
        <v>61</v>
      </c>
      <c r="G206" t="s">
        <v>61</v>
      </c>
      <c r="H206" t="s">
        <v>102</v>
      </c>
      <c r="I206" t="s">
        <v>211</v>
      </c>
      <c r="J206" s="20">
        <v>44042</v>
      </c>
      <c r="K206" s="26">
        <v>20</v>
      </c>
      <c r="L206">
        <v>20</v>
      </c>
      <c r="M206">
        <v>165</v>
      </c>
      <c r="N206">
        <v>165</v>
      </c>
      <c r="O206">
        <v>0</v>
      </c>
      <c r="P206">
        <v>0</v>
      </c>
      <c r="Q206">
        <v>0</v>
      </c>
      <c r="R206">
        <v>0</v>
      </c>
      <c r="S206" s="26">
        <v>0</v>
      </c>
      <c r="T206">
        <v>31614.76</v>
      </c>
      <c r="U206">
        <v>30884.59</v>
      </c>
      <c r="V206">
        <v>30180.57</v>
      </c>
      <c r="W206">
        <v>30634.14</v>
      </c>
      <c r="X206">
        <v>30968.41</v>
      </c>
      <c r="Y206">
        <v>32286.12</v>
      </c>
      <c r="Z206">
        <v>34907.54</v>
      </c>
      <c r="AA206">
        <v>35935.86</v>
      </c>
      <c r="AB206">
        <v>37634.080000000002</v>
      </c>
      <c r="AC206">
        <v>36416.400000000001</v>
      </c>
      <c r="AD206">
        <v>36852.1</v>
      </c>
      <c r="AE206">
        <v>39703.65</v>
      </c>
      <c r="AF206">
        <v>41366.120000000003</v>
      </c>
      <c r="AG206">
        <v>43042.12</v>
      </c>
      <c r="AH206">
        <v>44274.04</v>
      </c>
      <c r="AI206">
        <v>45183.01</v>
      </c>
      <c r="AJ206">
        <v>47803.58</v>
      </c>
      <c r="AK206">
        <v>49552.27</v>
      </c>
      <c r="AL206">
        <v>46731.23</v>
      </c>
      <c r="AM206">
        <v>37252.800000000003</v>
      </c>
      <c r="AN206">
        <v>41439.160000000003</v>
      </c>
      <c r="AO206">
        <v>40201.4</v>
      </c>
      <c r="AP206">
        <v>35010.910000000003</v>
      </c>
      <c r="AQ206">
        <v>32757.01</v>
      </c>
      <c r="AR206">
        <v>62.275759999999998</v>
      </c>
      <c r="AS206">
        <v>61.7</v>
      </c>
      <c r="AT206">
        <v>60.809089999999998</v>
      </c>
      <c r="AU206">
        <v>60.166670000000003</v>
      </c>
      <c r="AV206">
        <v>59.603029999999997</v>
      </c>
      <c r="AW206">
        <v>59.54242</v>
      </c>
      <c r="AX206">
        <v>59.506059999999998</v>
      </c>
      <c r="AY206">
        <v>60.027270000000001</v>
      </c>
      <c r="AZ206">
        <v>60.933329999999998</v>
      </c>
      <c r="BA206">
        <v>62.872729999999997</v>
      </c>
      <c r="BB206">
        <v>65.506060000000005</v>
      </c>
      <c r="BC206">
        <v>68.784850000000006</v>
      </c>
      <c r="BD206">
        <v>72.660610000000005</v>
      </c>
      <c r="BE206">
        <v>75.921210000000002</v>
      </c>
      <c r="BF206">
        <v>78.599999999999994</v>
      </c>
      <c r="BG206">
        <v>80.463639999999998</v>
      </c>
      <c r="BH206">
        <v>81.090909999999994</v>
      </c>
      <c r="BI206">
        <v>80.863640000000004</v>
      </c>
      <c r="BJ206">
        <v>78.703029999999998</v>
      </c>
      <c r="BK206">
        <v>75.751519999999999</v>
      </c>
      <c r="BL206">
        <v>71.057580000000002</v>
      </c>
      <c r="BM206">
        <v>66.842420000000004</v>
      </c>
      <c r="BN206">
        <v>64.215149999999994</v>
      </c>
      <c r="BO206">
        <v>62.906059999999997</v>
      </c>
      <c r="BP206">
        <v>-437.49009999999998</v>
      </c>
      <c r="BQ206">
        <v>-362.16090000000003</v>
      </c>
      <c r="BR206">
        <v>-306.92579999999998</v>
      </c>
      <c r="BS206">
        <v>-438.09780000000001</v>
      </c>
      <c r="BT206">
        <v>663.02589999999998</v>
      </c>
      <c r="BU206">
        <v>730.93129999999996</v>
      </c>
      <c r="BV206">
        <v>-293.7971</v>
      </c>
      <c r="BW206">
        <v>-917.27840000000003</v>
      </c>
      <c r="BX206">
        <v>-608.79060000000004</v>
      </c>
      <c r="BY206">
        <v>414.44290000000001</v>
      </c>
      <c r="BZ206">
        <v>415.79160000000002</v>
      </c>
      <c r="CA206">
        <v>477.63659999999999</v>
      </c>
      <c r="CB206">
        <v>-201.62479999999999</v>
      </c>
      <c r="CC206">
        <v>-601.04679999999996</v>
      </c>
      <c r="CD206">
        <v>-761.02790000000005</v>
      </c>
      <c r="CE206">
        <v>-887.62469999999996</v>
      </c>
      <c r="CF206">
        <v>-2646.4740000000002</v>
      </c>
      <c r="CG206">
        <v>-2980.3820000000001</v>
      </c>
      <c r="CH206">
        <v>-305.29430000000002</v>
      </c>
      <c r="CI206">
        <v>7110.9210000000003</v>
      </c>
      <c r="CJ206">
        <v>367.88080000000002</v>
      </c>
      <c r="CK206">
        <v>-789.84709999999995</v>
      </c>
      <c r="CL206">
        <v>-101.0312</v>
      </c>
      <c r="CM206">
        <v>-161.51519999999999</v>
      </c>
      <c r="CN206">
        <v>20537.490000000002</v>
      </c>
      <c r="CO206">
        <v>19509.13</v>
      </c>
      <c r="CP206">
        <v>15498.39</v>
      </c>
      <c r="CQ206">
        <v>13313.11</v>
      </c>
      <c r="CR206">
        <v>13136.53</v>
      </c>
      <c r="CS206">
        <v>11665.53</v>
      </c>
      <c r="CT206">
        <v>10434.59</v>
      </c>
      <c r="CU206">
        <v>10099.36</v>
      </c>
      <c r="CV206">
        <v>12526.29</v>
      </c>
      <c r="CW206">
        <v>16853.32</v>
      </c>
      <c r="CX206">
        <v>11670.34</v>
      </c>
      <c r="CY206">
        <v>3650.248</v>
      </c>
      <c r="CZ206">
        <v>5035.201</v>
      </c>
      <c r="DA206">
        <v>7034.4880000000003</v>
      </c>
      <c r="DB206">
        <v>14017.7</v>
      </c>
      <c r="DC206">
        <v>18810.82</v>
      </c>
      <c r="DD206">
        <v>22452.63</v>
      </c>
      <c r="DE206">
        <v>23785.040000000001</v>
      </c>
      <c r="DF206">
        <v>22386.76</v>
      </c>
      <c r="DG206">
        <v>20959.72</v>
      </c>
      <c r="DH206">
        <v>18995.28</v>
      </c>
      <c r="DI206">
        <v>22946.37</v>
      </c>
      <c r="DJ206">
        <v>22258.2</v>
      </c>
      <c r="DK206">
        <v>20426.060000000001</v>
      </c>
      <c r="DL206">
        <v>20</v>
      </c>
      <c r="DM206">
        <v>20</v>
      </c>
    </row>
    <row r="207" spans="1:117" x14ac:dyDescent="0.25">
      <c r="A207" t="s">
        <v>62</v>
      </c>
      <c r="B207" t="s">
        <v>208</v>
      </c>
      <c r="C207" t="s">
        <v>61</v>
      </c>
      <c r="D207" t="s">
        <v>61</v>
      </c>
      <c r="E207" t="s">
        <v>61</v>
      </c>
      <c r="F207" t="s">
        <v>61</v>
      </c>
      <c r="G207" t="s">
        <v>61</v>
      </c>
      <c r="H207" t="s">
        <v>203</v>
      </c>
      <c r="I207" t="s">
        <v>211</v>
      </c>
      <c r="J207" s="20">
        <v>44042</v>
      </c>
      <c r="K207" s="26">
        <v>19</v>
      </c>
      <c r="L207">
        <v>20</v>
      </c>
      <c r="M207">
        <v>5</v>
      </c>
      <c r="N207">
        <v>5</v>
      </c>
      <c r="O207">
        <v>0</v>
      </c>
      <c r="P207">
        <v>0</v>
      </c>
      <c r="Q207">
        <v>1</v>
      </c>
      <c r="R207">
        <v>1</v>
      </c>
      <c r="S207" s="26">
        <v>1</v>
      </c>
      <c r="AR207">
        <v>70.8</v>
      </c>
      <c r="AS207">
        <v>70.599999999999994</v>
      </c>
      <c r="AT207">
        <v>69.400000000000006</v>
      </c>
      <c r="AU207">
        <v>69</v>
      </c>
      <c r="AV207">
        <v>68.7</v>
      </c>
      <c r="AW207">
        <v>68.3</v>
      </c>
      <c r="AX207">
        <v>68</v>
      </c>
      <c r="AY207">
        <v>70.3</v>
      </c>
      <c r="AZ207">
        <v>76.5</v>
      </c>
      <c r="BA207">
        <v>82.7</v>
      </c>
      <c r="BB207">
        <v>87</v>
      </c>
      <c r="BC207">
        <v>91</v>
      </c>
      <c r="BD207">
        <v>92.6</v>
      </c>
      <c r="BE207">
        <v>94.3</v>
      </c>
      <c r="BF207">
        <v>94.5</v>
      </c>
      <c r="BG207">
        <v>95.2</v>
      </c>
      <c r="BH207">
        <v>96.1</v>
      </c>
      <c r="BI207">
        <v>96</v>
      </c>
      <c r="BJ207">
        <v>94.8</v>
      </c>
      <c r="BK207">
        <v>92.3</v>
      </c>
      <c r="BL207">
        <v>85.7</v>
      </c>
      <c r="BM207">
        <v>78.900000000000006</v>
      </c>
      <c r="BN207">
        <v>74.8</v>
      </c>
      <c r="BO207">
        <v>72.400000000000006</v>
      </c>
      <c r="DL207">
        <v>19</v>
      </c>
      <c r="DM207">
        <v>20</v>
      </c>
    </row>
    <row r="208" spans="1:117" x14ac:dyDescent="0.25">
      <c r="A208" t="s">
        <v>62</v>
      </c>
      <c r="B208" t="s">
        <v>235</v>
      </c>
      <c r="C208" t="s">
        <v>61</v>
      </c>
      <c r="D208" t="s">
        <v>109</v>
      </c>
      <c r="E208" t="s">
        <v>61</v>
      </c>
      <c r="F208" t="s">
        <v>61</v>
      </c>
      <c r="G208" t="s">
        <v>61</v>
      </c>
      <c r="H208" t="s">
        <v>61</v>
      </c>
      <c r="I208" t="s">
        <v>211</v>
      </c>
      <c r="J208" s="20">
        <v>44042</v>
      </c>
      <c r="K208" s="26">
        <v>19</v>
      </c>
      <c r="L208">
        <v>20</v>
      </c>
      <c r="M208">
        <v>3</v>
      </c>
      <c r="N208">
        <v>3</v>
      </c>
      <c r="O208">
        <v>0</v>
      </c>
      <c r="P208">
        <v>0</v>
      </c>
      <c r="Q208">
        <v>1</v>
      </c>
      <c r="R208">
        <v>1</v>
      </c>
      <c r="S208" s="26">
        <v>1</v>
      </c>
      <c r="AR208">
        <v>70.333340000000007</v>
      </c>
      <c r="AS208">
        <v>70.166659999999993</v>
      </c>
      <c r="AT208">
        <v>68.5</v>
      </c>
      <c r="AU208">
        <v>66.833340000000007</v>
      </c>
      <c r="AV208">
        <v>65.5</v>
      </c>
      <c r="AW208">
        <v>64.833340000000007</v>
      </c>
      <c r="AX208">
        <v>64.166659999999993</v>
      </c>
      <c r="AY208">
        <v>64.833340000000007</v>
      </c>
      <c r="AZ208">
        <v>68.666659999999993</v>
      </c>
      <c r="BA208">
        <v>73.5</v>
      </c>
      <c r="BB208">
        <v>77.833340000000007</v>
      </c>
      <c r="BC208">
        <v>82</v>
      </c>
      <c r="BD208">
        <v>85.666659999999993</v>
      </c>
      <c r="BE208">
        <v>89</v>
      </c>
      <c r="BF208">
        <v>92</v>
      </c>
      <c r="BG208">
        <v>94.5</v>
      </c>
      <c r="BH208">
        <v>96.5</v>
      </c>
      <c r="BI208">
        <v>97</v>
      </c>
      <c r="BJ208">
        <v>96.5</v>
      </c>
      <c r="BK208">
        <v>93.833340000000007</v>
      </c>
      <c r="BL208">
        <v>86.833340000000007</v>
      </c>
      <c r="BM208">
        <v>79.666659999999993</v>
      </c>
      <c r="BN208">
        <v>75</v>
      </c>
      <c r="BO208">
        <v>72.166659999999993</v>
      </c>
      <c r="DL208">
        <v>19</v>
      </c>
      <c r="DM208">
        <v>20</v>
      </c>
    </row>
    <row r="209" spans="1:117" x14ac:dyDescent="0.25">
      <c r="A209" t="s">
        <v>62</v>
      </c>
      <c r="B209" t="s">
        <v>219</v>
      </c>
      <c r="C209" t="s">
        <v>61</v>
      </c>
      <c r="D209" t="s">
        <v>61</v>
      </c>
      <c r="E209" t="s">
        <v>61</v>
      </c>
      <c r="F209" t="s">
        <v>61</v>
      </c>
      <c r="G209" t="s">
        <v>97</v>
      </c>
      <c r="H209" t="s">
        <v>61</v>
      </c>
      <c r="I209" t="s">
        <v>211</v>
      </c>
      <c r="J209" s="20">
        <v>44042</v>
      </c>
      <c r="K209" s="26">
        <v>20</v>
      </c>
      <c r="L209">
        <v>20</v>
      </c>
      <c r="M209">
        <v>489</v>
      </c>
      <c r="N209">
        <v>486</v>
      </c>
      <c r="O209">
        <v>0</v>
      </c>
      <c r="P209">
        <v>0</v>
      </c>
      <c r="Q209">
        <v>0</v>
      </c>
      <c r="R209">
        <v>0</v>
      </c>
      <c r="S209" s="26">
        <v>0</v>
      </c>
      <c r="T209">
        <v>36926.74</v>
      </c>
      <c r="U209">
        <v>36193.74</v>
      </c>
      <c r="V209">
        <v>35328.629999999997</v>
      </c>
      <c r="W209">
        <v>35798.18</v>
      </c>
      <c r="X209">
        <v>36344.76</v>
      </c>
      <c r="Y209">
        <v>37879.11</v>
      </c>
      <c r="Z209">
        <v>41155.050000000003</v>
      </c>
      <c r="AA209">
        <v>43268.76</v>
      </c>
      <c r="AB209">
        <v>46807.26</v>
      </c>
      <c r="AC209">
        <v>46581.84</v>
      </c>
      <c r="AD209">
        <v>47969</v>
      </c>
      <c r="AE209">
        <v>51325.53</v>
      </c>
      <c r="AF209">
        <v>53509.94</v>
      </c>
      <c r="AG209">
        <v>55968.61</v>
      </c>
      <c r="AH209">
        <v>57827.65</v>
      </c>
      <c r="AI209">
        <v>59332.42</v>
      </c>
      <c r="AJ209">
        <v>62204.959999999999</v>
      </c>
      <c r="AK209">
        <v>64048.93</v>
      </c>
      <c r="AL209">
        <v>60741.77</v>
      </c>
      <c r="AM209">
        <v>49016.77</v>
      </c>
      <c r="AN209">
        <v>51416.67</v>
      </c>
      <c r="AO209">
        <v>47642.75</v>
      </c>
      <c r="AP209">
        <v>40895.279999999999</v>
      </c>
      <c r="AQ209">
        <v>38351.99</v>
      </c>
      <c r="AR209">
        <v>62.760289999999998</v>
      </c>
      <c r="AS209">
        <v>62.118310000000001</v>
      </c>
      <c r="AT209">
        <v>61.211930000000002</v>
      </c>
      <c r="AU209">
        <v>60.511319999999998</v>
      </c>
      <c r="AV209">
        <v>59.933129999999998</v>
      </c>
      <c r="AW209">
        <v>59.873460000000001</v>
      </c>
      <c r="AX209">
        <v>59.825099999999999</v>
      </c>
      <c r="AY209">
        <v>60.289090000000002</v>
      </c>
      <c r="AZ209">
        <v>61.30247</v>
      </c>
      <c r="BA209">
        <v>63.25206</v>
      </c>
      <c r="BB209">
        <v>65.885800000000003</v>
      </c>
      <c r="BC209">
        <v>69.088480000000004</v>
      </c>
      <c r="BD209">
        <v>72.882710000000003</v>
      </c>
      <c r="BE209">
        <v>76.049390000000002</v>
      </c>
      <c r="BF209">
        <v>78.673869999999994</v>
      </c>
      <c r="BG209">
        <v>80.594650000000001</v>
      </c>
      <c r="BH209">
        <v>81.297330000000002</v>
      </c>
      <c r="BI209">
        <v>81.044240000000002</v>
      </c>
      <c r="BJ209">
        <v>78.914609999999996</v>
      </c>
      <c r="BK209">
        <v>76.025720000000007</v>
      </c>
      <c r="BL209">
        <v>71.456789999999998</v>
      </c>
      <c r="BM209">
        <v>67.358019999999996</v>
      </c>
      <c r="BN209">
        <v>64.771609999999995</v>
      </c>
      <c r="BO209">
        <v>63.459879999999998</v>
      </c>
      <c r="BP209">
        <v>-215.167</v>
      </c>
      <c r="BQ209">
        <v>-280.01749999999998</v>
      </c>
      <c r="BR209">
        <v>-160.38030000000001</v>
      </c>
      <c r="BS209">
        <v>-312.2287</v>
      </c>
      <c r="BT209">
        <v>722.01649999999995</v>
      </c>
      <c r="BU209">
        <v>756.79769999999996</v>
      </c>
      <c r="BV209">
        <v>-333.8347</v>
      </c>
      <c r="BW209">
        <v>-901.66359999999997</v>
      </c>
      <c r="BX209">
        <v>-757.30330000000004</v>
      </c>
      <c r="BY209">
        <v>503.77429999999998</v>
      </c>
      <c r="BZ209">
        <v>290.5498</v>
      </c>
      <c r="CA209">
        <v>559.98469999999998</v>
      </c>
      <c r="CB209">
        <v>-122.1182</v>
      </c>
      <c r="CC209">
        <v>-609.9479</v>
      </c>
      <c r="CD209">
        <v>-754.18010000000004</v>
      </c>
      <c r="CE209">
        <v>-1076.587</v>
      </c>
      <c r="CF209">
        <v>-2956.3850000000002</v>
      </c>
      <c r="CG209">
        <v>-3290.6129999999998</v>
      </c>
      <c r="CH209">
        <v>-384.09730000000002</v>
      </c>
      <c r="CI209">
        <v>7977.692</v>
      </c>
      <c r="CJ209">
        <v>300.423</v>
      </c>
      <c r="CK209">
        <v>-607.97940000000006</v>
      </c>
      <c r="CL209">
        <v>95.912840000000003</v>
      </c>
      <c r="CM209">
        <v>-36.931849999999997</v>
      </c>
      <c r="CN209">
        <v>21953.9</v>
      </c>
      <c r="CO209">
        <v>20868.580000000002</v>
      </c>
      <c r="CP209">
        <v>16684.77</v>
      </c>
      <c r="CQ209">
        <v>14361.18</v>
      </c>
      <c r="CR209">
        <v>13825.55</v>
      </c>
      <c r="CS209">
        <v>12011.32</v>
      </c>
      <c r="CT209">
        <v>10758.13</v>
      </c>
      <c r="CU209">
        <v>10523.03</v>
      </c>
      <c r="CV209">
        <v>12972.01</v>
      </c>
      <c r="CW209">
        <v>17300.79</v>
      </c>
      <c r="CX209">
        <v>11924.2</v>
      </c>
      <c r="CY209">
        <v>3744.5949999999998</v>
      </c>
      <c r="CZ209">
        <v>5198.2169999999996</v>
      </c>
      <c r="DA209">
        <v>7052.6840000000002</v>
      </c>
      <c r="DB209">
        <v>14218.91</v>
      </c>
      <c r="DC209">
        <v>19513.55</v>
      </c>
      <c r="DD209">
        <v>23562.3</v>
      </c>
      <c r="DE209">
        <v>25095.26</v>
      </c>
      <c r="DF209">
        <v>23855.81</v>
      </c>
      <c r="DG209">
        <v>22565.59</v>
      </c>
      <c r="DH209">
        <v>20855.8</v>
      </c>
      <c r="DI209">
        <v>24683.200000000001</v>
      </c>
      <c r="DJ209">
        <v>24107.49</v>
      </c>
      <c r="DK209">
        <v>22189.32</v>
      </c>
      <c r="DL209">
        <v>20</v>
      </c>
      <c r="DM209">
        <v>20</v>
      </c>
    </row>
    <row r="210" spans="1:117" x14ac:dyDescent="0.25">
      <c r="A210" t="s">
        <v>62</v>
      </c>
      <c r="B210" t="s">
        <v>216</v>
      </c>
      <c r="C210" t="s">
        <v>61</v>
      </c>
      <c r="D210" t="s">
        <v>61</v>
      </c>
      <c r="E210" t="s">
        <v>61</v>
      </c>
      <c r="F210" t="s">
        <v>61</v>
      </c>
      <c r="G210" t="s">
        <v>61</v>
      </c>
      <c r="H210" t="s">
        <v>102</v>
      </c>
      <c r="I210" t="s">
        <v>211</v>
      </c>
      <c r="J210" s="20">
        <v>44042</v>
      </c>
      <c r="K210" s="26">
        <v>19</v>
      </c>
      <c r="L210">
        <v>20</v>
      </c>
      <c r="M210">
        <v>34</v>
      </c>
      <c r="N210">
        <v>34</v>
      </c>
      <c r="O210">
        <v>0</v>
      </c>
      <c r="P210">
        <v>0</v>
      </c>
      <c r="Q210">
        <v>0</v>
      </c>
      <c r="R210">
        <v>0</v>
      </c>
      <c r="S210" s="26">
        <v>0</v>
      </c>
      <c r="T210">
        <v>6627.89</v>
      </c>
      <c r="U210">
        <v>6504.6139999999996</v>
      </c>
      <c r="V210">
        <v>6330.64</v>
      </c>
      <c r="W210">
        <v>6240.6760000000004</v>
      </c>
      <c r="X210">
        <v>6505.8440000000001</v>
      </c>
      <c r="Y210">
        <v>6798.3</v>
      </c>
      <c r="Z210">
        <v>7251.4579999999996</v>
      </c>
      <c r="AA210">
        <v>7348.7759999999998</v>
      </c>
      <c r="AB210">
        <v>7742.8919999999998</v>
      </c>
      <c r="AC210">
        <v>7855.9840000000004</v>
      </c>
      <c r="AD210">
        <v>8399.7510000000002</v>
      </c>
      <c r="AE210">
        <v>8848.3289999999997</v>
      </c>
      <c r="AF210">
        <v>9274.0560000000005</v>
      </c>
      <c r="AG210">
        <v>9995.9310000000005</v>
      </c>
      <c r="AH210">
        <v>10382.74</v>
      </c>
      <c r="AI210">
        <v>10954.73</v>
      </c>
      <c r="AJ210">
        <v>11318.79</v>
      </c>
      <c r="AK210">
        <v>11352.06</v>
      </c>
      <c r="AL210">
        <v>9988.2530000000006</v>
      </c>
      <c r="AM210">
        <v>10042.99</v>
      </c>
      <c r="AN210">
        <v>10597.6</v>
      </c>
      <c r="AO210">
        <v>9923.6869999999999</v>
      </c>
      <c r="AP210">
        <v>8139.3630000000003</v>
      </c>
      <c r="AQ210">
        <v>7237.2790000000005</v>
      </c>
      <c r="AR210">
        <v>71.044120000000007</v>
      </c>
      <c r="AS210">
        <v>70.514709999999994</v>
      </c>
      <c r="AT210">
        <v>68.735290000000006</v>
      </c>
      <c r="AU210">
        <v>66.514709999999994</v>
      </c>
      <c r="AV210">
        <v>65.117649999999998</v>
      </c>
      <c r="AW210">
        <v>64.279409999999999</v>
      </c>
      <c r="AX210">
        <v>63.852939999999997</v>
      </c>
      <c r="AY210">
        <v>64.852940000000004</v>
      </c>
      <c r="AZ210">
        <v>67.955879999999993</v>
      </c>
      <c r="BA210">
        <v>71.985290000000006</v>
      </c>
      <c r="BB210">
        <v>76.235290000000006</v>
      </c>
      <c r="BC210">
        <v>80.367649999999998</v>
      </c>
      <c r="BD210">
        <v>84.117649999999998</v>
      </c>
      <c r="BE210">
        <v>87.735290000000006</v>
      </c>
      <c r="BF210">
        <v>90.882350000000002</v>
      </c>
      <c r="BG210">
        <v>93.544120000000007</v>
      </c>
      <c r="BH210">
        <v>95.220590000000001</v>
      </c>
      <c r="BI210">
        <v>95.676469999999995</v>
      </c>
      <c r="BJ210">
        <v>94.985290000000006</v>
      </c>
      <c r="BK210">
        <v>92.426469999999995</v>
      </c>
      <c r="BL210">
        <v>86.235290000000006</v>
      </c>
      <c r="BM210">
        <v>79.970590000000001</v>
      </c>
      <c r="BN210">
        <v>75.544120000000007</v>
      </c>
      <c r="BO210">
        <v>72.838229999999996</v>
      </c>
      <c r="BP210">
        <v>154.47120000000001</v>
      </c>
      <c r="BQ210">
        <v>56.889189999999999</v>
      </c>
      <c r="BR210">
        <v>57.174750000000003</v>
      </c>
      <c r="BS210">
        <v>122.7353</v>
      </c>
      <c r="BT210">
        <v>103.48439999999999</v>
      </c>
      <c r="BU210">
        <v>-9.4969330000000003</v>
      </c>
      <c r="BV210">
        <v>-113.21259999999999</v>
      </c>
      <c r="BW210">
        <v>-119.2079</v>
      </c>
      <c r="BX210">
        <v>52.637250000000002</v>
      </c>
      <c r="BY210">
        <v>41.930610000000001</v>
      </c>
      <c r="BZ210">
        <v>-7.1492959999999997</v>
      </c>
      <c r="CA210">
        <v>37.614080000000001</v>
      </c>
      <c r="CB210">
        <v>64.237589999999997</v>
      </c>
      <c r="CC210">
        <v>-99.861050000000006</v>
      </c>
      <c r="CD210">
        <v>63.651299999999999</v>
      </c>
      <c r="CE210">
        <v>-111.3669</v>
      </c>
      <c r="CF210">
        <v>-255.49199999999999</v>
      </c>
      <c r="CG210">
        <v>-214.11760000000001</v>
      </c>
      <c r="CH210">
        <v>1470.365</v>
      </c>
      <c r="CI210">
        <v>1294.453</v>
      </c>
      <c r="CJ210">
        <v>-36.37209</v>
      </c>
      <c r="CK210">
        <v>-502.46379999999999</v>
      </c>
      <c r="CL210">
        <v>-380.39609999999999</v>
      </c>
      <c r="CM210">
        <v>-193.1859</v>
      </c>
      <c r="CN210">
        <v>2478.6550000000002</v>
      </c>
      <c r="CO210">
        <v>2176.9090000000001</v>
      </c>
      <c r="CP210">
        <v>1879.59</v>
      </c>
      <c r="CQ210">
        <v>1562.2070000000001</v>
      </c>
      <c r="CR210">
        <v>1490.498</v>
      </c>
      <c r="CS210">
        <v>559.64750000000004</v>
      </c>
      <c r="CT210">
        <v>586.41210000000001</v>
      </c>
      <c r="CU210">
        <v>388.0693</v>
      </c>
      <c r="CV210">
        <v>630.68520000000001</v>
      </c>
      <c r="CW210">
        <v>742.35749999999996</v>
      </c>
      <c r="CX210">
        <v>576.70119999999997</v>
      </c>
      <c r="CY210">
        <v>443.06979999999999</v>
      </c>
      <c r="CZ210">
        <v>290.87720000000002</v>
      </c>
      <c r="DA210">
        <v>462.0093</v>
      </c>
      <c r="DB210">
        <v>913.68240000000003</v>
      </c>
      <c r="DC210">
        <v>1238.1849999999999</v>
      </c>
      <c r="DD210">
        <v>1560.009</v>
      </c>
      <c r="DE210">
        <v>2217.7890000000002</v>
      </c>
      <c r="DF210">
        <v>2412.1570000000002</v>
      </c>
      <c r="DG210">
        <v>2345.1770000000001</v>
      </c>
      <c r="DH210">
        <v>2480.2289999999998</v>
      </c>
      <c r="DI210">
        <v>2841.2489999999998</v>
      </c>
      <c r="DJ210">
        <v>2979.6689999999999</v>
      </c>
      <c r="DK210">
        <v>2725.9079999999999</v>
      </c>
      <c r="DL210">
        <v>19</v>
      </c>
      <c r="DM210">
        <v>20</v>
      </c>
    </row>
    <row r="211" spans="1:117" x14ac:dyDescent="0.25">
      <c r="A211" t="s">
        <v>62</v>
      </c>
      <c r="B211" t="s">
        <v>196</v>
      </c>
      <c r="C211" t="s">
        <v>61</v>
      </c>
      <c r="D211" t="s">
        <v>61</v>
      </c>
      <c r="E211" t="s">
        <v>61</v>
      </c>
      <c r="F211" t="s">
        <v>97</v>
      </c>
      <c r="G211" t="s">
        <v>61</v>
      </c>
      <c r="H211" t="s">
        <v>61</v>
      </c>
      <c r="I211" t="s">
        <v>211</v>
      </c>
      <c r="J211" s="20">
        <v>44042</v>
      </c>
      <c r="K211" s="26">
        <v>20</v>
      </c>
      <c r="L211">
        <v>20</v>
      </c>
      <c r="M211">
        <v>403</v>
      </c>
      <c r="N211">
        <v>400</v>
      </c>
      <c r="O211">
        <v>0</v>
      </c>
      <c r="P211">
        <v>0</v>
      </c>
      <c r="Q211">
        <v>0</v>
      </c>
      <c r="R211">
        <v>0</v>
      </c>
      <c r="S211" s="26">
        <v>0</v>
      </c>
      <c r="T211">
        <v>28506.97</v>
      </c>
      <c r="U211">
        <v>27956.19</v>
      </c>
      <c r="V211">
        <v>27214.22</v>
      </c>
      <c r="W211">
        <v>27265.72</v>
      </c>
      <c r="X211">
        <v>27417.09</v>
      </c>
      <c r="Y211">
        <v>29077.07</v>
      </c>
      <c r="Z211">
        <v>30994.74</v>
      </c>
      <c r="AA211">
        <v>33455.620000000003</v>
      </c>
      <c r="AB211">
        <v>34959.79</v>
      </c>
      <c r="AC211">
        <v>35756.33</v>
      </c>
      <c r="AD211">
        <v>37826.129999999997</v>
      </c>
      <c r="AE211">
        <v>41735.81</v>
      </c>
      <c r="AF211">
        <v>44009.54</v>
      </c>
      <c r="AG211">
        <v>46080.65</v>
      </c>
      <c r="AH211">
        <v>47102.69</v>
      </c>
      <c r="AI211">
        <v>47487.59</v>
      </c>
      <c r="AJ211">
        <v>49015.1</v>
      </c>
      <c r="AK211">
        <v>49423.58</v>
      </c>
      <c r="AL211">
        <v>44946.27</v>
      </c>
      <c r="AM211">
        <v>35147.839999999997</v>
      </c>
      <c r="AN211">
        <v>36619.360000000001</v>
      </c>
      <c r="AO211">
        <v>32907.53</v>
      </c>
      <c r="AP211">
        <v>30759.81</v>
      </c>
      <c r="AQ211">
        <v>29332.01</v>
      </c>
      <c r="AR211">
        <v>63.1</v>
      </c>
      <c r="AS211">
        <v>62.442500000000003</v>
      </c>
      <c r="AT211">
        <v>61.487499999999997</v>
      </c>
      <c r="AU211">
        <v>60.696249999999999</v>
      </c>
      <c r="AV211">
        <v>60.091250000000002</v>
      </c>
      <c r="AW211">
        <v>59.984999999999999</v>
      </c>
      <c r="AX211">
        <v>59.914999999999999</v>
      </c>
      <c r="AY211">
        <v>60.386249999999997</v>
      </c>
      <c r="AZ211">
        <v>61.502499999999998</v>
      </c>
      <c r="BA211">
        <v>63.494999999999997</v>
      </c>
      <c r="BB211">
        <v>66.196250000000006</v>
      </c>
      <c r="BC211">
        <v>69.47</v>
      </c>
      <c r="BD211">
        <v>73.325000000000003</v>
      </c>
      <c r="BE211">
        <v>76.540000000000006</v>
      </c>
      <c r="BF211">
        <v>79.232500000000002</v>
      </c>
      <c r="BG211">
        <v>81.1875</v>
      </c>
      <c r="BH211">
        <v>81.92</v>
      </c>
      <c r="BI211">
        <v>81.6875</v>
      </c>
      <c r="BJ211">
        <v>79.577500000000001</v>
      </c>
      <c r="BK211">
        <v>76.688749999999999</v>
      </c>
      <c r="BL211">
        <v>72.071250000000006</v>
      </c>
      <c r="BM211">
        <v>67.867500000000007</v>
      </c>
      <c r="BN211">
        <v>65.221249999999998</v>
      </c>
      <c r="BO211">
        <v>63.848750000000003</v>
      </c>
      <c r="BP211">
        <v>-484.51819999999998</v>
      </c>
      <c r="BQ211">
        <v>-590.10059999999999</v>
      </c>
      <c r="BR211">
        <v>-489.53859999999997</v>
      </c>
      <c r="BS211">
        <v>-637.46619999999996</v>
      </c>
      <c r="BT211">
        <v>484.5609</v>
      </c>
      <c r="BU211">
        <v>567.2627</v>
      </c>
      <c r="BV211">
        <v>-356.58030000000002</v>
      </c>
      <c r="BW211">
        <v>-752.84130000000005</v>
      </c>
      <c r="BX211">
        <v>-510.5016</v>
      </c>
      <c r="BY211">
        <v>565.03139999999996</v>
      </c>
      <c r="BZ211">
        <v>580.79859999999996</v>
      </c>
      <c r="CA211">
        <v>614.81629999999996</v>
      </c>
      <c r="CB211">
        <v>-297.98239999999998</v>
      </c>
      <c r="CC211">
        <v>-810.87570000000005</v>
      </c>
      <c r="CD211">
        <v>-844.29660000000001</v>
      </c>
      <c r="CE211">
        <v>-906.51520000000005</v>
      </c>
      <c r="CF211">
        <v>-2554.1640000000002</v>
      </c>
      <c r="CG211">
        <v>-2646.221</v>
      </c>
      <c r="CH211">
        <v>169.09049999999999</v>
      </c>
      <c r="CI211">
        <v>5758.4290000000001</v>
      </c>
      <c r="CJ211">
        <v>-87.906790000000001</v>
      </c>
      <c r="CK211">
        <v>-522.60699999999997</v>
      </c>
      <c r="CL211">
        <v>-86.799859999999995</v>
      </c>
      <c r="CM211">
        <v>-249.3844</v>
      </c>
      <c r="CN211">
        <v>21276.080000000002</v>
      </c>
      <c r="CO211">
        <v>20250.87</v>
      </c>
      <c r="CP211">
        <v>16138.47</v>
      </c>
      <c r="CQ211">
        <v>13935.36</v>
      </c>
      <c r="CR211">
        <v>13690.19</v>
      </c>
      <c r="CS211">
        <v>11899.45</v>
      </c>
      <c r="CT211">
        <v>10578.96</v>
      </c>
      <c r="CU211">
        <v>10301.48</v>
      </c>
      <c r="CV211">
        <v>12649.03</v>
      </c>
      <c r="CW211">
        <v>16617.37</v>
      </c>
      <c r="CX211">
        <v>11171.24</v>
      </c>
      <c r="CY211">
        <v>3331.5889999999999</v>
      </c>
      <c r="CZ211">
        <v>4873</v>
      </c>
      <c r="DA211">
        <v>6742.3370000000004</v>
      </c>
      <c r="DB211">
        <v>13601.56</v>
      </c>
      <c r="DC211">
        <v>18328.11</v>
      </c>
      <c r="DD211">
        <v>21832.97</v>
      </c>
      <c r="DE211">
        <v>23168.66</v>
      </c>
      <c r="DF211">
        <v>22876.25</v>
      </c>
      <c r="DG211">
        <v>21865.05</v>
      </c>
      <c r="DH211">
        <v>20011.64</v>
      </c>
      <c r="DI211">
        <v>23641.18</v>
      </c>
      <c r="DJ211">
        <v>23362.720000000001</v>
      </c>
      <c r="DK211">
        <v>21444.880000000001</v>
      </c>
      <c r="DL211">
        <v>20</v>
      </c>
      <c r="DM211">
        <v>20</v>
      </c>
    </row>
    <row r="212" spans="1:117" x14ac:dyDescent="0.25">
      <c r="A212" t="s">
        <v>62</v>
      </c>
      <c r="B212" t="s">
        <v>226</v>
      </c>
      <c r="C212" t="s">
        <v>61</v>
      </c>
      <c r="D212" t="s">
        <v>42</v>
      </c>
      <c r="E212" t="s">
        <v>61</v>
      </c>
      <c r="F212" t="s">
        <v>61</v>
      </c>
      <c r="G212" t="s">
        <v>61</v>
      </c>
      <c r="H212" t="s">
        <v>61</v>
      </c>
      <c r="I212" t="s">
        <v>211</v>
      </c>
      <c r="J212" s="20">
        <v>44042</v>
      </c>
      <c r="K212" s="26">
        <v>19</v>
      </c>
      <c r="L212">
        <v>20</v>
      </c>
      <c r="M212">
        <v>94</v>
      </c>
      <c r="N212">
        <v>94</v>
      </c>
      <c r="O212">
        <v>0</v>
      </c>
      <c r="P212">
        <v>0</v>
      </c>
      <c r="Q212">
        <v>0</v>
      </c>
      <c r="R212">
        <v>1</v>
      </c>
      <c r="S212" s="26">
        <v>1</v>
      </c>
      <c r="AR212">
        <v>71.154259999999994</v>
      </c>
      <c r="AS212">
        <v>70.66489</v>
      </c>
      <c r="AT212">
        <v>68.957440000000005</v>
      </c>
      <c r="AU212">
        <v>66.893619999999999</v>
      </c>
      <c r="AV212">
        <v>65.638300000000001</v>
      </c>
      <c r="AW212">
        <v>64.856380000000001</v>
      </c>
      <c r="AX212">
        <v>64.478719999999996</v>
      </c>
      <c r="AY212">
        <v>65.691490000000002</v>
      </c>
      <c r="AZ212">
        <v>69.132980000000003</v>
      </c>
      <c r="BA212">
        <v>73.361699999999999</v>
      </c>
      <c r="BB212">
        <v>77.611699999999999</v>
      </c>
      <c r="BC212">
        <v>81.712770000000006</v>
      </c>
      <c r="BD212">
        <v>85.159580000000005</v>
      </c>
      <c r="BE212">
        <v>88.531909999999996</v>
      </c>
      <c r="BF212">
        <v>91.265960000000007</v>
      </c>
      <c r="BG212">
        <v>93.66489</v>
      </c>
      <c r="BH212">
        <v>95.218090000000004</v>
      </c>
      <c r="BI212">
        <v>95.606380000000001</v>
      </c>
      <c r="BJ212">
        <v>94.819149999999993</v>
      </c>
      <c r="BK212">
        <v>92.297870000000003</v>
      </c>
      <c r="BL212">
        <v>86.143619999999999</v>
      </c>
      <c r="BM212">
        <v>79.893619999999999</v>
      </c>
      <c r="BN212">
        <v>75.558509999999998</v>
      </c>
      <c r="BO212">
        <v>72.91489</v>
      </c>
      <c r="DL212">
        <v>19</v>
      </c>
      <c r="DM212">
        <v>20</v>
      </c>
    </row>
    <row r="213" spans="1:117" x14ac:dyDescent="0.25">
      <c r="A213" t="s">
        <v>62</v>
      </c>
      <c r="B213" t="s">
        <v>61</v>
      </c>
      <c r="C213" t="s">
        <v>61</v>
      </c>
      <c r="D213" t="s">
        <v>61</v>
      </c>
      <c r="E213" t="s">
        <v>61</v>
      </c>
      <c r="F213" t="s">
        <v>61</v>
      </c>
      <c r="G213" t="s">
        <v>61</v>
      </c>
      <c r="H213" t="s">
        <v>61</v>
      </c>
      <c r="I213" t="s">
        <v>211</v>
      </c>
      <c r="J213" s="20">
        <v>44042</v>
      </c>
      <c r="K213" s="26">
        <v>19</v>
      </c>
      <c r="L213">
        <v>20</v>
      </c>
      <c r="M213">
        <v>97</v>
      </c>
      <c r="N213">
        <v>97</v>
      </c>
      <c r="O213">
        <v>0</v>
      </c>
      <c r="P213">
        <v>0</v>
      </c>
      <c r="Q213">
        <v>0</v>
      </c>
      <c r="R213">
        <v>0</v>
      </c>
      <c r="S213" s="26">
        <v>0</v>
      </c>
      <c r="T213">
        <v>7702.2250000000004</v>
      </c>
      <c r="U213">
        <v>7522.5219999999999</v>
      </c>
      <c r="V213">
        <v>7304.6660000000002</v>
      </c>
      <c r="W213">
        <v>7201.165</v>
      </c>
      <c r="X213">
        <v>7477.4</v>
      </c>
      <c r="Y213">
        <v>7850.4669999999996</v>
      </c>
      <c r="Z213">
        <v>8376.1910000000007</v>
      </c>
      <c r="AA213">
        <v>8798.8649999999998</v>
      </c>
      <c r="AB213">
        <v>9630.5669999999991</v>
      </c>
      <c r="AC213">
        <v>9930.3580000000002</v>
      </c>
      <c r="AD213">
        <v>10665.37</v>
      </c>
      <c r="AE213">
        <v>11438.36</v>
      </c>
      <c r="AF213">
        <v>12017.87</v>
      </c>
      <c r="AG213">
        <v>12966.87</v>
      </c>
      <c r="AH213">
        <v>13462.55</v>
      </c>
      <c r="AI213">
        <v>14161.99</v>
      </c>
      <c r="AJ213">
        <v>14600.74</v>
      </c>
      <c r="AK213">
        <v>14743.52</v>
      </c>
      <c r="AL213">
        <v>13196.26</v>
      </c>
      <c r="AM213">
        <v>12734.68</v>
      </c>
      <c r="AN213">
        <v>12803.2</v>
      </c>
      <c r="AO213">
        <v>11575.07</v>
      </c>
      <c r="AP213">
        <v>9395.1919999999991</v>
      </c>
      <c r="AQ213">
        <v>8382.1849999999995</v>
      </c>
      <c r="AR213">
        <v>71.128870000000006</v>
      </c>
      <c r="AS213">
        <v>70.649479999999997</v>
      </c>
      <c r="AT213">
        <v>68.943299999999994</v>
      </c>
      <c r="AU213">
        <v>66.891750000000002</v>
      </c>
      <c r="AV213">
        <v>65.634020000000007</v>
      </c>
      <c r="AW213">
        <v>64.855670000000003</v>
      </c>
      <c r="AX213">
        <v>64.469070000000002</v>
      </c>
      <c r="AY213">
        <v>65.664950000000005</v>
      </c>
      <c r="AZ213">
        <v>69.118549999999999</v>
      </c>
      <c r="BA213">
        <v>73.365979999999993</v>
      </c>
      <c r="BB213">
        <v>77.618549999999999</v>
      </c>
      <c r="BC213">
        <v>81.721649999999997</v>
      </c>
      <c r="BD213">
        <v>85.175250000000005</v>
      </c>
      <c r="BE213">
        <v>88.546390000000002</v>
      </c>
      <c r="BF213">
        <v>91.288659999999993</v>
      </c>
      <c r="BG213">
        <v>93.690719999999999</v>
      </c>
      <c r="BH213">
        <v>95.257729999999995</v>
      </c>
      <c r="BI213">
        <v>95.649479999999997</v>
      </c>
      <c r="BJ213">
        <v>94.871129999999994</v>
      </c>
      <c r="BK213">
        <v>92.345359999999999</v>
      </c>
      <c r="BL213">
        <v>86.164950000000005</v>
      </c>
      <c r="BM213">
        <v>79.886600000000001</v>
      </c>
      <c r="BN213">
        <v>75.541240000000002</v>
      </c>
      <c r="BO213">
        <v>72.891750000000002</v>
      </c>
      <c r="BP213">
        <v>99.599239999999995</v>
      </c>
      <c r="BQ213">
        <v>6.1082219999999996</v>
      </c>
      <c r="BR213">
        <v>32.88203</v>
      </c>
      <c r="BS213">
        <v>60.716740000000001</v>
      </c>
      <c r="BT213">
        <v>71.966939999999994</v>
      </c>
      <c r="BU213">
        <v>-36.336680000000001</v>
      </c>
      <c r="BV213">
        <v>-75.969059999999999</v>
      </c>
      <c r="BW213">
        <v>-101.0844</v>
      </c>
      <c r="BX213">
        <v>35.2562</v>
      </c>
      <c r="BY213">
        <v>73.108180000000004</v>
      </c>
      <c r="BZ213">
        <v>4.1201340000000002</v>
      </c>
      <c r="CA213">
        <v>53.376690000000004</v>
      </c>
      <c r="CB213">
        <v>81.60575</v>
      </c>
      <c r="CC213">
        <v>-137.0609</v>
      </c>
      <c r="CD213">
        <v>37.394260000000003</v>
      </c>
      <c r="CE213">
        <v>-181.64750000000001</v>
      </c>
      <c r="CF213">
        <v>-335.4796</v>
      </c>
      <c r="CG213">
        <v>-323.0829</v>
      </c>
      <c r="CH213">
        <v>1547.049</v>
      </c>
      <c r="CI213">
        <v>1447.0229999999999</v>
      </c>
      <c r="CJ213">
        <v>-165.81450000000001</v>
      </c>
      <c r="CK213">
        <v>-582.17949999999996</v>
      </c>
      <c r="CL213">
        <v>-511.3698</v>
      </c>
      <c r="CM213">
        <v>-328.9436</v>
      </c>
      <c r="CN213">
        <v>2555.7179999999998</v>
      </c>
      <c r="CO213">
        <v>2241.1019999999999</v>
      </c>
      <c r="CP213">
        <v>1936.403</v>
      </c>
      <c r="CQ213">
        <v>1643.3430000000001</v>
      </c>
      <c r="CR213">
        <v>1533.769</v>
      </c>
      <c r="CS213">
        <v>597.48080000000004</v>
      </c>
      <c r="CT213">
        <v>662.06669999999997</v>
      </c>
      <c r="CU213">
        <v>483.80419999999998</v>
      </c>
      <c r="CV213">
        <v>922.90509999999995</v>
      </c>
      <c r="CW213">
        <v>899.03129999999999</v>
      </c>
      <c r="CX213">
        <v>646.33529999999996</v>
      </c>
      <c r="CY213">
        <v>489.387</v>
      </c>
      <c r="CZ213">
        <v>324.50830000000002</v>
      </c>
      <c r="DA213">
        <v>551.79300000000001</v>
      </c>
      <c r="DB213">
        <v>2851.2939999999999</v>
      </c>
      <c r="DC213">
        <v>2782.5210000000002</v>
      </c>
      <c r="DD213">
        <v>3801.8710000000001</v>
      </c>
      <c r="DE213">
        <v>2978.154</v>
      </c>
      <c r="DF213">
        <v>2918.5889999999999</v>
      </c>
      <c r="DG213">
        <v>2605.319</v>
      </c>
      <c r="DH213">
        <v>2777.3539999999998</v>
      </c>
      <c r="DI213">
        <v>3017.0189999999998</v>
      </c>
      <c r="DJ213">
        <v>3097.3879999999999</v>
      </c>
      <c r="DK213">
        <v>2864.0369999999998</v>
      </c>
      <c r="DL213">
        <v>19</v>
      </c>
      <c r="DM213">
        <v>20</v>
      </c>
    </row>
    <row r="214" spans="1:117" x14ac:dyDescent="0.25">
      <c r="A214" t="s">
        <v>62</v>
      </c>
      <c r="B214" t="s">
        <v>209</v>
      </c>
      <c r="C214" t="s">
        <v>61</v>
      </c>
      <c r="D214" t="s">
        <v>61</v>
      </c>
      <c r="E214" t="s">
        <v>61</v>
      </c>
      <c r="F214" t="s">
        <v>61</v>
      </c>
      <c r="G214" t="s">
        <v>61</v>
      </c>
      <c r="H214" t="s">
        <v>101</v>
      </c>
      <c r="I214" t="s">
        <v>211</v>
      </c>
      <c r="J214" s="20">
        <v>44042</v>
      </c>
      <c r="K214" s="26">
        <v>19</v>
      </c>
      <c r="L214">
        <v>20</v>
      </c>
      <c r="M214">
        <v>58</v>
      </c>
      <c r="N214">
        <v>58</v>
      </c>
      <c r="O214">
        <v>0</v>
      </c>
      <c r="P214">
        <v>0</v>
      </c>
      <c r="Q214">
        <v>0</v>
      </c>
      <c r="R214">
        <v>1</v>
      </c>
      <c r="S214" s="26">
        <v>1</v>
      </c>
      <c r="AR214">
        <v>71.206890000000001</v>
      </c>
      <c r="AS214">
        <v>70.732759999999999</v>
      </c>
      <c r="AT214">
        <v>69.025859999999994</v>
      </c>
      <c r="AU214">
        <v>66.931039999999996</v>
      </c>
      <c r="AV214">
        <v>65.672420000000002</v>
      </c>
      <c r="AW214">
        <v>64.896550000000005</v>
      </c>
      <c r="AX214">
        <v>64.525859999999994</v>
      </c>
      <c r="AY214">
        <v>65.741380000000007</v>
      </c>
      <c r="AZ214">
        <v>69.163799999999995</v>
      </c>
      <c r="BA214">
        <v>73.370689999999996</v>
      </c>
      <c r="BB214">
        <v>77.620689999999996</v>
      </c>
      <c r="BC214">
        <v>81.715519999999998</v>
      </c>
      <c r="BD214">
        <v>85.155169999999998</v>
      </c>
      <c r="BE214">
        <v>88.525859999999994</v>
      </c>
      <c r="BF214">
        <v>91.25</v>
      </c>
      <c r="BG214">
        <v>93.646550000000005</v>
      </c>
      <c r="BH214">
        <v>95.206890000000001</v>
      </c>
      <c r="BI214">
        <v>95.603449999999995</v>
      </c>
      <c r="BJ214">
        <v>94.81035</v>
      </c>
      <c r="BK214">
        <v>92.301730000000006</v>
      </c>
      <c r="BL214">
        <v>86.163799999999995</v>
      </c>
      <c r="BM214">
        <v>79.922420000000002</v>
      </c>
      <c r="BN214">
        <v>75.603449999999995</v>
      </c>
      <c r="BO214">
        <v>72.965519999999998</v>
      </c>
      <c r="DL214">
        <v>19</v>
      </c>
      <c r="DM214">
        <v>20</v>
      </c>
    </row>
    <row r="215" spans="1:117" x14ac:dyDescent="0.25">
      <c r="A215" t="s">
        <v>62</v>
      </c>
      <c r="B215" t="s">
        <v>220</v>
      </c>
      <c r="C215" t="s">
        <v>36</v>
      </c>
      <c r="D215" t="s">
        <v>61</v>
      </c>
      <c r="E215" t="s">
        <v>61</v>
      </c>
      <c r="F215" t="s">
        <v>61</v>
      </c>
      <c r="G215" t="s">
        <v>61</v>
      </c>
      <c r="H215" t="s">
        <v>61</v>
      </c>
      <c r="I215" t="s">
        <v>211</v>
      </c>
      <c r="J215" s="20">
        <v>44042</v>
      </c>
      <c r="K215" s="26">
        <v>20</v>
      </c>
      <c r="L215">
        <v>20</v>
      </c>
      <c r="M215">
        <v>315</v>
      </c>
      <c r="N215">
        <v>314</v>
      </c>
      <c r="O215">
        <v>0</v>
      </c>
      <c r="P215">
        <v>0</v>
      </c>
      <c r="Q215">
        <v>0</v>
      </c>
      <c r="R215">
        <v>0</v>
      </c>
      <c r="S215" s="26">
        <v>0</v>
      </c>
      <c r="T215">
        <v>24178.25</v>
      </c>
      <c r="U215">
        <v>23651.57</v>
      </c>
      <c r="V215">
        <v>23095.64</v>
      </c>
      <c r="W215">
        <v>23583.52</v>
      </c>
      <c r="X215">
        <v>23146.880000000001</v>
      </c>
      <c r="Y215">
        <v>23841.82</v>
      </c>
      <c r="Z215">
        <v>26565.64</v>
      </c>
      <c r="AA215">
        <v>27973.19</v>
      </c>
      <c r="AB215">
        <v>30444.37</v>
      </c>
      <c r="AC215">
        <v>30210.28</v>
      </c>
      <c r="AD215">
        <v>31390.87</v>
      </c>
      <c r="AE215">
        <v>33712.68</v>
      </c>
      <c r="AF215">
        <v>34933.35</v>
      </c>
      <c r="AG215">
        <v>36703.4</v>
      </c>
      <c r="AH215">
        <v>37747.39</v>
      </c>
      <c r="AI215">
        <v>38973.699999999997</v>
      </c>
      <c r="AJ215">
        <v>40932.47</v>
      </c>
      <c r="AK215">
        <v>42556.86</v>
      </c>
      <c r="AL215">
        <v>40200.800000000003</v>
      </c>
      <c r="AM215">
        <v>33344.67</v>
      </c>
      <c r="AN215">
        <v>33769.089999999997</v>
      </c>
      <c r="AO215">
        <v>31239.65</v>
      </c>
      <c r="AP215">
        <v>26758.32</v>
      </c>
      <c r="AQ215">
        <v>24902.959999999999</v>
      </c>
      <c r="AR215">
        <v>60.587580000000003</v>
      </c>
      <c r="AS215">
        <v>59.987259999999999</v>
      </c>
      <c r="AT215">
        <v>59.238849999999999</v>
      </c>
      <c r="AU215">
        <v>59.15128</v>
      </c>
      <c r="AV215">
        <v>58.783439999999999</v>
      </c>
      <c r="AW215">
        <v>59.058920000000001</v>
      </c>
      <c r="AX215">
        <v>59.140129999999999</v>
      </c>
      <c r="AY215">
        <v>59.544589999999999</v>
      </c>
      <c r="AZ215">
        <v>60.019109999999998</v>
      </c>
      <c r="BA215">
        <v>61.780250000000002</v>
      </c>
      <c r="BB215">
        <v>63.917200000000001</v>
      </c>
      <c r="BC215">
        <v>66.641720000000007</v>
      </c>
      <c r="BD215">
        <v>69.823250000000002</v>
      </c>
      <c r="BE215">
        <v>72.453819999999993</v>
      </c>
      <c r="BF215">
        <v>74.627390000000005</v>
      </c>
      <c r="BG215">
        <v>76.29777</v>
      </c>
      <c r="BH215">
        <v>76.871020000000001</v>
      </c>
      <c r="BI215">
        <v>76.409229999999994</v>
      </c>
      <c r="BJ215">
        <v>74.227710000000002</v>
      </c>
      <c r="BK215">
        <v>71.554140000000004</v>
      </c>
      <c r="BL215">
        <v>67.582800000000006</v>
      </c>
      <c r="BM215">
        <v>64.022289999999998</v>
      </c>
      <c r="BN215">
        <v>61.807319999999997</v>
      </c>
      <c r="BO215">
        <v>60.984079999999999</v>
      </c>
      <c r="BP215">
        <v>-464.7937</v>
      </c>
      <c r="BQ215">
        <v>-200.4083</v>
      </c>
      <c r="BR215">
        <v>18.341740000000001</v>
      </c>
      <c r="BS215">
        <v>-230.3066</v>
      </c>
      <c r="BT215">
        <v>870.88980000000004</v>
      </c>
      <c r="BU215">
        <v>930.97799999999995</v>
      </c>
      <c r="BV215">
        <v>-389.75700000000001</v>
      </c>
      <c r="BW215">
        <v>-918.92359999999996</v>
      </c>
      <c r="BX215">
        <v>-724.98260000000005</v>
      </c>
      <c r="BY215">
        <v>227.23500000000001</v>
      </c>
      <c r="BZ215">
        <v>94.120850000000004</v>
      </c>
      <c r="CA215">
        <v>329.2097</v>
      </c>
      <c r="CB215">
        <v>60.49427</v>
      </c>
      <c r="CC215">
        <v>-430.6422</v>
      </c>
      <c r="CD215">
        <v>-511.10550000000001</v>
      </c>
      <c r="CE215">
        <v>-1008.13</v>
      </c>
      <c r="CF215">
        <v>-2144.605</v>
      </c>
      <c r="CG215">
        <v>-2819.1770000000001</v>
      </c>
      <c r="CH215">
        <v>-876.17600000000004</v>
      </c>
      <c r="CI215">
        <v>3716.5259999999998</v>
      </c>
      <c r="CJ215">
        <v>-419.85629999999998</v>
      </c>
      <c r="CK215">
        <v>-737.31550000000004</v>
      </c>
      <c r="CL215">
        <v>-202.13740000000001</v>
      </c>
      <c r="CM215">
        <v>-164.5616</v>
      </c>
      <c r="CN215">
        <v>15970.5</v>
      </c>
      <c r="CO215">
        <v>14315.32</v>
      </c>
      <c r="CP215">
        <v>10898.48</v>
      </c>
      <c r="CQ215">
        <v>9768.5490000000009</v>
      </c>
      <c r="CR215">
        <v>10320.91</v>
      </c>
      <c r="CS215">
        <v>9201.7489999999998</v>
      </c>
      <c r="CT215">
        <v>8316.0969999999998</v>
      </c>
      <c r="CU215">
        <v>8044.7830000000004</v>
      </c>
      <c r="CV215">
        <v>9854.5380000000005</v>
      </c>
      <c r="CW215">
        <v>13559.27</v>
      </c>
      <c r="CX215">
        <v>9329.9539999999997</v>
      </c>
      <c r="CY215">
        <v>2530.9899999999998</v>
      </c>
      <c r="CZ215">
        <v>3852.183</v>
      </c>
      <c r="DA215">
        <v>5272.7430000000004</v>
      </c>
      <c r="DB215">
        <v>10132.209999999999</v>
      </c>
      <c r="DC215">
        <v>12357.86</v>
      </c>
      <c r="DD215">
        <v>16676</v>
      </c>
      <c r="DE215">
        <v>18502.310000000001</v>
      </c>
      <c r="DF215">
        <v>16530.14</v>
      </c>
      <c r="DG215">
        <v>15153.87</v>
      </c>
      <c r="DH215">
        <v>13456.16</v>
      </c>
      <c r="DI215">
        <v>17375.169999999998</v>
      </c>
      <c r="DJ215">
        <v>16220.31</v>
      </c>
      <c r="DK215">
        <v>12800.95</v>
      </c>
      <c r="DL215">
        <v>20</v>
      </c>
      <c r="DM215">
        <v>20</v>
      </c>
    </row>
    <row r="216" spans="1:117" x14ac:dyDescent="0.25">
      <c r="A216" t="s">
        <v>62</v>
      </c>
      <c r="B216" t="s">
        <v>213</v>
      </c>
      <c r="C216" t="s">
        <v>61</v>
      </c>
      <c r="D216" t="s">
        <v>61</v>
      </c>
      <c r="E216" t="s">
        <v>37</v>
      </c>
      <c r="F216" t="s">
        <v>61</v>
      </c>
      <c r="G216" t="s">
        <v>61</v>
      </c>
      <c r="H216" t="s">
        <v>61</v>
      </c>
      <c r="I216" t="s">
        <v>211</v>
      </c>
      <c r="J216" s="20">
        <v>44042</v>
      </c>
      <c r="K216" s="26">
        <v>19</v>
      </c>
      <c r="L216">
        <v>20</v>
      </c>
      <c r="M216">
        <v>2</v>
      </c>
      <c r="N216">
        <v>2</v>
      </c>
      <c r="O216">
        <v>0</v>
      </c>
      <c r="P216">
        <v>1</v>
      </c>
      <c r="Q216">
        <v>1</v>
      </c>
      <c r="R216">
        <v>1</v>
      </c>
      <c r="S216" s="26">
        <v>1</v>
      </c>
      <c r="AR216">
        <v>70.5</v>
      </c>
      <c r="AS216">
        <v>70.25</v>
      </c>
      <c r="AT216">
        <v>68.75</v>
      </c>
      <c r="AU216">
        <v>67.25</v>
      </c>
      <c r="AV216">
        <v>66.25</v>
      </c>
      <c r="AW216">
        <v>65.75</v>
      </c>
      <c r="AX216">
        <v>65.5</v>
      </c>
      <c r="AY216">
        <v>67</v>
      </c>
      <c r="AZ216">
        <v>70.75</v>
      </c>
      <c r="BA216">
        <v>75.5</v>
      </c>
      <c r="BB216">
        <v>79.75</v>
      </c>
      <c r="BC216">
        <v>83.75</v>
      </c>
      <c r="BD216">
        <v>86</v>
      </c>
      <c r="BE216">
        <v>88.75</v>
      </c>
      <c r="BF216">
        <v>90.5</v>
      </c>
      <c r="BG216">
        <v>92.25</v>
      </c>
      <c r="BH216">
        <v>93.5</v>
      </c>
      <c r="BI216">
        <v>94</v>
      </c>
      <c r="BJ216">
        <v>93</v>
      </c>
      <c r="BK216">
        <v>90.5</v>
      </c>
      <c r="BL216">
        <v>84.25</v>
      </c>
      <c r="BM216">
        <v>78.25</v>
      </c>
      <c r="BN216">
        <v>74</v>
      </c>
      <c r="BO216">
        <v>71.75</v>
      </c>
      <c r="DL216">
        <v>19</v>
      </c>
      <c r="DM216">
        <v>20</v>
      </c>
    </row>
    <row r="217" spans="1:117" x14ac:dyDescent="0.25">
      <c r="A217" t="s">
        <v>62</v>
      </c>
      <c r="B217" t="s">
        <v>217</v>
      </c>
      <c r="C217" t="s">
        <v>61</v>
      </c>
      <c r="D217" t="s">
        <v>61</v>
      </c>
      <c r="E217" t="s">
        <v>183</v>
      </c>
      <c r="F217" t="s">
        <v>61</v>
      </c>
      <c r="G217" t="s">
        <v>61</v>
      </c>
      <c r="H217" t="s">
        <v>61</v>
      </c>
      <c r="I217" t="s">
        <v>211</v>
      </c>
      <c r="J217" s="20">
        <v>44042</v>
      </c>
      <c r="K217" s="26">
        <v>20</v>
      </c>
      <c r="L217">
        <v>20</v>
      </c>
      <c r="M217">
        <v>3</v>
      </c>
      <c r="N217">
        <v>3</v>
      </c>
      <c r="O217">
        <v>0</v>
      </c>
      <c r="P217">
        <v>0</v>
      </c>
      <c r="Q217">
        <v>1</v>
      </c>
      <c r="R217">
        <v>1</v>
      </c>
      <c r="S217" s="26">
        <v>1</v>
      </c>
      <c r="AR217">
        <v>61.166670000000003</v>
      </c>
      <c r="AS217">
        <v>60.333329999999997</v>
      </c>
      <c r="AT217">
        <v>59.166670000000003</v>
      </c>
      <c r="AU217">
        <v>58.833329999999997</v>
      </c>
      <c r="AV217">
        <v>58.5</v>
      </c>
      <c r="AW217">
        <v>58.5</v>
      </c>
      <c r="AX217">
        <v>58.333329999999997</v>
      </c>
      <c r="AY217">
        <v>58</v>
      </c>
      <c r="AZ217">
        <v>59.333329999999997</v>
      </c>
      <c r="BA217">
        <v>61.333329999999997</v>
      </c>
      <c r="BB217">
        <v>64</v>
      </c>
      <c r="BC217">
        <v>66.833340000000007</v>
      </c>
      <c r="BD217">
        <v>71</v>
      </c>
      <c r="BE217">
        <v>74.833340000000007</v>
      </c>
      <c r="BF217">
        <v>78.5</v>
      </c>
      <c r="BG217">
        <v>81.166659999999993</v>
      </c>
      <c r="BH217">
        <v>81.833340000000007</v>
      </c>
      <c r="BI217">
        <v>81.333340000000007</v>
      </c>
      <c r="BJ217">
        <v>78.5</v>
      </c>
      <c r="BK217">
        <v>75</v>
      </c>
      <c r="BL217">
        <v>69.833340000000007</v>
      </c>
      <c r="BM217">
        <v>65.333340000000007</v>
      </c>
      <c r="BN217">
        <v>62.333329999999997</v>
      </c>
      <c r="BO217">
        <v>61.333329999999997</v>
      </c>
      <c r="DL217">
        <v>20</v>
      </c>
      <c r="DM217">
        <v>20</v>
      </c>
    </row>
    <row r="218" spans="1:117" x14ac:dyDescent="0.25">
      <c r="A218" t="s">
        <v>62</v>
      </c>
      <c r="B218" t="s">
        <v>232</v>
      </c>
      <c r="C218" t="s">
        <v>61</v>
      </c>
      <c r="D218" t="s">
        <v>61</v>
      </c>
      <c r="E218" t="s">
        <v>40</v>
      </c>
      <c r="F218" t="s">
        <v>61</v>
      </c>
      <c r="G218" t="s">
        <v>61</v>
      </c>
      <c r="H218" t="s">
        <v>61</v>
      </c>
      <c r="I218" t="s">
        <v>211</v>
      </c>
      <c r="J218" s="20">
        <v>44042</v>
      </c>
      <c r="K218" s="26">
        <v>20</v>
      </c>
      <c r="L218">
        <v>20</v>
      </c>
      <c r="M218">
        <v>1</v>
      </c>
      <c r="N218">
        <v>1</v>
      </c>
      <c r="O218">
        <v>0</v>
      </c>
      <c r="P218">
        <v>0</v>
      </c>
      <c r="Q218">
        <v>1</v>
      </c>
      <c r="R218">
        <v>0</v>
      </c>
      <c r="S218" s="26">
        <v>1</v>
      </c>
      <c r="AR218">
        <v>59.5</v>
      </c>
      <c r="AS218">
        <v>59</v>
      </c>
      <c r="AT218">
        <v>59</v>
      </c>
      <c r="AU218">
        <v>59.5</v>
      </c>
      <c r="AV218">
        <v>60</v>
      </c>
      <c r="AW218">
        <v>60.5</v>
      </c>
      <c r="AX218">
        <v>60</v>
      </c>
      <c r="AY218">
        <v>59</v>
      </c>
      <c r="AZ218">
        <v>60.5</v>
      </c>
      <c r="BA218">
        <v>62.5</v>
      </c>
      <c r="BB218">
        <v>65.5</v>
      </c>
      <c r="BC218">
        <v>67</v>
      </c>
      <c r="BD218">
        <v>68</v>
      </c>
      <c r="BE218">
        <v>68.5</v>
      </c>
      <c r="BF218">
        <v>70</v>
      </c>
      <c r="BG218">
        <v>72.5</v>
      </c>
      <c r="BH218">
        <v>75</v>
      </c>
      <c r="BI218">
        <v>75</v>
      </c>
      <c r="BJ218">
        <v>72</v>
      </c>
      <c r="BK218">
        <v>69.5</v>
      </c>
      <c r="BL218">
        <v>65.5</v>
      </c>
      <c r="BM218">
        <v>63</v>
      </c>
      <c r="BN218">
        <v>61</v>
      </c>
      <c r="BO218">
        <v>60</v>
      </c>
      <c r="DL218">
        <v>20</v>
      </c>
      <c r="DM218">
        <v>20</v>
      </c>
    </row>
    <row r="219" spans="1:117" x14ac:dyDescent="0.25">
      <c r="A219" t="s">
        <v>62</v>
      </c>
      <c r="B219" t="s">
        <v>212</v>
      </c>
      <c r="C219" t="s">
        <v>61</v>
      </c>
      <c r="D219" t="s">
        <v>61</v>
      </c>
      <c r="E219" t="s">
        <v>33</v>
      </c>
      <c r="F219" t="s">
        <v>61</v>
      </c>
      <c r="G219" t="s">
        <v>61</v>
      </c>
      <c r="H219" t="s">
        <v>61</v>
      </c>
      <c r="I219" t="s">
        <v>211</v>
      </c>
      <c r="J219" s="20">
        <v>44042</v>
      </c>
      <c r="K219" s="26">
        <v>20</v>
      </c>
      <c r="L219">
        <v>20</v>
      </c>
      <c r="M219">
        <v>433</v>
      </c>
      <c r="N219">
        <v>430</v>
      </c>
      <c r="O219">
        <v>0</v>
      </c>
      <c r="P219">
        <v>0</v>
      </c>
      <c r="Q219">
        <v>0</v>
      </c>
      <c r="R219">
        <v>0</v>
      </c>
      <c r="S219" s="26">
        <v>0</v>
      </c>
      <c r="T219">
        <v>26378.52</v>
      </c>
      <c r="U219">
        <v>25902.639999999999</v>
      </c>
      <c r="V219">
        <v>25477.17</v>
      </c>
      <c r="W219">
        <v>25926.57</v>
      </c>
      <c r="X219">
        <v>27273.15</v>
      </c>
      <c r="Y219">
        <v>28159.01</v>
      </c>
      <c r="Z219">
        <v>31093.439999999999</v>
      </c>
      <c r="AA219">
        <v>32830.29</v>
      </c>
      <c r="AB219">
        <v>36242.839999999997</v>
      </c>
      <c r="AC219">
        <v>36096.6</v>
      </c>
      <c r="AD219">
        <v>36329.839999999997</v>
      </c>
      <c r="AE219">
        <v>39330.65</v>
      </c>
      <c r="AF219">
        <v>40984.230000000003</v>
      </c>
      <c r="AG219">
        <v>43046.82</v>
      </c>
      <c r="AH219">
        <v>45180.55</v>
      </c>
      <c r="AI219">
        <v>46835.71</v>
      </c>
      <c r="AJ219">
        <v>49353.64</v>
      </c>
      <c r="AK219">
        <v>51017.3</v>
      </c>
      <c r="AL219">
        <v>48479.839999999997</v>
      </c>
      <c r="AM219">
        <v>40944.86</v>
      </c>
      <c r="AN219">
        <v>40581.21</v>
      </c>
      <c r="AO219">
        <v>36415</v>
      </c>
      <c r="AP219">
        <v>29278.84</v>
      </c>
      <c r="AQ219">
        <v>27132.39</v>
      </c>
      <c r="AR219">
        <v>62.509300000000003</v>
      </c>
      <c r="AS219">
        <v>61.917439999999999</v>
      </c>
      <c r="AT219">
        <v>61.009300000000003</v>
      </c>
      <c r="AU219">
        <v>60.341859999999997</v>
      </c>
      <c r="AV219">
        <v>59.780230000000003</v>
      </c>
      <c r="AW219">
        <v>59.744190000000003</v>
      </c>
      <c r="AX219">
        <v>59.740699999999997</v>
      </c>
      <c r="AY219">
        <v>60.237209999999997</v>
      </c>
      <c r="AZ219">
        <v>61.132559999999998</v>
      </c>
      <c r="BA219">
        <v>63.072090000000003</v>
      </c>
      <c r="BB219">
        <v>65.682559999999995</v>
      </c>
      <c r="BC219">
        <v>68.843029999999999</v>
      </c>
      <c r="BD219">
        <v>72.629069999999999</v>
      </c>
      <c r="BE219">
        <v>75.823260000000005</v>
      </c>
      <c r="BF219">
        <v>78.451160000000002</v>
      </c>
      <c r="BG219">
        <v>80.417439999999999</v>
      </c>
      <c r="BH219">
        <v>81.120930000000001</v>
      </c>
      <c r="BI219">
        <v>80.879069999999999</v>
      </c>
      <c r="BJ219">
        <v>78.733720000000005</v>
      </c>
      <c r="BK219">
        <v>75.812790000000007</v>
      </c>
      <c r="BL219">
        <v>71.197680000000005</v>
      </c>
      <c r="BM219">
        <v>67.074420000000003</v>
      </c>
      <c r="BN219">
        <v>64.454650000000001</v>
      </c>
      <c r="BO219">
        <v>63.170929999999998</v>
      </c>
      <c r="BP219">
        <v>114.7959</v>
      </c>
      <c r="BQ219">
        <v>176.66919999999999</v>
      </c>
      <c r="BR219">
        <v>275.96839999999997</v>
      </c>
      <c r="BS219">
        <v>234.36609999999999</v>
      </c>
      <c r="BT219">
        <v>177.05260000000001</v>
      </c>
      <c r="BU219">
        <v>382.65210000000002</v>
      </c>
      <c r="BV219">
        <v>41.323189999999997</v>
      </c>
      <c r="BW219">
        <v>-244.63849999999999</v>
      </c>
      <c r="BX219">
        <v>-471.51240000000001</v>
      </c>
      <c r="BY219">
        <v>106.0056</v>
      </c>
      <c r="BZ219">
        <v>161.6849</v>
      </c>
      <c r="CA219">
        <v>199.2167</v>
      </c>
      <c r="CB219">
        <v>5.1110239999999996</v>
      </c>
      <c r="CC219">
        <v>-245.43039999999999</v>
      </c>
      <c r="CD219">
        <v>-552.86</v>
      </c>
      <c r="CE219">
        <v>-879.1671</v>
      </c>
      <c r="CF219">
        <v>-2084.9270000000001</v>
      </c>
      <c r="CG219">
        <v>-2313.4140000000002</v>
      </c>
      <c r="CH219">
        <v>-104.9593</v>
      </c>
      <c r="CI219">
        <v>4583.6189999999997</v>
      </c>
      <c r="CJ219">
        <v>91.92107</v>
      </c>
      <c r="CK219">
        <v>-297.79599999999999</v>
      </c>
      <c r="CL219">
        <v>395.09379999999999</v>
      </c>
      <c r="CM219">
        <v>263.75760000000002</v>
      </c>
      <c r="CN219">
        <v>3613.6019999999999</v>
      </c>
      <c r="CO219">
        <v>3026.4850000000001</v>
      </c>
      <c r="CP219">
        <v>2601.7779999999998</v>
      </c>
      <c r="CQ219">
        <v>2265.4479999999999</v>
      </c>
      <c r="CR219">
        <v>1572.941</v>
      </c>
      <c r="CS219">
        <v>1399.9010000000001</v>
      </c>
      <c r="CT219">
        <v>1757.473</v>
      </c>
      <c r="CU219">
        <v>1649.117</v>
      </c>
      <c r="CV219">
        <v>2106.473</v>
      </c>
      <c r="CW219">
        <v>2498.1860000000001</v>
      </c>
      <c r="CX219">
        <v>2324.2710000000002</v>
      </c>
      <c r="CY219">
        <v>1318.35</v>
      </c>
      <c r="CZ219">
        <v>1403.019</v>
      </c>
      <c r="DA219">
        <v>1827.088</v>
      </c>
      <c r="DB219">
        <v>3362.029</v>
      </c>
      <c r="DC219">
        <v>4398.6670000000004</v>
      </c>
      <c r="DD219">
        <v>5295.2740000000003</v>
      </c>
      <c r="DE219">
        <v>7005.1989999999996</v>
      </c>
      <c r="DF219">
        <v>5847.3630000000003</v>
      </c>
      <c r="DG219">
        <v>5058.0010000000002</v>
      </c>
      <c r="DH219">
        <v>4845.5169999999998</v>
      </c>
      <c r="DI219">
        <v>4039.3130000000001</v>
      </c>
      <c r="DJ219">
        <v>4014.0439999999999</v>
      </c>
      <c r="DK219">
        <v>4174.7290000000003</v>
      </c>
      <c r="DL219">
        <v>20</v>
      </c>
      <c r="DM219">
        <v>20</v>
      </c>
    </row>
    <row r="220" spans="1:117" x14ac:dyDescent="0.25">
      <c r="A220" t="s">
        <v>62</v>
      </c>
      <c r="B220" t="s">
        <v>217</v>
      </c>
      <c r="C220" t="s">
        <v>61</v>
      </c>
      <c r="D220" t="s">
        <v>61</v>
      </c>
      <c r="E220" t="s">
        <v>183</v>
      </c>
      <c r="F220" t="s">
        <v>61</v>
      </c>
      <c r="G220" t="s">
        <v>61</v>
      </c>
      <c r="H220" t="s">
        <v>61</v>
      </c>
      <c r="I220" t="s">
        <v>211</v>
      </c>
      <c r="J220" s="20">
        <v>44042</v>
      </c>
      <c r="K220" s="26">
        <v>19</v>
      </c>
      <c r="L220">
        <v>20</v>
      </c>
      <c r="M220">
        <v>1</v>
      </c>
      <c r="N220">
        <v>1</v>
      </c>
      <c r="O220">
        <v>0</v>
      </c>
      <c r="P220">
        <v>0</v>
      </c>
      <c r="Q220">
        <v>1</v>
      </c>
      <c r="R220">
        <v>0</v>
      </c>
      <c r="S220" s="26">
        <v>1</v>
      </c>
      <c r="AR220">
        <v>69</v>
      </c>
      <c r="AS220">
        <v>70</v>
      </c>
      <c r="AT220">
        <v>69</v>
      </c>
      <c r="AU220">
        <v>69</v>
      </c>
      <c r="AV220">
        <v>68.5</v>
      </c>
      <c r="AW220">
        <v>68.5</v>
      </c>
      <c r="AX220">
        <v>68</v>
      </c>
      <c r="AY220">
        <v>69.5</v>
      </c>
      <c r="AZ220">
        <v>75.5</v>
      </c>
      <c r="BA220">
        <v>82.5</v>
      </c>
      <c r="BB220">
        <v>87</v>
      </c>
      <c r="BC220">
        <v>91</v>
      </c>
      <c r="BD220">
        <v>92</v>
      </c>
      <c r="BE220">
        <v>93.5</v>
      </c>
      <c r="BF220">
        <v>93.5</v>
      </c>
      <c r="BG220">
        <v>94</v>
      </c>
      <c r="BH220">
        <v>95.5</v>
      </c>
      <c r="BI220">
        <v>96</v>
      </c>
      <c r="BJ220">
        <v>95</v>
      </c>
      <c r="BK220">
        <v>92.5</v>
      </c>
      <c r="BL220">
        <v>84.5</v>
      </c>
      <c r="BM220">
        <v>76.5</v>
      </c>
      <c r="BN220">
        <v>72</v>
      </c>
      <c r="BO220">
        <v>70</v>
      </c>
      <c r="DL220">
        <v>19</v>
      </c>
      <c r="DM220">
        <v>20</v>
      </c>
    </row>
    <row r="221" spans="1:117" x14ac:dyDescent="0.25">
      <c r="A221" t="s">
        <v>62</v>
      </c>
      <c r="B221" t="s">
        <v>215</v>
      </c>
      <c r="C221" t="s">
        <v>61</v>
      </c>
      <c r="D221" t="s">
        <v>61</v>
      </c>
      <c r="E221" t="s">
        <v>61</v>
      </c>
      <c r="F221" t="s">
        <v>61</v>
      </c>
      <c r="G221" t="s">
        <v>98</v>
      </c>
      <c r="H221" t="s">
        <v>61</v>
      </c>
      <c r="I221" t="s">
        <v>211</v>
      </c>
      <c r="J221" s="20">
        <v>44042</v>
      </c>
      <c r="K221" s="26">
        <v>20</v>
      </c>
      <c r="L221">
        <v>20</v>
      </c>
      <c r="M221">
        <v>3</v>
      </c>
      <c r="N221">
        <v>3</v>
      </c>
      <c r="O221">
        <v>0</v>
      </c>
      <c r="P221">
        <v>0</v>
      </c>
      <c r="Q221">
        <v>1</v>
      </c>
      <c r="R221">
        <v>0</v>
      </c>
      <c r="S221" s="26">
        <v>1</v>
      </c>
      <c r="AR221">
        <v>65.333340000000007</v>
      </c>
      <c r="AS221">
        <v>65.666659999999993</v>
      </c>
      <c r="AT221">
        <v>64.166659999999993</v>
      </c>
      <c r="AU221">
        <v>62.166670000000003</v>
      </c>
      <c r="AV221">
        <v>61</v>
      </c>
      <c r="AW221">
        <v>60</v>
      </c>
      <c r="AX221">
        <v>59.5</v>
      </c>
      <c r="AY221">
        <v>60.166670000000003</v>
      </c>
      <c r="AZ221">
        <v>61.833329999999997</v>
      </c>
      <c r="BA221">
        <v>64.833340000000007</v>
      </c>
      <c r="BB221">
        <v>69.166659999999993</v>
      </c>
      <c r="BC221">
        <v>73.833340000000007</v>
      </c>
      <c r="BD221">
        <v>79.166659999999993</v>
      </c>
      <c r="BE221">
        <v>83.5</v>
      </c>
      <c r="BF221">
        <v>87.5</v>
      </c>
      <c r="BG221">
        <v>90.333340000000007</v>
      </c>
      <c r="BH221">
        <v>92.166659999999993</v>
      </c>
      <c r="BI221">
        <v>93.166659999999993</v>
      </c>
      <c r="BJ221">
        <v>91.333340000000007</v>
      </c>
      <c r="BK221">
        <v>87.833340000000007</v>
      </c>
      <c r="BL221">
        <v>80.5</v>
      </c>
      <c r="BM221">
        <v>73.666659999999993</v>
      </c>
      <c r="BN221">
        <v>69.333340000000007</v>
      </c>
      <c r="BO221">
        <v>66.833340000000007</v>
      </c>
      <c r="DL221">
        <v>20</v>
      </c>
      <c r="DM221">
        <v>20</v>
      </c>
    </row>
    <row r="222" spans="1:117" x14ac:dyDescent="0.25">
      <c r="A222" t="s">
        <v>62</v>
      </c>
      <c r="B222" t="s">
        <v>234</v>
      </c>
      <c r="C222" t="s">
        <v>104</v>
      </c>
      <c r="D222" t="s">
        <v>61</v>
      </c>
      <c r="E222" t="s">
        <v>61</v>
      </c>
      <c r="F222" t="s">
        <v>61</v>
      </c>
      <c r="G222" t="s">
        <v>61</v>
      </c>
      <c r="H222" t="s">
        <v>61</v>
      </c>
      <c r="I222" t="s">
        <v>211</v>
      </c>
      <c r="J222" s="20">
        <v>44042</v>
      </c>
      <c r="K222" s="26">
        <v>20</v>
      </c>
      <c r="L222">
        <v>20</v>
      </c>
      <c r="M222">
        <v>66</v>
      </c>
      <c r="N222">
        <v>65</v>
      </c>
      <c r="O222">
        <v>0</v>
      </c>
      <c r="P222">
        <v>0</v>
      </c>
      <c r="Q222">
        <v>0</v>
      </c>
      <c r="R222">
        <v>0</v>
      </c>
      <c r="S222" s="26">
        <v>0</v>
      </c>
      <c r="T222">
        <v>6280.1589999999997</v>
      </c>
      <c r="U222">
        <v>6223.6629999999996</v>
      </c>
      <c r="V222">
        <v>6083.9840000000004</v>
      </c>
      <c r="W222">
        <v>6138.7939999999999</v>
      </c>
      <c r="X222">
        <v>6359.4350000000004</v>
      </c>
      <c r="Y222">
        <v>6898.0529999999999</v>
      </c>
      <c r="Z222">
        <v>7265.9780000000001</v>
      </c>
      <c r="AA222">
        <v>7723.826</v>
      </c>
      <c r="AB222">
        <v>8181.2139999999999</v>
      </c>
      <c r="AC222">
        <v>7809.2250000000004</v>
      </c>
      <c r="AD222">
        <v>7681.1719999999996</v>
      </c>
      <c r="AE222">
        <v>8161.5829999999996</v>
      </c>
      <c r="AF222">
        <v>8579.65</v>
      </c>
      <c r="AG222">
        <v>8884.4249999999993</v>
      </c>
      <c r="AH222">
        <v>9202.5290000000005</v>
      </c>
      <c r="AI222">
        <v>9066.0499999999993</v>
      </c>
      <c r="AJ222">
        <v>9468.3880000000008</v>
      </c>
      <c r="AK222">
        <v>9607.473</v>
      </c>
      <c r="AL222">
        <v>9206.4599999999991</v>
      </c>
      <c r="AM222">
        <v>5508.4279999999999</v>
      </c>
      <c r="AN222">
        <v>7667.2359999999999</v>
      </c>
      <c r="AO222">
        <v>7742.9</v>
      </c>
      <c r="AP222">
        <v>6865.116</v>
      </c>
      <c r="AQ222">
        <v>6634.1959999999999</v>
      </c>
      <c r="AR222">
        <v>57.084609999999998</v>
      </c>
      <c r="AS222">
        <v>57</v>
      </c>
      <c r="AT222">
        <v>56.861539999999998</v>
      </c>
      <c r="AU222">
        <v>56.861539999999998</v>
      </c>
      <c r="AV222">
        <v>56.638460000000002</v>
      </c>
      <c r="AW222">
        <v>56.276919999999997</v>
      </c>
      <c r="AX222">
        <v>56.138460000000002</v>
      </c>
      <c r="AY222">
        <v>56.053840000000001</v>
      </c>
      <c r="AZ222">
        <v>56.692309999999999</v>
      </c>
      <c r="BA222">
        <v>57.969230000000003</v>
      </c>
      <c r="BB222">
        <v>60.52308</v>
      </c>
      <c r="BC222">
        <v>64.438460000000006</v>
      </c>
      <c r="BD222">
        <v>70.161540000000002</v>
      </c>
      <c r="BE222">
        <v>74.969229999999996</v>
      </c>
      <c r="BF222">
        <v>78.692310000000006</v>
      </c>
      <c r="BG222">
        <v>80.553849999999997</v>
      </c>
      <c r="BH222">
        <v>80.24615</v>
      </c>
      <c r="BI222">
        <v>80.076920000000001</v>
      </c>
      <c r="BJ222">
        <v>76.661540000000002</v>
      </c>
      <c r="BK222">
        <v>71.884609999999995</v>
      </c>
      <c r="BL222">
        <v>65.330770000000001</v>
      </c>
      <c r="BM222">
        <v>60.915390000000002</v>
      </c>
      <c r="BN222">
        <v>58.276919999999997</v>
      </c>
      <c r="BO222">
        <v>56.861539999999998</v>
      </c>
      <c r="BP222">
        <v>243.25710000000001</v>
      </c>
      <c r="BQ222">
        <v>131.05850000000001</v>
      </c>
      <c r="BR222">
        <v>63.956850000000003</v>
      </c>
      <c r="BS222">
        <v>73.874380000000002</v>
      </c>
      <c r="BT222">
        <v>86.916030000000006</v>
      </c>
      <c r="BU222">
        <v>-84.070490000000007</v>
      </c>
      <c r="BV222">
        <v>-15.58286</v>
      </c>
      <c r="BW222">
        <v>-72.093959999999996</v>
      </c>
      <c r="BX222">
        <v>-99.296539999999993</v>
      </c>
      <c r="BY222">
        <v>189.26169999999999</v>
      </c>
      <c r="BZ222">
        <v>114.52370000000001</v>
      </c>
      <c r="CA222">
        <v>139.93389999999999</v>
      </c>
      <c r="CB222">
        <v>-101.74720000000001</v>
      </c>
      <c r="CC222">
        <v>-123.3523</v>
      </c>
      <c r="CD222">
        <v>-169.9751</v>
      </c>
      <c r="CE222">
        <v>12.4763</v>
      </c>
      <c r="CF222">
        <v>-483.79309999999998</v>
      </c>
      <c r="CG222">
        <v>-275.4074</v>
      </c>
      <c r="CH222">
        <v>129.2559</v>
      </c>
      <c r="CI222">
        <v>3348.5129999999999</v>
      </c>
      <c r="CJ222">
        <v>478.69330000000002</v>
      </c>
      <c r="CK222">
        <v>16.193819999999999</v>
      </c>
      <c r="CL222">
        <v>139.2353</v>
      </c>
      <c r="CM222">
        <v>125.4329</v>
      </c>
      <c r="CN222">
        <v>1778.2660000000001</v>
      </c>
      <c r="CO222">
        <v>2297.4780000000001</v>
      </c>
      <c r="CP222">
        <v>1971.672</v>
      </c>
      <c r="CQ222">
        <v>1231.6320000000001</v>
      </c>
      <c r="CR222">
        <v>694.63599999999997</v>
      </c>
      <c r="CS222">
        <v>696.85810000000004</v>
      </c>
      <c r="CT222">
        <v>543.65200000000004</v>
      </c>
      <c r="CU222">
        <v>672.26689999999996</v>
      </c>
      <c r="CV222">
        <v>937.83900000000006</v>
      </c>
      <c r="CW222">
        <v>1620.0070000000001</v>
      </c>
      <c r="CX222">
        <v>1538.4280000000001</v>
      </c>
      <c r="CY222">
        <v>712.98239999999998</v>
      </c>
      <c r="CZ222">
        <v>847.20719999999994</v>
      </c>
      <c r="DA222">
        <v>1151.3820000000001</v>
      </c>
      <c r="DB222">
        <v>2190.2719999999999</v>
      </c>
      <c r="DC222">
        <v>2821.7080000000001</v>
      </c>
      <c r="DD222">
        <v>2759.817</v>
      </c>
      <c r="DE222">
        <v>3099.1149999999998</v>
      </c>
      <c r="DF222">
        <v>3678.77</v>
      </c>
      <c r="DG222">
        <v>3371.2489999999998</v>
      </c>
      <c r="DH222">
        <v>2685.02</v>
      </c>
      <c r="DI222">
        <v>2137.6779999999999</v>
      </c>
      <c r="DJ222">
        <v>1846.355</v>
      </c>
      <c r="DK222">
        <v>2120.0250000000001</v>
      </c>
      <c r="DL222">
        <v>20</v>
      </c>
      <c r="DM222">
        <v>20</v>
      </c>
    </row>
    <row r="223" spans="1:117" x14ac:dyDescent="0.25">
      <c r="A223" t="s">
        <v>62</v>
      </c>
      <c r="B223" t="s">
        <v>230</v>
      </c>
      <c r="C223" t="s">
        <v>61</v>
      </c>
      <c r="D223" t="s">
        <v>61</v>
      </c>
      <c r="E223" t="s">
        <v>38</v>
      </c>
      <c r="F223" t="s">
        <v>61</v>
      </c>
      <c r="G223" t="s">
        <v>61</v>
      </c>
      <c r="H223" t="s">
        <v>61</v>
      </c>
      <c r="I223" t="s">
        <v>211</v>
      </c>
      <c r="J223" s="20">
        <v>44042</v>
      </c>
      <c r="K223" s="26">
        <v>20</v>
      </c>
      <c r="L223">
        <v>20</v>
      </c>
      <c r="M223">
        <v>5</v>
      </c>
      <c r="N223">
        <v>5</v>
      </c>
      <c r="O223">
        <v>0</v>
      </c>
      <c r="P223">
        <v>0</v>
      </c>
      <c r="Q223">
        <v>1</v>
      </c>
      <c r="R223">
        <v>0</v>
      </c>
      <c r="S223" s="26">
        <v>1</v>
      </c>
      <c r="AR223">
        <v>60</v>
      </c>
      <c r="AS223">
        <v>59.6</v>
      </c>
      <c r="AT223">
        <v>59.2</v>
      </c>
      <c r="AU223">
        <v>58.6</v>
      </c>
      <c r="AV223">
        <v>57.8</v>
      </c>
      <c r="AW223">
        <v>57.1</v>
      </c>
      <c r="AX223">
        <v>57</v>
      </c>
      <c r="AY223">
        <v>56.7</v>
      </c>
      <c r="AZ223">
        <v>57.5</v>
      </c>
      <c r="BA223">
        <v>59</v>
      </c>
      <c r="BB223">
        <v>61.5</v>
      </c>
      <c r="BC223">
        <v>65.2</v>
      </c>
      <c r="BD223">
        <v>71.099999999999994</v>
      </c>
      <c r="BE223">
        <v>76.5</v>
      </c>
      <c r="BF223">
        <v>80.599999999999994</v>
      </c>
      <c r="BG223">
        <v>82.9</v>
      </c>
      <c r="BH223">
        <v>82.5</v>
      </c>
      <c r="BI223">
        <v>81.8</v>
      </c>
      <c r="BJ223">
        <v>79.3</v>
      </c>
      <c r="BK223">
        <v>75.2</v>
      </c>
      <c r="BL223">
        <v>69</v>
      </c>
      <c r="BM223">
        <v>64.3</v>
      </c>
      <c r="BN223">
        <v>61.3</v>
      </c>
      <c r="BO223">
        <v>60</v>
      </c>
      <c r="DL223">
        <v>20</v>
      </c>
      <c r="DM223">
        <v>20</v>
      </c>
    </row>
    <row r="224" spans="1:117" x14ac:dyDescent="0.25">
      <c r="A224" t="s">
        <v>62</v>
      </c>
      <c r="B224" t="s">
        <v>197</v>
      </c>
      <c r="C224" t="s">
        <v>61</v>
      </c>
      <c r="D224" t="s">
        <v>61</v>
      </c>
      <c r="E224" t="s">
        <v>61</v>
      </c>
      <c r="F224" t="s">
        <v>98</v>
      </c>
      <c r="G224" t="s">
        <v>61</v>
      </c>
      <c r="H224" t="s">
        <v>61</v>
      </c>
      <c r="I224" t="s">
        <v>211</v>
      </c>
      <c r="J224" s="20">
        <v>44042</v>
      </c>
      <c r="K224" s="26">
        <v>20</v>
      </c>
      <c r="L224">
        <v>20</v>
      </c>
      <c r="M224">
        <v>89</v>
      </c>
      <c r="N224">
        <v>89</v>
      </c>
      <c r="O224">
        <v>0</v>
      </c>
      <c r="P224">
        <v>0</v>
      </c>
      <c r="Q224">
        <v>0</v>
      </c>
      <c r="R224">
        <v>1</v>
      </c>
      <c r="S224" s="26">
        <v>1</v>
      </c>
      <c r="AR224">
        <v>61.320219999999999</v>
      </c>
      <c r="AS224">
        <v>60.780900000000003</v>
      </c>
      <c r="AT224">
        <v>60.073030000000003</v>
      </c>
      <c r="AU224">
        <v>59.735950000000003</v>
      </c>
      <c r="AV224">
        <v>59.258429999999997</v>
      </c>
      <c r="AW224">
        <v>59.376399999999997</v>
      </c>
      <c r="AX224">
        <v>59.410110000000003</v>
      </c>
      <c r="AY224">
        <v>59.848320000000001</v>
      </c>
      <c r="AZ224">
        <v>60.421349999999997</v>
      </c>
      <c r="BA224">
        <v>62.213479999999997</v>
      </c>
      <c r="BB224">
        <v>64.601119999999995</v>
      </c>
      <c r="BC224">
        <v>67.533709999999999</v>
      </c>
      <c r="BD224">
        <v>71.106740000000002</v>
      </c>
      <c r="BE224">
        <v>74.095500000000001</v>
      </c>
      <c r="BF224">
        <v>76.460669999999993</v>
      </c>
      <c r="BG224">
        <v>78.258430000000004</v>
      </c>
      <c r="BH224">
        <v>78.865170000000006</v>
      </c>
      <c r="BI224">
        <v>78.561800000000005</v>
      </c>
      <c r="BJ224">
        <v>76.353939999999994</v>
      </c>
      <c r="BK224">
        <v>73.443820000000002</v>
      </c>
      <c r="BL224">
        <v>69</v>
      </c>
      <c r="BM224">
        <v>65.280900000000003</v>
      </c>
      <c r="BN224">
        <v>62.904499999999999</v>
      </c>
      <c r="BO224">
        <v>61.825839999999999</v>
      </c>
      <c r="DL224">
        <v>20</v>
      </c>
      <c r="DM224">
        <v>20</v>
      </c>
    </row>
    <row r="225" spans="1:121" x14ac:dyDescent="0.25">
      <c r="A225" t="s">
        <v>62</v>
      </c>
      <c r="B225" t="s">
        <v>212</v>
      </c>
      <c r="C225" t="s">
        <v>61</v>
      </c>
      <c r="D225" t="s">
        <v>61</v>
      </c>
      <c r="E225" t="s">
        <v>33</v>
      </c>
      <c r="F225" t="s">
        <v>61</v>
      </c>
      <c r="G225" t="s">
        <v>61</v>
      </c>
      <c r="H225" t="s">
        <v>61</v>
      </c>
      <c r="I225" t="s">
        <v>211</v>
      </c>
      <c r="J225" s="20">
        <v>44042</v>
      </c>
      <c r="K225" s="26">
        <v>19</v>
      </c>
      <c r="L225">
        <v>20</v>
      </c>
      <c r="M225">
        <v>93</v>
      </c>
      <c r="N225">
        <v>93</v>
      </c>
      <c r="O225">
        <v>0</v>
      </c>
      <c r="P225">
        <v>0</v>
      </c>
      <c r="Q225">
        <v>0</v>
      </c>
      <c r="R225">
        <v>0</v>
      </c>
      <c r="S225" s="26">
        <v>0</v>
      </c>
      <c r="T225">
        <v>6890.71</v>
      </c>
      <c r="U225">
        <v>6751.6180000000004</v>
      </c>
      <c r="V225">
        <v>6670.4579999999996</v>
      </c>
      <c r="W225">
        <v>6614.1180000000004</v>
      </c>
      <c r="X225">
        <v>6884.5209999999997</v>
      </c>
      <c r="Y225">
        <v>7126.6040000000003</v>
      </c>
      <c r="Z225">
        <v>7540.1279999999997</v>
      </c>
      <c r="AA225">
        <v>7998.6959999999999</v>
      </c>
      <c r="AB225">
        <v>8712.6090000000004</v>
      </c>
      <c r="AC225">
        <v>9086.2970000000005</v>
      </c>
      <c r="AD225">
        <v>9716.4429999999993</v>
      </c>
      <c r="AE225">
        <v>10410.77</v>
      </c>
      <c r="AF225">
        <v>10964.7</v>
      </c>
      <c r="AG225">
        <v>11876.2</v>
      </c>
      <c r="AH225">
        <v>12325.85</v>
      </c>
      <c r="AI225">
        <v>12997.07</v>
      </c>
      <c r="AJ225">
        <v>13429.31</v>
      </c>
      <c r="AK225">
        <v>13642.61</v>
      </c>
      <c r="AL225">
        <v>12107.91</v>
      </c>
      <c r="AM225">
        <v>11683.62</v>
      </c>
      <c r="AN225">
        <v>11725.74</v>
      </c>
      <c r="AO225">
        <v>10703.77</v>
      </c>
      <c r="AP225">
        <v>8413.2630000000008</v>
      </c>
      <c r="AQ225">
        <v>7417.8779999999997</v>
      </c>
      <c r="AR225">
        <v>71.155910000000006</v>
      </c>
      <c r="AS225">
        <v>70.666659999999993</v>
      </c>
      <c r="AT225">
        <v>68.951610000000002</v>
      </c>
      <c r="AU225">
        <v>66.876339999999999</v>
      </c>
      <c r="AV225">
        <v>65.607529999999997</v>
      </c>
      <c r="AW225">
        <v>64.817210000000003</v>
      </c>
      <c r="AX225">
        <v>64.424729999999997</v>
      </c>
      <c r="AY225">
        <v>65.607529999999997</v>
      </c>
      <c r="AZ225">
        <v>69.048389999999998</v>
      </c>
      <c r="BA225">
        <v>73.274190000000004</v>
      </c>
      <c r="BB225">
        <v>77.526880000000006</v>
      </c>
      <c r="BC225">
        <v>81.634410000000003</v>
      </c>
      <c r="BD225">
        <v>85.139790000000005</v>
      </c>
      <c r="BE225">
        <v>88.537639999999996</v>
      </c>
      <c r="BF225">
        <v>91.322580000000002</v>
      </c>
      <c r="BG225">
        <v>93.752690000000001</v>
      </c>
      <c r="BH225">
        <v>95.333340000000007</v>
      </c>
      <c r="BI225">
        <v>95.720429999999993</v>
      </c>
      <c r="BJ225">
        <v>94.951610000000002</v>
      </c>
      <c r="BK225">
        <v>92.424729999999997</v>
      </c>
      <c r="BL225">
        <v>86.247309999999999</v>
      </c>
      <c r="BM225">
        <v>79.956990000000005</v>
      </c>
      <c r="BN225">
        <v>75.607529999999997</v>
      </c>
      <c r="BO225">
        <v>72.940860000000001</v>
      </c>
      <c r="BP225">
        <v>161.38120000000001</v>
      </c>
      <c r="BQ225">
        <v>34.342039999999997</v>
      </c>
      <c r="BR225">
        <v>-47.804090000000002</v>
      </c>
      <c r="BS225">
        <v>-24.471820000000001</v>
      </c>
      <c r="BT225">
        <v>17.631959999999999</v>
      </c>
      <c r="BU225">
        <v>-69.467699999999994</v>
      </c>
      <c r="BV225">
        <v>-54.545859999999998</v>
      </c>
      <c r="BW225">
        <v>-98.637010000000004</v>
      </c>
      <c r="BX225">
        <v>87.179789999999997</v>
      </c>
      <c r="BY225">
        <v>89.799049999999994</v>
      </c>
      <c r="BZ225">
        <v>-2.5761539999999998</v>
      </c>
      <c r="CA225">
        <v>40.606090000000002</v>
      </c>
      <c r="CB225">
        <v>95.733689999999996</v>
      </c>
      <c r="CC225">
        <v>-141.4059</v>
      </c>
      <c r="CD225">
        <v>29.091629999999999</v>
      </c>
      <c r="CE225">
        <v>-161.0497</v>
      </c>
      <c r="CF225">
        <v>-247.6456</v>
      </c>
      <c r="CG225">
        <v>-240.18629999999999</v>
      </c>
      <c r="CH225">
        <v>1638.577</v>
      </c>
      <c r="CI225">
        <v>1541.586</v>
      </c>
      <c r="CJ225">
        <v>-25.437249999999999</v>
      </c>
      <c r="CK225">
        <v>-515.76440000000002</v>
      </c>
      <c r="CL225">
        <v>-319.1866</v>
      </c>
      <c r="CM225">
        <v>-113.57599999999999</v>
      </c>
      <c r="CN225">
        <v>1092.2750000000001</v>
      </c>
      <c r="CO225">
        <v>893.54740000000004</v>
      </c>
      <c r="CP225">
        <v>661.69420000000002</v>
      </c>
      <c r="CQ225">
        <v>644.18619999999999</v>
      </c>
      <c r="CR225">
        <v>647.6739</v>
      </c>
      <c r="CS225">
        <v>280.57859999999999</v>
      </c>
      <c r="CT225">
        <v>320.96230000000003</v>
      </c>
      <c r="CU225">
        <v>320.40159999999997</v>
      </c>
      <c r="CV225">
        <v>609.85950000000003</v>
      </c>
      <c r="CW225">
        <v>676.05409999999995</v>
      </c>
      <c r="CX225">
        <v>417.44900000000001</v>
      </c>
      <c r="CY225">
        <v>324.66329999999999</v>
      </c>
      <c r="CZ225">
        <v>200.92760000000001</v>
      </c>
      <c r="DA225">
        <v>335.6875</v>
      </c>
      <c r="DB225">
        <v>2510.9090000000001</v>
      </c>
      <c r="DC225">
        <v>2244.2040000000002</v>
      </c>
      <c r="DD225">
        <v>3100.7449999999999</v>
      </c>
      <c r="DE225">
        <v>1993.627</v>
      </c>
      <c r="DF225">
        <v>1704.1420000000001</v>
      </c>
      <c r="DG225">
        <v>1387.396</v>
      </c>
      <c r="DH225">
        <v>1616.9069999999999</v>
      </c>
      <c r="DI225">
        <v>1901.5609999999999</v>
      </c>
      <c r="DJ225">
        <v>1751.97</v>
      </c>
      <c r="DK225">
        <v>1484.9059999999999</v>
      </c>
      <c r="DL225">
        <v>19</v>
      </c>
      <c r="DM225">
        <v>20</v>
      </c>
    </row>
    <row r="226" spans="1:121" x14ac:dyDescent="0.25">
      <c r="A226" t="s">
        <v>62</v>
      </c>
      <c r="B226" t="s">
        <v>224</v>
      </c>
      <c r="C226" t="s">
        <v>39</v>
      </c>
      <c r="D226" t="s">
        <v>61</v>
      </c>
      <c r="E226" t="s">
        <v>61</v>
      </c>
      <c r="F226" t="s">
        <v>61</v>
      </c>
      <c r="G226" t="s">
        <v>61</v>
      </c>
      <c r="H226" t="s">
        <v>61</v>
      </c>
      <c r="I226" t="s">
        <v>211</v>
      </c>
      <c r="J226" s="20">
        <v>44042</v>
      </c>
      <c r="K226" s="26">
        <v>19</v>
      </c>
      <c r="L226">
        <v>20</v>
      </c>
      <c r="M226">
        <v>31</v>
      </c>
      <c r="N226">
        <v>31</v>
      </c>
      <c r="O226">
        <v>0</v>
      </c>
      <c r="P226">
        <v>0</v>
      </c>
      <c r="Q226">
        <v>0</v>
      </c>
      <c r="R226">
        <v>1</v>
      </c>
      <c r="S226" s="26">
        <v>1</v>
      </c>
      <c r="AR226">
        <v>72.338710000000006</v>
      </c>
      <c r="AS226">
        <v>70.725809999999996</v>
      </c>
      <c r="AT226">
        <v>68.838710000000006</v>
      </c>
      <c r="AU226">
        <v>66.290319999999994</v>
      </c>
      <c r="AV226">
        <v>65.129040000000003</v>
      </c>
      <c r="AW226">
        <v>64.129040000000003</v>
      </c>
      <c r="AX226">
        <v>64.129040000000003</v>
      </c>
      <c r="AY226">
        <v>66.080640000000002</v>
      </c>
      <c r="AZ226">
        <v>68.709680000000006</v>
      </c>
      <c r="BA226">
        <v>71.774190000000004</v>
      </c>
      <c r="BB226">
        <v>75.774190000000004</v>
      </c>
      <c r="BC226">
        <v>79.774190000000004</v>
      </c>
      <c r="BD226">
        <v>83.048389999999998</v>
      </c>
      <c r="BE226">
        <v>86.596770000000006</v>
      </c>
      <c r="BF226">
        <v>89.419359999999998</v>
      </c>
      <c r="BG226">
        <v>91.967740000000006</v>
      </c>
      <c r="BH226">
        <v>92.74194</v>
      </c>
      <c r="BI226">
        <v>92.903229999999994</v>
      </c>
      <c r="BJ226">
        <v>91.790319999999994</v>
      </c>
      <c r="BK226">
        <v>89.290319999999994</v>
      </c>
      <c r="BL226">
        <v>84.790319999999994</v>
      </c>
      <c r="BM226">
        <v>80.564509999999999</v>
      </c>
      <c r="BN226">
        <v>76.677419999999998</v>
      </c>
      <c r="BO226">
        <v>74.064509999999999</v>
      </c>
      <c r="DL226">
        <v>19</v>
      </c>
      <c r="DM226">
        <v>20</v>
      </c>
    </row>
    <row r="227" spans="1:121" x14ac:dyDescent="0.25">
      <c r="A227" t="s">
        <v>62</v>
      </c>
      <c r="B227" t="s">
        <v>222</v>
      </c>
      <c r="C227" t="s">
        <v>61</v>
      </c>
      <c r="D227" t="s">
        <v>61</v>
      </c>
      <c r="E227" t="s">
        <v>30</v>
      </c>
      <c r="F227" t="s">
        <v>61</v>
      </c>
      <c r="G227" t="s">
        <v>61</v>
      </c>
      <c r="H227" t="s">
        <v>61</v>
      </c>
      <c r="I227" t="s">
        <v>211</v>
      </c>
      <c r="J227" s="20">
        <v>44042</v>
      </c>
      <c r="K227" s="26">
        <v>20</v>
      </c>
      <c r="L227">
        <v>20</v>
      </c>
      <c r="M227">
        <v>21</v>
      </c>
      <c r="N227">
        <v>21</v>
      </c>
      <c r="O227">
        <v>0</v>
      </c>
      <c r="P227">
        <v>0</v>
      </c>
      <c r="Q227">
        <v>0</v>
      </c>
      <c r="R227">
        <v>1</v>
      </c>
      <c r="S227" s="26">
        <v>1</v>
      </c>
      <c r="AR227">
        <v>72.785709999999995</v>
      </c>
      <c r="AS227">
        <v>70.714290000000005</v>
      </c>
      <c r="AT227">
        <v>69.190479999999994</v>
      </c>
      <c r="AU227">
        <v>67.142859999999999</v>
      </c>
      <c r="AV227">
        <v>66.023809999999997</v>
      </c>
      <c r="AW227">
        <v>65.642859999999999</v>
      </c>
      <c r="AX227">
        <v>64.928569999999993</v>
      </c>
      <c r="AY227">
        <v>65.238100000000003</v>
      </c>
      <c r="AZ227">
        <v>69.023809999999997</v>
      </c>
      <c r="BA227">
        <v>71.809520000000006</v>
      </c>
      <c r="BB227">
        <v>75.357140000000001</v>
      </c>
      <c r="BC227">
        <v>79.333340000000007</v>
      </c>
      <c r="BD227">
        <v>83.333340000000007</v>
      </c>
      <c r="BE227">
        <v>85.952380000000005</v>
      </c>
      <c r="BF227">
        <v>88.476190000000003</v>
      </c>
      <c r="BG227">
        <v>90.238100000000003</v>
      </c>
      <c r="BH227">
        <v>91.785709999999995</v>
      </c>
      <c r="BI227">
        <v>91.547619999999995</v>
      </c>
      <c r="BJ227">
        <v>90.047619999999995</v>
      </c>
      <c r="BK227">
        <v>88.095240000000004</v>
      </c>
      <c r="BL227">
        <v>84.261899999999997</v>
      </c>
      <c r="BM227">
        <v>79.809520000000006</v>
      </c>
      <c r="BN227">
        <v>77.309520000000006</v>
      </c>
      <c r="BO227">
        <v>75.023809999999997</v>
      </c>
      <c r="DL227">
        <v>20</v>
      </c>
      <c r="DM227">
        <v>20</v>
      </c>
      <c r="DQ227" s="22"/>
    </row>
    <row r="228" spans="1:121" x14ac:dyDescent="0.25">
      <c r="A228" t="s">
        <v>62</v>
      </c>
      <c r="B228" t="s">
        <v>223</v>
      </c>
      <c r="C228" t="s">
        <v>32</v>
      </c>
      <c r="D228" t="s">
        <v>61</v>
      </c>
      <c r="E228" t="s">
        <v>61</v>
      </c>
      <c r="F228" t="s">
        <v>61</v>
      </c>
      <c r="G228" t="s">
        <v>61</v>
      </c>
      <c r="H228" t="s">
        <v>61</v>
      </c>
      <c r="I228" t="s">
        <v>211</v>
      </c>
      <c r="J228" s="20">
        <v>44042</v>
      </c>
      <c r="K228" s="26">
        <v>20</v>
      </c>
      <c r="L228">
        <v>20</v>
      </c>
      <c r="M228">
        <v>111</v>
      </c>
      <c r="N228">
        <v>110</v>
      </c>
      <c r="O228">
        <v>0</v>
      </c>
      <c r="P228">
        <v>0</v>
      </c>
      <c r="Q228">
        <v>0</v>
      </c>
      <c r="R228">
        <v>0</v>
      </c>
      <c r="S228" s="26">
        <v>0</v>
      </c>
      <c r="T228">
        <v>7421.3140000000003</v>
      </c>
      <c r="U228">
        <v>7245.1930000000002</v>
      </c>
      <c r="V228">
        <v>7047.5770000000002</v>
      </c>
      <c r="W228">
        <v>6938.3320000000003</v>
      </c>
      <c r="X228">
        <v>7991.6869999999999</v>
      </c>
      <c r="Y228">
        <v>8504.0920000000006</v>
      </c>
      <c r="Z228">
        <v>8711.2340000000004</v>
      </c>
      <c r="AA228">
        <v>8735.5040000000008</v>
      </c>
      <c r="AB228">
        <v>9008.0889999999999</v>
      </c>
      <c r="AC228">
        <v>9304.2260000000006</v>
      </c>
      <c r="AD228">
        <v>9454.4240000000009</v>
      </c>
      <c r="AE228">
        <v>10108.200000000001</v>
      </c>
      <c r="AF228">
        <v>10804.92</v>
      </c>
      <c r="AG228">
        <v>11125.03</v>
      </c>
      <c r="AH228">
        <v>11606.5</v>
      </c>
      <c r="AI228">
        <v>11869.5</v>
      </c>
      <c r="AJ228">
        <v>12346.12</v>
      </c>
      <c r="AK228">
        <v>12416.15</v>
      </c>
      <c r="AL228">
        <v>12022.66</v>
      </c>
      <c r="AM228">
        <v>11019.39</v>
      </c>
      <c r="AN228">
        <v>10935.74</v>
      </c>
      <c r="AO228">
        <v>9655.6730000000007</v>
      </c>
      <c r="AP228">
        <v>8274.9809999999998</v>
      </c>
      <c r="AQ228">
        <v>7750.14</v>
      </c>
      <c r="AR228">
        <v>72.386359999999996</v>
      </c>
      <c r="AS228">
        <v>71.322730000000007</v>
      </c>
      <c r="AT228">
        <v>69.495450000000005</v>
      </c>
      <c r="AU228">
        <v>66.59545</v>
      </c>
      <c r="AV228">
        <v>65.190910000000002</v>
      </c>
      <c r="AW228">
        <v>64.327269999999999</v>
      </c>
      <c r="AX228">
        <v>63.95</v>
      </c>
      <c r="AY228">
        <v>64.913640000000001</v>
      </c>
      <c r="AZ228">
        <v>67.704539999999994</v>
      </c>
      <c r="BA228">
        <v>70.618179999999995</v>
      </c>
      <c r="BB228">
        <v>74.763630000000006</v>
      </c>
      <c r="BC228">
        <v>78.95</v>
      </c>
      <c r="BD228">
        <v>83.395449999999997</v>
      </c>
      <c r="BE228">
        <v>87.15455</v>
      </c>
      <c r="BF228">
        <v>90.454539999999994</v>
      </c>
      <c r="BG228">
        <v>93.15</v>
      </c>
      <c r="BH228">
        <v>94.85</v>
      </c>
      <c r="BI228">
        <v>95.177269999999993</v>
      </c>
      <c r="BJ228">
        <v>93.963639999999998</v>
      </c>
      <c r="BK228">
        <v>91.559089999999998</v>
      </c>
      <c r="BL228">
        <v>86.381820000000005</v>
      </c>
      <c r="BM228">
        <v>80.859089999999995</v>
      </c>
      <c r="BN228">
        <v>77.195459999999997</v>
      </c>
      <c r="BO228">
        <v>74.518180000000001</v>
      </c>
      <c r="BP228">
        <v>-0.85714040000000002</v>
      </c>
      <c r="BQ228">
        <v>-229.05529999999999</v>
      </c>
      <c r="BR228">
        <v>-258.21449999999999</v>
      </c>
      <c r="BS228">
        <v>-151.8725</v>
      </c>
      <c r="BT228">
        <v>-259.2158</v>
      </c>
      <c r="BU228">
        <v>-57.130830000000003</v>
      </c>
      <c r="BV228">
        <v>51.348689999999998</v>
      </c>
      <c r="BW228">
        <v>66.742940000000004</v>
      </c>
      <c r="BX228">
        <v>78.631640000000004</v>
      </c>
      <c r="BY228">
        <v>108.24930000000001</v>
      </c>
      <c r="BZ228">
        <v>269.13389999999998</v>
      </c>
      <c r="CA228">
        <v>129.66499999999999</v>
      </c>
      <c r="CB228">
        <v>-209.39709999999999</v>
      </c>
      <c r="CC228">
        <v>-151.2978</v>
      </c>
      <c r="CD228">
        <v>-213.8244</v>
      </c>
      <c r="CE228">
        <v>-138.81010000000001</v>
      </c>
      <c r="CF228">
        <v>-401.06659999999999</v>
      </c>
      <c r="CG228">
        <v>-229.51410000000001</v>
      </c>
      <c r="CH228">
        <v>437.28680000000003</v>
      </c>
      <c r="CI228">
        <v>1104.712</v>
      </c>
      <c r="CJ228">
        <v>349.4511</v>
      </c>
      <c r="CK228">
        <v>150.9153</v>
      </c>
      <c r="CL228">
        <v>166.5137</v>
      </c>
      <c r="CM228">
        <v>26.848680000000002</v>
      </c>
      <c r="CN228">
        <v>4359.2240000000002</v>
      </c>
      <c r="CO228">
        <v>4416.1149999999998</v>
      </c>
      <c r="CP228">
        <v>3987.52</v>
      </c>
      <c r="CQ228">
        <v>3524.9650000000001</v>
      </c>
      <c r="CR228">
        <v>3041.3760000000002</v>
      </c>
      <c r="CS228">
        <v>2301.5140000000001</v>
      </c>
      <c r="CT228">
        <v>2077.248</v>
      </c>
      <c r="CU228">
        <v>1927.4690000000001</v>
      </c>
      <c r="CV228">
        <v>2433.0300000000002</v>
      </c>
      <c r="CW228">
        <v>2491.0360000000001</v>
      </c>
      <c r="CX228">
        <v>1390.0830000000001</v>
      </c>
      <c r="CY228">
        <v>677.7885</v>
      </c>
      <c r="CZ228">
        <v>678.84649999999999</v>
      </c>
      <c r="DA228">
        <v>1053.72</v>
      </c>
      <c r="DB228">
        <v>2628.49</v>
      </c>
      <c r="DC228">
        <v>4995.8760000000002</v>
      </c>
      <c r="DD228">
        <v>4753.1760000000004</v>
      </c>
      <c r="DE228">
        <v>4137.0110000000004</v>
      </c>
      <c r="DF228">
        <v>4457.0200000000004</v>
      </c>
      <c r="DG228">
        <v>4717.9290000000001</v>
      </c>
      <c r="DH228">
        <v>5243.6130000000003</v>
      </c>
      <c r="DI228">
        <v>5492.8140000000003</v>
      </c>
      <c r="DJ228">
        <v>6214.5060000000003</v>
      </c>
      <c r="DK228">
        <v>7454.625</v>
      </c>
      <c r="DL228">
        <v>20</v>
      </c>
      <c r="DM228">
        <v>20</v>
      </c>
      <c r="DQ228" s="22"/>
    </row>
    <row r="229" spans="1:121" x14ac:dyDescent="0.25">
      <c r="A229" t="s">
        <v>62</v>
      </c>
      <c r="B229" t="s">
        <v>216</v>
      </c>
      <c r="C229" t="s">
        <v>61</v>
      </c>
      <c r="D229" t="s">
        <v>61</v>
      </c>
      <c r="E229" t="s">
        <v>61</v>
      </c>
      <c r="F229" t="s">
        <v>61</v>
      </c>
      <c r="G229" t="s">
        <v>61</v>
      </c>
      <c r="H229" t="s">
        <v>102</v>
      </c>
      <c r="I229" t="s">
        <v>211</v>
      </c>
      <c r="J229" s="20">
        <v>44042</v>
      </c>
      <c r="K229" s="26">
        <v>20</v>
      </c>
      <c r="L229">
        <v>20</v>
      </c>
      <c r="M229">
        <v>199</v>
      </c>
      <c r="N229">
        <v>199</v>
      </c>
      <c r="O229">
        <v>1</v>
      </c>
      <c r="P229">
        <v>0</v>
      </c>
      <c r="Q229">
        <v>0</v>
      </c>
      <c r="R229">
        <v>0</v>
      </c>
      <c r="S229" s="26">
        <v>0</v>
      </c>
      <c r="T229">
        <v>38242.65</v>
      </c>
      <c r="U229">
        <v>37389.199999999997</v>
      </c>
      <c r="V229">
        <v>36511.21</v>
      </c>
      <c r="W229">
        <v>36874.82</v>
      </c>
      <c r="X229">
        <v>37474.25</v>
      </c>
      <c r="Y229">
        <v>39084.42</v>
      </c>
      <c r="Z229">
        <v>42159</v>
      </c>
      <c r="AA229">
        <v>43284.639999999999</v>
      </c>
      <c r="AB229">
        <v>45376.98</v>
      </c>
      <c r="AC229">
        <v>44272.38</v>
      </c>
      <c r="AD229">
        <v>45251.86</v>
      </c>
      <c r="AE229">
        <v>48551.98</v>
      </c>
      <c r="AF229">
        <v>50640.18</v>
      </c>
      <c r="AG229">
        <v>53038.05</v>
      </c>
      <c r="AH229">
        <v>54656.77</v>
      </c>
      <c r="AI229">
        <v>56137.73</v>
      </c>
      <c r="AJ229">
        <v>59122.37</v>
      </c>
      <c r="AK229">
        <v>60904.33</v>
      </c>
      <c r="AL229">
        <v>56719.49</v>
      </c>
      <c r="AM229">
        <v>47295.79</v>
      </c>
      <c r="AN229">
        <v>52036.76</v>
      </c>
      <c r="AO229">
        <v>50125.09</v>
      </c>
      <c r="AP229">
        <v>43150.28</v>
      </c>
      <c r="AQ229">
        <v>39994.29</v>
      </c>
      <c r="AR229">
        <v>63.773870000000002</v>
      </c>
      <c r="AS229">
        <v>63.206029999999998</v>
      </c>
      <c r="AT229">
        <v>62.163319999999999</v>
      </c>
      <c r="AU229">
        <v>61.251260000000002</v>
      </c>
      <c r="AV229">
        <v>60.545229999999997</v>
      </c>
      <c r="AW229">
        <v>60.351759999999999</v>
      </c>
      <c r="AX229">
        <v>60.248739999999998</v>
      </c>
      <c r="AY229">
        <v>60.851759999999999</v>
      </c>
      <c r="AZ229">
        <v>62.13317</v>
      </c>
      <c r="BA229">
        <v>64.429649999999995</v>
      </c>
      <c r="BB229">
        <v>67.339200000000005</v>
      </c>
      <c r="BC229">
        <v>70.763819999999996</v>
      </c>
      <c r="BD229">
        <v>74.618089999999995</v>
      </c>
      <c r="BE229">
        <v>77.939700000000002</v>
      </c>
      <c r="BF229">
        <v>80.698490000000007</v>
      </c>
      <c r="BG229">
        <v>82.698490000000007</v>
      </c>
      <c r="BH229">
        <v>83.505030000000005</v>
      </c>
      <c r="BI229">
        <v>83.394480000000001</v>
      </c>
      <c r="BJ229">
        <v>81.484930000000006</v>
      </c>
      <c r="BK229">
        <v>78.60051</v>
      </c>
      <c r="BL229">
        <v>73.650760000000005</v>
      </c>
      <c r="BM229">
        <v>69.085430000000002</v>
      </c>
      <c r="BN229">
        <v>66.150750000000002</v>
      </c>
      <c r="BO229">
        <v>64.603020000000001</v>
      </c>
      <c r="BP229">
        <v>-283.01889999999997</v>
      </c>
      <c r="BQ229">
        <v>-305.27170000000001</v>
      </c>
      <c r="BR229">
        <v>-249.751</v>
      </c>
      <c r="BS229">
        <v>-315.36250000000001</v>
      </c>
      <c r="BT229">
        <v>766.51030000000003</v>
      </c>
      <c r="BU229">
        <v>721.43430000000001</v>
      </c>
      <c r="BV229">
        <v>-407.00970000000001</v>
      </c>
      <c r="BW229">
        <v>-1036.4860000000001</v>
      </c>
      <c r="BX229">
        <v>-556.15329999999994</v>
      </c>
      <c r="BY229">
        <v>456.37349999999998</v>
      </c>
      <c r="BZ229">
        <v>408.64229999999998</v>
      </c>
      <c r="CA229">
        <v>515.25070000000005</v>
      </c>
      <c r="CB229">
        <v>-137.38730000000001</v>
      </c>
      <c r="CC229">
        <v>-700.90779999999995</v>
      </c>
      <c r="CD229">
        <v>-697.37660000000005</v>
      </c>
      <c r="CE229">
        <v>-998.99159999999995</v>
      </c>
      <c r="CF229">
        <v>-2901.9659999999999</v>
      </c>
      <c r="CG229">
        <v>-3194.5</v>
      </c>
      <c r="CH229">
        <v>1165.0709999999999</v>
      </c>
      <c r="CI229">
        <v>8405.375</v>
      </c>
      <c r="CJ229">
        <v>331.50869999999998</v>
      </c>
      <c r="CK229">
        <v>-1292.3109999999999</v>
      </c>
      <c r="CL229">
        <v>-481.42720000000003</v>
      </c>
      <c r="CM229">
        <v>-354.7011</v>
      </c>
      <c r="CN229">
        <v>23016.15</v>
      </c>
      <c r="CO229">
        <v>21686.03</v>
      </c>
      <c r="CP229">
        <v>17377.98</v>
      </c>
      <c r="CQ229">
        <v>14875.32</v>
      </c>
      <c r="CR229">
        <v>14627.03</v>
      </c>
      <c r="CS229">
        <v>12225.18</v>
      </c>
      <c r="CT229">
        <v>11021</v>
      </c>
      <c r="CU229">
        <v>10487.42</v>
      </c>
      <c r="CV229">
        <v>13156.97</v>
      </c>
      <c r="CW229">
        <v>17595.68</v>
      </c>
      <c r="CX229">
        <v>12247.04</v>
      </c>
      <c r="CY229">
        <v>4093.317</v>
      </c>
      <c r="CZ229">
        <v>5326.0780000000004</v>
      </c>
      <c r="DA229">
        <v>7496.4970000000003</v>
      </c>
      <c r="DB229">
        <v>14931.38</v>
      </c>
      <c r="DC229">
        <v>20049</v>
      </c>
      <c r="DD229">
        <v>24012.639999999999</v>
      </c>
      <c r="DE229">
        <v>26002.82</v>
      </c>
      <c r="DF229">
        <v>24798.92</v>
      </c>
      <c r="DG229">
        <v>23304.89</v>
      </c>
      <c r="DH229">
        <v>21475.51</v>
      </c>
      <c r="DI229">
        <v>25787.62</v>
      </c>
      <c r="DJ229">
        <v>25237.87</v>
      </c>
      <c r="DK229">
        <v>23151.97</v>
      </c>
      <c r="DL229">
        <v>19</v>
      </c>
      <c r="DM229">
        <v>20</v>
      </c>
      <c r="DQ229" s="22"/>
    </row>
    <row r="230" spans="1:121" x14ac:dyDescent="0.25">
      <c r="A230" t="s">
        <v>62</v>
      </c>
      <c r="B230" t="s">
        <v>212</v>
      </c>
      <c r="C230" t="s">
        <v>61</v>
      </c>
      <c r="D230" t="s">
        <v>61</v>
      </c>
      <c r="E230" t="s">
        <v>33</v>
      </c>
      <c r="F230" t="s">
        <v>61</v>
      </c>
      <c r="G230" t="s">
        <v>61</v>
      </c>
      <c r="H230" t="s">
        <v>61</v>
      </c>
      <c r="I230" t="s">
        <v>211</v>
      </c>
      <c r="J230" s="20">
        <v>44042</v>
      </c>
      <c r="K230" s="26">
        <v>20</v>
      </c>
      <c r="L230">
        <v>20</v>
      </c>
      <c r="M230">
        <v>526</v>
      </c>
      <c r="N230">
        <v>523</v>
      </c>
      <c r="O230">
        <v>1</v>
      </c>
      <c r="P230">
        <v>0</v>
      </c>
      <c r="Q230">
        <v>0</v>
      </c>
      <c r="R230">
        <v>0</v>
      </c>
      <c r="S230" s="26">
        <v>0</v>
      </c>
      <c r="T230">
        <v>33269.230000000003</v>
      </c>
      <c r="U230">
        <v>32654.25</v>
      </c>
      <c r="V230">
        <v>32147.63</v>
      </c>
      <c r="W230">
        <v>32540.69</v>
      </c>
      <c r="X230">
        <v>34157.67</v>
      </c>
      <c r="Y230">
        <v>35285.61</v>
      </c>
      <c r="Z230">
        <v>38633.57</v>
      </c>
      <c r="AA230">
        <v>40828.980000000003</v>
      </c>
      <c r="AB230">
        <v>44955.45</v>
      </c>
      <c r="AC230">
        <v>45182.9</v>
      </c>
      <c r="AD230">
        <v>46046.29</v>
      </c>
      <c r="AE230">
        <v>49741.41</v>
      </c>
      <c r="AF230">
        <v>51948.94</v>
      </c>
      <c r="AG230">
        <v>54923.02</v>
      </c>
      <c r="AH230">
        <v>57506.400000000001</v>
      </c>
      <c r="AI230">
        <v>59832.78</v>
      </c>
      <c r="AJ230">
        <v>62782.95</v>
      </c>
      <c r="AK230">
        <v>64659.91</v>
      </c>
      <c r="AL230">
        <v>60587.75</v>
      </c>
      <c r="AM230">
        <v>52628.47</v>
      </c>
      <c r="AN230">
        <v>52306.95</v>
      </c>
      <c r="AO230">
        <v>47118.77</v>
      </c>
      <c r="AP230">
        <v>37692.1</v>
      </c>
      <c r="AQ230">
        <v>34550.269999999997</v>
      </c>
      <c r="AR230">
        <v>64.038079999999994</v>
      </c>
      <c r="AS230">
        <v>63.464359999999999</v>
      </c>
      <c r="AT230">
        <v>62.413550000000001</v>
      </c>
      <c r="AU230">
        <v>61.497199999999999</v>
      </c>
      <c r="AV230">
        <v>60.81053</v>
      </c>
      <c r="AW230">
        <v>60.641129999999997</v>
      </c>
      <c r="AX230">
        <v>60.568860000000001</v>
      </c>
      <c r="AY230">
        <v>61.186709999999998</v>
      </c>
      <c r="AZ230">
        <v>62.532119999999999</v>
      </c>
      <c r="BA230">
        <v>64.875889999999998</v>
      </c>
      <c r="BB230">
        <v>67.776700000000005</v>
      </c>
      <c r="BC230">
        <v>71.104619999999997</v>
      </c>
      <c r="BD230">
        <v>74.841040000000007</v>
      </c>
      <c r="BE230">
        <v>78.07123</v>
      </c>
      <c r="BF230">
        <v>80.726910000000004</v>
      </c>
      <c r="BG230">
        <v>82.775199999999998</v>
      </c>
      <c r="BH230">
        <v>83.633769999999998</v>
      </c>
      <c r="BI230">
        <v>83.503110000000007</v>
      </c>
      <c r="BJ230">
        <v>81.601140000000001</v>
      </c>
      <c r="BK230">
        <v>78.749880000000005</v>
      </c>
      <c r="BL230">
        <v>73.858540000000005</v>
      </c>
      <c r="BM230">
        <v>69.352130000000002</v>
      </c>
      <c r="BN230">
        <v>66.426550000000006</v>
      </c>
      <c r="BO230">
        <v>64.898309999999995</v>
      </c>
      <c r="BP230">
        <v>276.1771</v>
      </c>
      <c r="BQ230">
        <v>211.0112</v>
      </c>
      <c r="BR230">
        <v>228.1644</v>
      </c>
      <c r="BS230">
        <v>209.89429999999999</v>
      </c>
      <c r="BT230">
        <v>194.68459999999999</v>
      </c>
      <c r="BU230">
        <v>313.18439999999998</v>
      </c>
      <c r="BV230">
        <v>-13.222670000000001</v>
      </c>
      <c r="BW230">
        <v>-343.27550000000002</v>
      </c>
      <c r="BX230">
        <v>-384.33260000000001</v>
      </c>
      <c r="BY230">
        <v>195.8047</v>
      </c>
      <c r="BZ230">
        <v>159.1087</v>
      </c>
      <c r="CA230">
        <v>239.8228</v>
      </c>
      <c r="CB230">
        <v>100.8447</v>
      </c>
      <c r="CC230">
        <v>-386.83620000000002</v>
      </c>
      <c r="CD230">
        <v>-523.76840000000004</v>
      </c>
      <c r="CE230">
        <v>-1040.2170000000001</v>
      </c>
      <c r="CF230">
        <v>-2332.5720000000001</v>
      </c>
      <c r="CG230">
        <v>-2553.6</v>
      </c>
      <c r="CH230">
        <v>1533.617</v>
      </c>
      <c r="CI230">
        <v>6125.2049999999999</v>
      </c>
      <c r="CJ230">
        <v>66.483819999999994</v>
      </c>
      <c r="CK230">
        <v>-813.56039999999996</v>
      </c>
      <c r="CL230">
        <v>75.907200000000003</v>
      </c>
      <c r="CM230">
        <v>150.1816</v>
      </c>
      <c r="CN230">
        <v>4705.8760000000002</v>
      </c>
      <c r="CO230">
        <v>3920.0329999999999</v>
      </c>
      <c r="CP230">
        <v>3263.4720000000002</v>
      </c>
      <c r="CQ230">
        <v>2909.634</v>
      </c>
      <c r="CR230">
        <v>2220.6149999999998</v>
      </c>
      <c r="CS230">
        <v>1680.479</v>
      </c>
      <c r="CT230">
        <v>2078.4360000000001</v>
      </c>
      <c r="CU230">
        <v>1969.518</v>
      </c>
      <c r="CV230">
        <v>2716.3319999999999</v>
      </c>
      <c r="CW230">
        <v>3174.24</v>
      </c>
      <c r="CX230">
        <v>2741.72</v>
      </c>
      <c r="CY230">
        <v>1643.0129999999999</v>
      </c>
      <c r="CZ230">
        <v>1603.9459999999999</v>
      </c>
      <c r="DA230">
        <v>2162.7750000000001</v>
      </c>
      <c r="DB230">
        <v>5872.9380000000001</v>
      </c>
      <c r="DC230">
        <v>6642.8710000000001</v>
      </c>
      <c r="DD230">
        <v>8396.0190000000002</v>
      </c>
      <c r="DE230">
        <v>8998.8259999999991</v>
      </c>
      <c r="DF230">
        <v>7551.5050000000001</v>
      </c>
      <c r="DG230">
        <v>6445.3980000000001</v>
      </c>
      <c r="DH230">
        <v>6462.424</v>
      </c>
      <c r="DI230">
        <v>5940.8729999999996</v>
      </c>
      <c r="DJ230">
        <v>5766.0129999999999</v>
      </c>
      <c r="DK230">
        <v>5659.634</v>
      </c>
      <c r="DL230">
        <v>19</v>
      </c>
      <c r="DM230">
        <v>20</v>
      </c>
      <c r="DQ230" s="22"/>
    </row>
    <row r="231" spans="1:121" x14ac:dyDescent="0.25">
      <c r="A231" t="s">
        <v>62</v>
      </c>
      <c r="B231" t="s">
        <v>61</v>
      </c>
      <c r="C231" t="s">
        <v>61</v>
      </c>
      <c r="D231" t="s">
        <v>61</v>
      </c>
      <c r="E231" t="s">
        <v>61</v>
      </c>
      <c r="F231" t="s">
        <v>61</v>
      </c>
      <c r="G231" t="s">
        <v>61</v>
      </c>
      <c r="H231" t="s">
        <v>61</v>
      </c>
      <c r="I231" t="s">
        <v>211</v>
      </c>
      <c r="J231" s="20">
        <v>44042</v>
      </c>
      <c r="K231" s="26">
        <v>20</v>
      </c>
      <c r="L231">
        <v>20</v>
      </c>
      <c r="M231">
        <v>589</v>
      </c>
      <c r="N231">
        <v>586</v>
      </c>
      <c r="O231">
        <v>1</v>
      </c>
      <c r="P231">
        <v>0</v>
      </c>
      <c r="Q231">
        <v>0</v>
      </c>
      <c r="R231">
        <v>0</v>
      </c>
      <c r="S231" s="26">
        <v>0</v>
      </c>
      <c r="T231">
        <v>45574.11</v>
      </c>
      <c r="U231">
        <v>44634.58</v>
      </c>
      <c r="V231">
        <v>43523.72</v>
      </c>
      <c r="W231">
        <v>43854.92</v>
      </c>
      <c r="X231">
        <v>44962.13</v>
      </c>
      <c r="Y231">
        <v>47076.800000000003</v>
      </c>
      <c r="Z231">
        <v>50905.46</v>
      </c>
      <c r="AA231">
        <v>53217.7</v>
      </c>
      <c r="AB231">
        <v>57252.86</v>
      </c>
      <c r="AC231">
        <v>57244.54</v>
      </c>
      <c r="AD231">
        <v>59186.48</v>
      </c>
      <c r="AE231">
        <v>63416.01</v>
      </c>
      <c r="AF231">
        <v>66328.710000000006</v>
      </c>
      <c r="AG231">
        <v>69674.149999999994</v>
      </c>
      <c r="AH231">
        <v>72012.160000000003</v>
      </c>
      <c r="AI231">
        <v>74068.490000000005</v>
      </c>
      <c r="AJ231">
        <v>77345.679999999993</v>
      </c>
      <c r="AK231">
        <v>79325.27</v>
      </c>
      <c r="AL231">
        <v>74625.33</v>
      </c>
      <c r="AM231">
        <v>62622.77</v>
      </c>
      <c r="AN231">
        <v>65172.69</v>
      </c>
      <c r="AO231">
        <v>60206.35</v>
      </c>
      <c r="AP231">
        <v>51285.53</v>
      </c>
      <c r="AQ231">
        <v>47659.58</v>
      </c>
      <c r="AR231">
        <v>64.151660000000007</v>
      </c>
      <c r="AS231">
        <v>63.541460000000001</v>
      </c>
      <c r="AT231">
        <v>62.500320000000002</v>
      </c>
      <c r="AU231">
        <v>61.570569999999996</v>
      </c>
      <c r="AV231">
        <v>60.877450000000003</v>
      </c>
      <c r="AW231">
        <v>60.694609999999997</v>
      </c>
      <c r="AX231">
        <v>60.588230000000003</v>
      </c>
      <c r="AY231">
        <v>61.173789999999997</v>
      </c>
      <c r="AZ231">
        <v>62.592390000000002</v>
      </c>
      <c r="BA231">
        <v>64.925780000000003</v>
      </c>
      <c r="BB231">
        <v>67.834829999999997</v>
      </c>
      <c r="BC231">
        <v>71.193299999999994</v>
      </c>
      <c r="BD231">
        <v>74.939319999999995</v>
      </c>
      <c r="BE231">
        <v>78.145650000000003</v>
      </c>
      <c r="BF231">
        <v>80.796580000000006</v>
      </c>
      <c r="BG231">
        <v>82.801289999999995</v>
      </c>
      <c r="BH231">
        <v>83.652100000000004</v>
      </c>
      <c r="BI231">
        <v>83.51164</v>
      </c>
      <c r="BJ231">
        <v>81.606070000000003</v>
      </c>
      <c r="BK231">
        <v>78.773840000000007</v>
      </c>
      <c r="BL231">
        <v>73.925359999999998</v>
      </c>
      <c r="BM231">
        <v>69.453639999999993</v>
      </c>
      <c r="BN231">
        <v>66.56859</v>
      </c>
      <c r="BO231">
        <v>65.030460000000005</v>
      </c>
      <c r="BP231">
        <v>-126.3749</v>
      </c>
      <c r="BQ231">
        <v>-293.4092</v>
      </c>
      <c r="BR231">
        <v>-142.80619999999999</v>
      </c>
      <c r="BS231">
        <v>-248.49340000000001</v>
      </c>
      <c r="BT231">
        <v>773.08569999999997</v>
      </c>
      <c r="BU231">
        <v>757.11130000000003</v>
      </c>
      <c r="BV231">
        <v>-431.11500000000001</v>
      </c>
      <c r="BW231">
        <v>-1027.5999999999999</v>
      </c>
      <c r="BX231">
        <v>-711.84910000000002</v>
      </c>
      <c r="BY231">
        <v>596.48119999999994</v>
      </c>
      <c r="BZ231">
        <v>480.34379999999999</v>
      </c>
      <c r="CA231">
        <v>651.49890000000005</v>
      </c>
      <c r="CB231">
        <v>-167.32599999999999</v>
      </c>
      <c r="CC231">
        <v>-842.05269999999996</v>
      </c>
      <c r="CD231">
        <v>-856.83910000000003</v>
      </c>
      <c r="CE231">
        <v>-1318.7829999999999</v>
      </c>
      <c r="CF231">
        <v>-3365.6689999999999</v>
      </c>
      <c r="CG231">
        <v>-3652.2919999999999</v>
      </c>
      <c r="CH231">
        <v>1232.3800000000001</v>
      </c>
      <c r="CI231">
        <v>9593.9639999999999</v>
      </c>
      <c r="CJ231">
        <v>235.8545</v>
      </c>
      <c r="CK231">
        <v>-1155.144</v>
      </c>
      <c r="CL231">
        <v>-410.10879999999997</v>
      </c>
      <c r="CM231">
        <v>-342.9289</v>
      </c>
      <c r="CN231">
        <v>24700.02</v>
      </c>
      <c r="CO231">
        <v>23286.84</v>
      </c>
      <c r="CP231">
        <v>18799.189999999999</v>
      </c>
      <c r="CQ231">
        <v>16183.07</v>
      </c>
      <c r="CR231">
        <v>15621.09</v>
      </c>
      <c r="CS231">
        <v>12825.7</v>
      </c>
      <c r="CT231">
        <v>11626.04</v>
      </c>
      <c r="CU231">
        <v>11152.24</v>
      </c>
      <c r="CV231">
        <v>14175.12</v>
      </c>
      <c r="CW231">
        <v>18605.259999999998</v>
      </c>
      <c r="CX231">
        <v>12923.73</v>
      </c>
      <c r="CY231">
        <v>4409.1610000000001</v>
      </c>
      <c r="CZ231">
        <v>5706.1</v>
      </c>
      <c r="DA231">
        <v>8033.6509999999998</v>
      </c>
      <c r="DB231">
        <v>17806.849999999999</v>
      </c>
      <c r="DC231">
        <v>22950.36</v>
      </c>
      <c r="DD231">
        <v>28011.24</v>
      </c>
      <c r="DE231">
        <v>28745.17</v>
      </c>
      <c r="DF231">
        <v>27589.09</v>
      </c>
      <c r="DG231">
        <v>25848.89</v>
      </c>
      <c r="DH231">
        <v>24162.05</v>
      </c>
      <c r="DI231">
        <v>28054.12</v>
      </c>
      <c r="DJ231">
        <v>27404.27</v>
      </c>
      <c r="DK231">
        <v>25232.98</v>
      </c>
      <c r="DL231">
        <v>19</v>
      </c>
      <c r="DM231">
        <v>20</v>
      </c>
      <c r="DQ231" s="22"/>
    </row>
    <row r="232" spans="1:121" x14ac:dyDescent="0.25">
      <c r="A232" t="s">
        <v>62</v>
      </c>
      <c r="B232" t="s">
        <v>213</v>
      </c>
      <c r="C232" t="s">
        <v>61</v>
      </c>
      <c r="D232" t="s">
        <v>61</v>
      </c>
      <c r="E232" t="s">
        <v>37</v>
      </c>
      <c r="F232" t="s">
        <v>61</v>
      </c>
      <c r="G232" t="s">
        <v>61</v>
      </c>
      <c r="H232" t="s">
        <v>61</v>
      </c>
      <c r="I232" t="s">
        <v>211</v>
      </c>
      <c r="J232" s="20">
        <v>44042</v>
      </c>
      <c r="K232" s="26">
        <v>20</v>
      </c>
      <c r="L232">
        <v>20</v>
      </c>
      <c r="M232">
        <v>26</v>
      </c>
      <c r="N232">
        <v>26</v>
      </c>
      <c r="O232">
        <v>1</v>
      </c>
      <c r="P232">
        <v>1</v>
      </c>
      <c r="Q232">
        <v>0</v>
      </c>
      <c r="R232">
        <v>1</v>
      </c>
      <c r="S232" s="26">
        <v>1</v>
      </c>
      <c r="AR232">
        <v>61.23077</v>
      </c>
      <c r="AS232">
        <v>60.865380000000002</v>
      </c>
      <c r="AT232">
        <v>60.288460000000001</v>
      </c>
      <c r="AU232">
        <v>59.75</v>
      </c>
      <c r="AV232">
        <v>59.057690000000001</v>
      </c>
      <c r="AW232">
        <v>58.807690000000001</v>
      </c>
      <c r="AX232">
        <v>58.576920000000001</v>
      </c>
      <c r="AY232">
        <v>58.98077</v>
      </c>
      <c r="AZ232">
        <v>60.01923</v>
      </c>
      <c r="BA232">
        <v>61.903849999999998</v>
      </c>
      <c r="BB232">
        <v>64.403850000000006</v>
      </c>
      <c r="BC232">
        <v>67.769229999999993</v>
      </c>
      <c r="BD232">
        <v>71.038460000000001</v>
      </c>
      <c r="BE232">
        <v>73.846149999999994</v>
      </c>
      <c r="BF232">
        <v>76.038460000000001</v>
      </c>
      <c r="BG232">
        <v>77.269229999999993</v>
      </c>
      <c r="BH232">
        <v>77.538460000000001</v>
      </c>
      <c r="BI232">
        <v>77.134619999999998</v>
      </c>
      <c r="BJ232">
        <v>75.346149999999994</v>
      </c>
      <c r="BK232">
        <v>72.788460000000001</v>
      </c>
      <c r="BL232">
        <v>68.730770000000007</v>
      </c>
      <c r="BM232">
        <v>65.153850000000006</v>
      </c>
      <c r="BN232">
        <v>62.884619999999998</v>
      </c>
      <c r="BO232">
        <v>61.711539999999999</v>
      </c>
      <c r="DL232">
        <v>19</v>
      </c>
      <c r="DM232">
        <v>20</v>
      </c>
    </row>
    <row r="233" spans="1:121" x14ac:dyDescent="0.25">
      <c r="A233" t="s">
        <v>62</v>
      </c>
      <c r="B233" t="s">
        <v>210</v>
      </c>
      <c r="C233" t="s">
        <v>61</v>
      </c>
      <c r="D233" t="s">
        <v>61</v>
      </c>
      <c r="E233" t="s">
        <v>31</v>
      </c>
      <c r="F233" t="s">
        <v>61</v>
      </c>
      <c r="G233" t="s">
        <v>61</v>
      </c>
      <c r="H233" t="s">
        <v>61</v>
      </c>
      <c r="I233" t="s">
        <v>211</v>
      </c>
      <c r="J233" s="20">
        <v>44042</v>
      </c>
      <c r="K233" s="26">
        <v>20</v>
      </c>
      <c r="L233">
        <v>20</v>
      </c>
      <c r="M233">
        <v>6</v>
      </c>
      <c r="N233">
        <v>6</v>
      </c>
      <c r="O233">
        <v>1</v>
      </c>
      <c r="P233">
        <v>0</v>
      </c>
      <c r="Q233">
        <v>1</v>
      </c>
      <c r="R233">
        <v>0</v>
      </c>
      <c r="S233" s="26">
        <v>1</v>
      </c>
      <c r="AR233">
        <v>61.333329999999997</v>
      </c>
      <c r="AS233">
        <v>61.25</v>
      </c>
      <c r="AT233">
        <v>60.083329999999997</v>
      </c>
      <c r="AU233">
        <v>59.25</v>
      </c>
      <c r="AV233">
        <v>59.166670000000003</v>
      </c>
      <c r="AW233">
        <v>59</v>
      </c>
      <c r="AX233">
        <v>58.75</v>
      </c>
      <c r="AY233">
        <v>59.583329999999997</v>
      </c>
      <c r="AZ233">
        <v>60.5</v>
      </c>
      <c r="BA233">
        <v>62.416670000000003</v>
      </c>
      <c r="BB233">
        <v>65.75</v>
      </c>
      <c r="BC233">
        <v>69.75</v>
      </c>
      <c r="BD233">
        <v>74.416669999999996</v>
      </c>
      <c r="BE233">
        <v>77.916669999999996</v>
      </c>
      <c r="BF233">
        <v>81.5</v>
      </c>
      <c r="BG233">
        <v>83.5</v>
      </c>
      <c r="BH233">
        <v>84.5</v>
      </c>
      <c r="BI233">
        <v>85.5</v>
      </c>
      <c r="BJ233">
        <v>82.333330000000004</v>
      </c>
      <c r="BK233">
        <v>78.166669999999996</v>
      </c>
      <c r="BL233">
        <v>71.75</v>
      </c>
      <c r="BM233">
        <v>66.833330000000004</v>
      </c>
      <c r="BN233">
        <v>63.75</v>
      </c>
      <c r="BO233">
        <v>61.916670000000003</v>
      </c>
      <c r="DL233">
        <v>19</v>
      </c>
      <c r="DM233">
        <v>20</v>
      </c>
    </row>
    <row r="234" spans="1:121" x14ac:dyDescent="0.25">
      <c r="A234" t="s">
        <v>62</v>
      </c>
      <c r="B234" t="s">
        <v>217</v>
      </c>
      <c r="C234" t="s">
        <v>61</v>
      </c>
      <c r="D234" t="s">
        <v>61</v>
      </c>
      <c r="E234" t="s">
        <v>183</v>
      </c>
      <c r="F234" t="s">
        <v>61</v>
      </c>
      <c r="G234" t="s">
        <v>61</v>
      </c>
      <c r="H234" t="s">
        <v>61</v>
      </c>
      <c r="I234" t="s">
        <v>211</v>
      </c>
      <c r="J234" s="20">
        <v>44042</v>
      </c>
      <c r="K234" s="26">
        <v>20</v>
      </c>
      <c r="L234">
        <v>20</v>
      </c>
      <c r="M234">
        <v>4</v>
      </c>
      <c r="N234">
        <v>4</v>
      </c>
      <c r="O234">
        <v>1</v>
      </c>
      <c r="P234">
        <v>0</v>
      </c>
      <c r="Q234">
        <v>1</v>
      </c>
      <c r="R234">
        <v>1</v>
      </c>
      <c r="S234" s="26">
        <v>1</v>
      </c>
      <c r="AR234">
        <v>63.125</v>
      </c>
      <c r="AS234">
        <v>62.75</v>
      </c>
      <c r="AT234">
        <v>61.625</v>
      </c>
      <c r="AU234">
        <v>61.375</v>
      </c>
      <c r="AV234">
        <v>61</v>
      </c>
      <c r="AW234">
        <v>61</v>
      </c>
      <c r="AX234">
        <v>60.75</v>
      </c>
      <c r="AY234">
        <v>60.875</v>
      </c>
      <c r="AZ234">
        <v>63.375</v>
      </c>
      <c r="BA234">
        <v>66.625</v>
      </c>
      <c r="BB234">
        <v>69.75</v>
      </c>
      <c r="BC234">
        <v>72.875</v>
      </c>
      <c r="BD234">
        <v>76.25</v>
      </c>
      <c r="BE234">
        <v>79.5</v>
      </c>
      <c r="BF234">
        <v>82.25</v>
      </c>
      <c r="BG234">
        <v>84.375</v>
      </c>
      <c r="BH234">
        <v>85.25</v>
      </c>
      <c r="BI234">
        <v>85</v>
      </c>
      <c r="BJ234">
        <v>82.625</v>
      </c>
      <c r="BK234">
        <v>79.375</v>
      </c>
      <c r="BL234">
        <v>73.5</v>
      </c>
      <c r="BM234">
        <v>68.125</v>
      </c>
      <c r="BN234">
        <v>64.75</v>
      </c>
      <c r="BO234">
        <v>63.5</v>
      </c>
      <c r="DL234">
        <v>19</v>
      </c>
      <c r="DM234">
        <v>20</v>
      </c>
    </row>
    <row r="235" spans="1:121" x14ac:dyDescent="0.25">
      <c r="A235" t="s">
        <v>62</v>
      </c>
      <c r="B235" t="s">
        <v>196</v>
      </c>
      <c r="C235" t="s">
        <v>61</v>
      </c>
      <c r="D235" t="s">
        <v>61</v>
      </c>
      <c r="E235" t="s">
        <v>61</v>
      </c>
      <c r="F235" t="s">
        <v>97</v>
      </c>
      <c r="G235" t="s">
        <v>61</v>
      </c>
      <c r="H235" t="s">
        <v>61</v>
      </c>
      <c r="I235" t="s">
        <v>211</v>
      </c>
      <c r="J235" s="20">
        <v>44042</v>
      </c>
      <c r="K235" s="26">
        <v>20</v>
      </c>
      <c r="L235">
        <v>20</v>
      </c>
      <c r="M235">
        <v>480</v>
      </c>
      <c r="N235">
        <v>477</v>
      </c>
      <c r="O235">
        <v>1</v>
      </c>
      <c r="P235">
        <v>0</v>
      </c>
      <c r="Q235">
        <v>0</v>
      </c>
      <c r="R235">
        <v>0</v>
      </c>
      <c r="S235" s="26">
        <v>0</v>
      </c>
      <c r="T235">
        <v>34477.949999999997</v>
      </c>
      <c r="U235">
        <v>33811.49</v>
      </c>
      <c r="V235">
        <v>32861.199999999997</v>
      </c>
      <c r="W235">
        <v>32726.47</v>
      </c>
      <c r="X235">
        <v>33016.86</v>
      </c>
      <c r="Y235">
        <v>35098.14</v>
      </c>
      <c r="Z235">
        <v>37331.370000000003</v>
      </c>
      <c r="AA235">
        <v>40344.980000000003</v>
      </c>
      <c r="AB235">
        <v>42541.14</v>
      </c>
      <c r="AC235">
        <v>43698.87</v>
      </c>
      <c r="AD235">
        <v>46397.49</v>
      </c>
      <c r="AE235">
        <v>51053.88</v>
      </c>
      <c r="AF235">
        <v>53722.43</v>
      </c>
      <c r="AG235">
        <v>56400.73</v>
      </c>
      <c r="AH235">
        <v>57621.86</v>
      </c>
      <c r="AI235">
        <v>58341.16</v>
      </c>
      <c r="AJ235">
        <v>59941.93</v>
      </c>
      <c r="AK235">
        <v>60156</v>
      </c>
      <c r="AL235">
        <v>54584.52</v>
      </c>
      <c r="AM235">
        <v>44112.15</v>
      </c>
      <c r="AN235">
        <v>45571.1</v>
      </c>
      <c r="AO235">
        <v>40715.82</v>
      </c>
      <c r="AP235">
        <v>37841.33</v>
      </c>
      <c r="AQ235">
        <v>35658.32</v>
      </c>
      <c r="AR235">
        <v>64.39958</v>
      </c>
      <c r="AS235">
        <v>63.761099999999999</v>
      </c>
      <c r="AT235">
        <v>62.685339999999997</v>
      </c>
      <c r="AU235">
        <v>61.694980000000001</v>
      </c>
      <c r="AV235">
        <v>60.989109999999997</v>
      </c>
      <c r="AW235">
        <v>60.774909999999998</v>
      </c>
      <c r="AX235">
        <v>60.654679999999999</v>
      </c>
      <c r="AY235">
        <v>61.248249999999999</v>
      </c>
      <c r="AZ235">
        <v>62.747929999999997</v>
      </c>
      <c r="BA235">
        <v>65.102050000000006</v>
      </c>
      <c r="BB235">
        <v>68.050190000000001</v>
      </c>
      <c r="BC235">
        <v>71.456059999999994</v>
      </c>
      <c r="BD235">
        <v>75.244739999999993</v>
      </c>
      <c r="BE235">
        <v>78.480459999999994</v>
      </c>
      <c r="BF235">
        <v>81.177490000000006</v>
      </c>
      <c r="BG235">
        <v>83.202209999999994</v>
      </c>
      <c r="BH235">
        <v>84.064080000000004</v>
      </c>
      <c r="BI235">
        <v>83.927210000000002</v>
      </c>
      <c r="BJ235">
        <v>82.029650000000004</v>
      </c>
      <c r="BK235">
        <v>79.198059999999998</v>
      </c>
      <c r="BL235">
        <v>74.338989999999995</v>
      </c>
      <c r="BM235">
        <v>69.811670000000007</v>
      </c>
      <c r="BN235">
        <v>66.896180000000001</v>
      </c>
      <c r="BO235">
        <v>65.314679999999996</v>
      </c>
      <c r="BP235">
        <v>-502.15559999999999</v>
      </c>
      <c r="BQ235">
        <v>-672.41899999999998</v>
      </c>
      <c r="BR235">
        <v>-458.27839999999998</v>
      </c>
      <c r="BS235">
        <v>-585.1146</v>
      </c>
      <c r="BT235">
        <v>528.46019999999999</v>
      </c>
      <c r="BU235">
        <v>529.67589999999996</v>
      </c>
      <c r="BV235">
        <v>-383.21429999999998</v>
      </c>
      <c r="BW235">
        <v>-769.47490000000005</v>
      </c>
      <c r="BX235">
        <v>-547.16020000000003</v>
      </c>
      <c r="BY235">
        <v>614.66380000000004</v>
      </c>
      <c r="BZ235">
        <v>643.32320000000004</v>
      </c>
      <c r="CA235">
        <v>640.78150000000005</v>
      </c>
      <c r="CB235">
        <v>-231.94370000000001</v>
      </c>
      <c r="CC235">
        <v>-949.04740000000004</v>
      </c>
      <c r="CD235">
        <v>-811.38210000000004</v>
      </c>
      <c r="CE235">
        <v>-1046.4280000000001</v>
      </c>
      <c r="CF235">
        <v>-2784.3209999999999</v>
      </c>
      <c r="CG235">
        <v>-2871.4569999999999</v>
      </c>
      <c r="CH235">
        <v>870.59640000000002</v>
      </c>
      <c r="CI235">
        <v>6377.0749999999998</v>
      </c>
      <c r="CJ235">
        <v>-368.18990000000002</v>
      </c>
      <c r="CK235">
        <v>-952.17150000000004</v>
      </c>
      <c r="CL235">
        <v>-589.98800000000006</v>
      </c>
      <c r="CM235">
        <v>-522.56200000000001</v>
      </c>
      <c r="CN235">
        <v>23416.34</v>
      </c>
      <c r="CO235">
        <v>22167.52</v>
      </c>
      <c r="CP235">
        <v>17868.259999999998</v>
      </c>
      <c r="CQ235">
        <v>15428.48</v>
      </c>
      <c r="CR235">
        <v>15113.12</v>
      </c>
      <c r="CS235">
        <v>12398.48</v>
      </c>
      <c r="CT235">
        <v>11141.23</v>
      </c>
      <c r="CU235">
        <v>10691.23</v>
      </c>
      <c r="CV235">
        <v>13411.5</v>
      </c>
      <c r="CW235">
        <v>17301.27</v>
      </c>
      <c r="CX235">
        <v>11651.93</v>
      </c>
      <c r="CY235">
        <v>3680.72</v>
      </c>
      <c r="CZ235">
        <v>5124.8220000000001</v>
      </c>
      <c r="DA235">
        <v>7179.9610000000002</v>
      </c>
      <c r="DB235">
        <v>16223.77</v>
      </c>
      <c r="DC235">
        <v>20732.3</v>
      </c>
      <c r="DD235">
        <v>25161.5</v>
      </c>
      <c r="DE235">
        <v>25423.95</v>
      </c>
      <c r="DF235">
        <v>25270.83</v>
      </c>
      <c r="DG235">
        <v>23873.040000000001</v>
      </c>
      <c r="DH235">
        <v>22109.01</v>
      </c>
      <c r="DI235">
        <v>25837.27</v>
      </c>
      <c r="DJ235">
        <v>25841.94</v>
      </c>
      <c r="DK235">
        <v>23715.14</v>
      </c>
      <c r="DL235">
        <v>19</v>
      </c>
      <c r="DM235">
        <v>20</v>
      </c>
    </row>
    <row r="236" spans="1:121" x14ac:dyDescent="0.25">
      <c r="A236" t="s">
        <v>62</v>
      </c>
      <c r="B236" t="s">
        <v>226</v>
      </c>
      <c r="C236" t="s">
        <v>61</v>
      </c>
      <c r="D236" t="s">
        <v>42</v>
      </c>
      <c r="E236" t="s">
        <v>61</v>
      </c>
      <c r="F236" t="s">
        <v>61</v>
      </c>
      <c r="G236" t="s">
        <v>61</v>
      </c>
      <c r="H236" t="s">
        <v>61</v>
      </c>
      <c r="I236" t="s">
        <v>211</v>
      </c>
      <c r="J236" s="20">
        <v>44042</v>
      </c>
      <c r="K236" s="26">
        <v>20</v>
      </c>
      <c r="L236">
        <v>20</v>
      </c>
      <c r="M236">
        <v>541</v>
      </c>
      <c r="N236">
        <v>538</v>
      </c>
      <c r="O236">
        <v>1</v>
      </c>
      <c r="P236">
        <v>0</v>
      </c>
      <c r="Q236">
        <v>0</v>
      </c>
      <c r="R236">
        <v>1</v>
      </c>
      <c r="S236" s="26">
        <v>1</v>
      </c>
      <c r="AR236">
        <v>63.830629999999999</v>
      </c>
      <c r="AS236">
        <v>63.276649999999997</v>
      </c>
      <c r="AT236">
        <v>62.259799999999998</v>
      </c>
      <c r="AU236">
        <v>61.376429999999999</v>
      </c>
      <c r="AV236">
        <v>60.694020000000002</v>
      </c>
      <c r="AW236">
        <v>60.524659999999997</v>
      </c>
      <c r="AX236">
        <v>60.441360000000003</v>
      </c>
      <c r="AY236">
        <v>61.031709999999997</v>
      </c>
      <c r="AZ236">
        <v>62.351709999999997</v>
      </c>
      <c r="BA236">
        <v>64.660799999999995</v>
      </c>
      <c r="BB236">
        <v>67.532799999999995</v>
      </c>
      <c r="BC236">
        <v>70.846919999999997</v>
      </c>
      <c r="BD236">
        <v>74.54983</v>
      </c>
      <c r="BE236">
        <v>77.751300000000001</v>
      </c>
      <c r="BF236">
        <v>80.377560000000003</v>
      </c>
      <c r="BG236">
        <v>82.378960000000006</v>
      </c>
      <c r="BH236">
        <v>83.197800000000001</v>
      </c>
      <c r="BI236">
        <v>83.047539999999998</v>
      </c>
      <c r="BJ236">
        <v>81.140090000000001</v>
      </c>
      <c r="BK236">
        <v>78.295850000000002</v>
      </c>
      <c r="BL236">
        <v>73.452590000000001</v>
      </c>
      <c r="BM236">
        <v>69.025360000000006</v>
      </c>
      <c r="BN236">
        <v>66.147890000000004</v>
      </c>
      <c r="BO236">
        <v>64.654809999999998</v>
      </c>
      <c r="DL236">
        <v>19</v>
      </c>
      <c r="DM236">
        <v>20</v>
      </c>
    </row>
    <row r="237" spans="1:121" x14ac:dyDescent="0.25">
      <c r="A237" t="s">
        <v>62</v>
      </c>
      <c r="B237" t="s">
        <v>197</v>
      </c>
      <c r="C237" t="s">
        <v>61</v>
      </c>
      <c r="D237" t="s">
        <v>61</v>
      </c>
      <c r="E237" t="s">
        <v>61</v>
      </c>
      <c r="F237" t="s">
        <v>98</v>
      </c>
      <c r="G237" t="s">
        <v>61</v>
      </c>
      <c r="H237" t="s">
        <v>61</v>
      </c>
      <c r="I237" t="s">
        <v>211</v>
      </c>
      <c r="J237" s="20">
        <v>44042</v>
      </c>
      <c r="K237" s="26">
        <v>20</v>
      </c>
      <c r="L237">
        <v>20</v>
      </c>
      <c r="M237">
        <v>109</v>
      </c>
      <c r="N237">
        <v>109</v>
      </c>
      <c r="O237">
        <v>1</v>
      </c>
      <c r="P237">
        <v>0</v>
      </c>
      <c r="Q237">
        <v>0</v>
      </c>
      <c r="R237">
        <v>1</v>
      </c>
      <c r="S237" s="26">
        <v>1</v>
      </c>
      <c r="AR237">
        <v>63.068809999999999</v>
      </c>
      <c r="AS237">
        <v>62.582569999999997</v>
      </c>
      <c r="AT237">
        <v>61.692659999999997</v>
      </c>
      <c r="AU237">
        <v>61.027520000000003</v>
      </c>
      <c r="AV237">
        <v>60.38991</v>
      </c>
      <c r="AW237">
        <v>60.34404</v>
      </c>
      <c r="AX237">
        <v>60.298169999999999</v>
      </c>
      <c r="AY237">
        <v>60.848619999999997</v>
      </c>
      <c r="AZ237">
        <v>61.912840000000003</v>
      </c>
      <c r="BA237">
        <v>64.155959999999993</v>
      </c>
      <c r="BB237">
        <v>66.894490000000005</v>
      </c>
      <c r="BC237">
        <v>70.045869999999994</v>
      </c>
      <c r="BD237">
        <v>73.605500000000006</v>
      </c>
      <c r="BE237">
        <v>76.683490000000006</v>
      </c>
      <c r="BF237">
        <v>79.133020000000002</v>
      </c>
      <c r="BG237">
        <v>81.050460000000001</v>
      </c>
      <c r="BH237">
        <v>81.853210000000004</v>
      </c>
      <c r="BI237">
        <v>81.697249999999997</v>
      </c>
      <c r="BJ237">
        <v>79.756879999999995</v>
      </c>
      <c r="BK237">
        <v>76.92201</v>
      </c>
      <c r="BL237">
        <v>72.11927</v>
      </c>
      <c r="BM237">
        <v>67.88991</v>
      </c>
      <c r="BN237">
        <v>65.137609999999995</v>
      </c>
      <c r="BO237">
        <v>63.788989999999998</v>
      </c>
      <c r="DL237">
        <v>19</v>
      </c>
      <c r="DM237">
        <v>20</v>
      </c>
    </row>
    <row r="238" spans="1:121" x14ac:dyDescent="0.25">
      <c r="A238" t="s">
        <v>62</v>
      </c>
      <c r="B238" t="s">
        <v>235</v>
      </c>
      <c r="C238" t="s">
        <v>61</v>
      </c>
      <c r="D238" t="s">
        <v>109</v>
      </c>
      <c r="E238" t="s">
        <v>61</v>
      </c>
      <c r="F238" t="s">
        <v>61</v>
      </c>
      <c r="G238" t="s">
        <v>61</v>
      </c>
      <c r="H238" t="s">
        <v>61</v>
      </c>
      <c r="I238" t="s">
        <v>211</v>
      </c>
      <c r="J238" s="20">
        <v>44042</v>
      </c>
      <c r="K238" s="26">
        <v>20</v>
      </c>
      <c r="L238">
        <v>20</v>
      </c>
      <c r="M238">
        <v>17</v>
      </c>
      <c r="N238">
        <v>17</v>
      </c>
      <c r="O238">
        <v>1</v>
      </c>
      <c r="P238">
        <v>0</v>
      </c>
      <c r="Q238">
        <v>0</v>
      </c>
      <c r="R238">
        <v>1</v>
      </c>
      <c r="S238" s="26">
        <v>1</v>
      </c>
      <c r="AR238">
        <v>66.470590000000001</v>
      </c>
      <c r="AS238">
        <v>65.705879999999993</v>
      </c>
      <c r="AT238">
        <v>64.205879999999993</v>
      </c>
      <c r="AU238">
        <v>62.882350000000002</v>
      </c>
      <c r="AV238">
        <v>62</v>
      </c>
      <c r="AW238">
        <v>61.705880000000001</v>
      </c>
      <c r="AX238">
        <v>61.647060000000003</v>
      </c>
      <c r="AY238">
        <v>62.617649999999998</v>
      </c>
      <c r="AZ238">
        <v>64.558819999999997</v>
      </c>
      <c r="BA238">
        <v>67.5</v>
      </c>
      <c r="BB238">
        <v>70.882360000000006</v>
      </c>
      <c r="BC238">
        <v>74.647059999999996</v>
      </c>
      <c r="BD238">
        <v>78.735290000000006</v>
      </c>
      <c r="BE238">
        <v>82.411760000000001</v>
      </c>
      <c r="BF238">
        <v>85.411760000000001</v>
      </c>
      <c r="BG238">
        <v>87.794120000000007</v>
      </c>
      <c r="BH238">
        <v>88.882350000000002</v>
      </c>
      <c r="BI238">
        <v>88.882350000000002</v>
      </c>
      <c r="BJ238">
        <v>87.176469999999995</v>
      </c>
      <c r="BK238">
        <v>84.264709999999994</v>
      </c>
      <c r="BL238">
        <v>78.823530000000005</v>
      </c>
      <c r="BM238">
        <v>73.264709999999994</v>
      </c>
      <c r="BN238">
        <v>69.676469999999995</v>
      </c>
      <c r="BO238">
        <v>67.676469999999995</v>
      </c>
      <c r="DL238">
        <v>19</v>
      </c>
      <c r="DM238">
        <v>20</v>
      </c>
    </row>
    <row r="239" spans="1:121" x14ac:dyDescent="0.25">
      <c r="A239" t="s">
        <v>62</v>
      </c>
      <c r="B239" t="s">
        <v>208</v>
      </c>
      <c r="C239" t="s">
        <v>61</v>
      </c>
      <c r="D239" t="s">
        <v>61</v>
      </c>
      <c r="E239" t="s">
        <v>61</v>
      </c>
      <c r="F239" t="s">
        <v>61</v>
      </c>
      <c r="G239" t="s">
        <v>61</v>
      </c>
      <c r="H239" t="s">
        <v>203</v>
      </c>
      <c r="I239" t="s">
        <v>211</v>
      </c>
      <c r="J239" s="20">
        <v>44042</v>
      </c>
      <c r="K239" s="26">
        <v>20</v>
      </c>
      <c r="L239">
        <v>20</v>
      </c>
      <c r="M239">
        <v>45</v>
      </c>
      <c r="N239">
        <v>45</v>
      </c>
      <c r="O239">
        <v>1</v>
      </c>
      <c r="P239">
        <v>0</v>
      </c>
      <c r="Q239">
        <v>0</v>
      </c>
      <c r="R239">
        <v>0</v>
      </c>
      <c r="S239" s="26">
        <v>0</v>
      </c>
      <c r="T239">
        <v>265.65899999999999</v>
      </c>
      <c r="U239">
        <v>266.726</v>
      </c>
      <c r="V239">
        <v>259.72300000000001</v>
      </c>
      <c r="W239">
        <v>251.03200000000001</v>
      </c>
      <c r="X239">
        <v>262.25</v>
      </c>
      <c r="Y239">
        <v>273.56099999999998</v>
      </c>
      <c r="Z239">
        <v>298.74900000000002</v>
      </c>
      <c r="AA239">
        <v>331.95800000000003</v>
      </c>
      <c r="AB239">
        <v>405.6</v>
      </c>
      <c r="AC239">
        <v>411.899</v>
      </c>
      <c r="AD239">
        <v>410.13</v>
      </c>
      <c r="AE239">
        <v>407.81900000000002</v>
      </c>
      <c r="AF239">
        <v>430.55950000000001</v>
      </c>
      <c r="AG239">
        <v>444.05</v>
      </c>
      <c r="AH239">
        <v>459.56299999999999</v>
      </c>
      <c r="AI239">
        <v>472.97500000000002</v>
      </c>
      <c r="AJ239">
        <v>485.31700000000001</v>
      </c>
      <c r="AK239">
        <v>504.5265</v>
      </c>
      <c r="AL239">
        <v>508.3895</v>
      </c>
      <c r="AM239">
        <v>464.72399999999999</v>
      </c>
      <c r="AN239">
        <v>482.52600000000001</v>
      </c>
      <c r="AO239">
        <v>357.39100000000002</v>
      </c>
      <c r="AP239">
        <v>281.47199999999998</v>
      </c>
      <c r="AQ239">
        <v>270.62099999999998</v>
      </c>
      <c r="AR239">
        <v>65.166669999999996</v>
      </c>
      <c r="AS239">
        <v>64.55556</v>
      </c>
      <c r="AT239">
        <v>63.55556</v>
      </c>
      <c r="AU239">
        <v>62.311109999999999</v>
      </c>
      <c r="AV239">
        <v>61.733330000000002</v>
      </c>
      <c r="AW239">
        <v>61.522219999999997</v>
      </c>
      <c r="AX239">
        <v>61.366669999999999</v>
      </c>
      <c r="AY239">
        <v>62.111109999999996</v>
      </c>
      <c r="AZ239">
        <v>63.7</v>
      </c>
      <c r="BA239">
        <v>65.855559999999997</v>
      </c>
      <c r="BB239">
        <v>68.577780000000004</v>
      </c>
      <c r="BC239">
        <v>71.844440000000006</v>
      </c>
      <c r="BD239">
        <v>75.066670000000002</v>
      </c>
      <c r="BE239">
        <v>77.666669999999996</v>
      </c>
      <c r="BF239">
        <v>79.911109999999994</v>
      </c>
      <c r="BG239">
        <v>81.5</v>
      </c>
      <c r="BH239">
        <v>82.2</v>
      </c>
      <c r="BI239">
        <v>82.022220000000004</v>
      </c>
      <c r="BJ239">
        <v>80.244439999999997</v>
      </c>
      <c r="BK239">
        <v>77.922219999999996</v>
      </c>
      <c r="BL239">
        <v>73.955560000000006</v>
      </c>
      <c r="BM239">
        <v>70.122219999999999</v>
      </c>
      <c r="BN239">
        <v>67.666669999999996</v>
      </c>
      <c r="BO239">
        <v>66.133330000000001</v>
      </c>
      <c r="BP239">
        <v>7.8575090000000003</v>
      </c>
      <c r="BQ239">
        <v>10.598599999999999</v>
      </c>
      <c r="BR239">
        <v>-0.26356770000000002</v>
      </c>
      <c r="BS239">
        <v>1.7551209999999999</v>
      </c>
      <c r="BT239">
        <v>1.8693439999999999</v>
      </c>
      <c r="BU239">
        <v>6.2193399999999999</v>
      </c>
      <c r="BV239">
        <v>-13.08587</v>
      </c>
      <c r="BW239">
        <v>-0.89134690000000005</v>
      </c>
      <c r="BX239">
        <v>5.0866090000000002</v>
      </c>
      <c r="BY239">
        <v>1.2361530000000001</v>
      </c>
      <c r="BZ239">
        <v>3.0280429999999998</v>
      </c>
      <c r="CA239">
        <v>10.68233</v>
      </c>
      <c r="CB239">
        <v>-4.1935190000000002</v>
      </c>
      <c r="CC239">
        <v>-9.7053379999999994</v>
      </c>
      <c r="CD239">
        <v>-13.837999999999999</v>
      </c>
      <c r="CE239">
        <v>-14.72925</v>
      </c>
      <c r="CF239">
        <v>-15.439920000000001</v>
      </c>
      <c r="CG239">
        <v>-14.66174</v>
      </c>
      <c r="CH239">
        <v>-3.955184</v>
      </c>
      <c r="CI239">
        <v>25.54196</v>
      </c>
      <c r="CJ239">
        <v>-11.94598</v>
      </c>
      <c r="CK239">
        <v>22.152699999999999</v>
      </c>
      <c r="CL239">
        <v>12.91628</v>
      </c>
      <c r="CM239">
        <v>3.2544369999999998</v>
      </c>
      <c r="CN239">
        <v>5.9591700000000003</v>
      </c>
      <c r="CO239">
        <v>5.1992880000000001</v>
      </c>
      <c r="CP239">
        <v>3.7374550000000002</v>
      </c>
      <c r="CQ239">
        <v>3.2535699999999999</v>
      </c>
      <c r="CR239">
        <v>3.5054799999999999</v>
      </c>
      <c r="CS239">
        <v>3.6235270000000002</v>
      </c>
      <c r="CT239">
        <v>3.803185</v>
      </c>
      <c r="CU239">
        <v>3.2298879999999999</v>
      </c>
      <c r="CV239">
        <v>5.8297189999999999</v>
      </c>
      <c r="CW239">
        <v>3.982288</v>
      </c>
      <c r="CX239">
        <v>3.1816</v>
      </c>
      <c r="CY239">
        <v>1.6954199999999999</v>
      </c>
      <c r="CZ239">
        <v>1.6443650000000001</v>
      </c>
      <c r="DA239">
        <v>2.4757630000000002</v>
      </c>
      <c r="DB239">
        <v>5.5378889999999998</v>
      </c>
      <c r="DC239">
        <v>7.1714700000000002</v>
      </c>
      <c r="DD239">
        <v>8.0053009999999993</v>
      </c>
      <c r="DE239">
        <v>8.3610290000000003</v>
      </c>
      <c r="DF239">
        <v>9.4745360000000005</v>
      </c>
      <c r="DG239">
        <v>13.271570000000001</v>
      </c>
      <c r="DH239">
        <v>13.83982</v>
      </c>
      <c r="DI239">
        <v>10.07882</v>
      </c>
      <c r="DJ239">
        <v>25.111409999999999</v>
      </c>
      <c r="DK239">
        <v>16.714870000000001</v>
      </c>
      <c r="DL239">
        <v>19</v>
      </c>
      <c r="DM239">
        <v>20</v>
      </c>
    </row>
    <row r="240" spans="1:121" x14ac:dyDescent="0.25">
      <c r="A240" t="s">
        <v>62</v>
      </c>
      <c r="B240" t="s">
        <v>219</v>
      </c>
      <c r="C240" t="s">
        <v>61</v>
      </c>
      <c r="D240" t="s">
        <v>61</v>
      </c>
      <c r="E240" t="s">
        <v>61</v>
      </c>
      <c r="F240" t="s">
        <v>61</v>
      </c>
      <c r="G240" t="s">
        <v>97</v>
      </c>
      <c r="H240" t="s">
        <v>61</v>
      </c>
      <c r="I240" t="s">
        <v>211</v>
      </c>
      <c r="J240" s="20">
        <v>44042</v>
      </c>
      <c r="K240" s="26">
        <v>20</v>
      </c>
      <c r="L240">
        <v>20</v>
      </c>
      <c r="M240">
        <v>586</v>
      </c>
      <c r="N240">
        <v>583</v>
      </c>
      <c r="O240">
        <v>1</v>
      </c>
      <c r="P240">
        <v>0</v>
      </c>
      <c r="Q240">
        <v>0</v>
      </c>
      <c r="R240">
        <v>0</v>
      </c>
      <c r="S240" s="26">
        <v>0</v>
      </c>
      <c r="T240">
        <v>44628.959999999999</v>
      </c>
      <c r="U240">
        <v>43716.26</v>
      </c>
      <c r="V240">
        <v>42633.29</v>
      </c>
      <c r="W240">
        <v>42999.35</v>
      </c>
      <c r="X240">
        <v>43822.16</v>
      </c>
      <c r="Y240">
        <v>45729.58</v>
      </c>
      <c r="Z240">
        <v>49531.24</v>
      </c>
      <c r="AA240">
        <v>52067.63</v>
      </c>
      <c r="AB240">
        <v>56437.82</v>
      </c>
      <c r="AC240">
        <v>56512.2</v>
      </c>
      <c r="AD240">
        <v>58634.37</v>
      </c>
      <c r="AE240">
        <v>62763.89</v>
      </c>
      <c r="AF240">
        <v>65527.81</v>
      </c>
      <c r="AG240">
        <v>68935.48</v>
      </c>
      <c r="AH240">
        <v>71290.2</v>
      </c>
      <c r="AI240">
        <v>73494.41</v>
      </c>
      <c r="AJ240">
        <v>76805.7</v>
      </c>
      <c r="AK240">
        <v>78792.45</v>
      </c>
      <c r="AL240">
        <v>73938.03</v>
      </c>
      <c r="AM240">
        <v>61751.45</v>
      </c>
      <c r="AN240">
        <v>64219.87</v>
      </c>
      <c r="AO240">
        <v>59217.82</v>
      </c>
      <c r="AP240">
        <v>50290.47</v>
      </c>
      <c r="AQ240">
        <v>46734.18</v>
      </c>
      <c r="AR240">
        <v>64.145529999999994</v>
      </c>
      <c r="AS240">
        <v>63.530470000000001</v>
      </c>
      <c r="AT240">
        <v>62.491700000000002</v>
      </c>
      <c r="AU240">
        <v>61.56747</v>
      </c>
      <c r="AV240">
        <v>60.87679</v>
      </c>
      <c r="AW240">
        <v>60.698149999999998</v>
      </c>
      <c r="AX240">
        <v>60.593820000000001</v>
      </c>
      <c r="AY240">
        <v>61.17895</v>
      </c>
      <c r="AZ240">
        <v>62.596260000000001</v>
      </c>
      <c r="BA240">
        <v>64.926209999999998</v>
      </c>
      <c r="BB240">
        <v>67.827910000000003</v>
      </c>
      <c r="BC240">
        <v>71.179630000000003</v>
      </c>
      <c r="BD240">
        <v>74.917490000000001</v>
      </c>
      <c r="BE240">
        <v>78.117999999999995</v>
      </c>
      <c r="BF240">
        <v>80.761979999999994</v>
      </c>
      <c r="BG240">
        <v>82.762429999999995</v>
      </c>
      <c r="BH240">
        <v>83.608180000000004</v>
      </c>
      <c r="BI240">
        <v>83.461830000000006</v>
      </c>
      <c r="BJ240">
        <v>81.555880000000002</v>
      </c>
      <c r="BK240">
        <v>78.727099999999993</v>
      </c>
      <c r="BL240">
        <v>73.891409999999993</v>
      </c>
      <c r="BM240">
        <v>69.431870000000004</v>
      </c>
      <c r="BN240">
        <v>66.554289999999995</v>
      </c>
      <c r="BO240">
        <v>65.021119999999996</v>
      </c>
      <c r="BP240">
        <v>-115.5677</v>
      </c>
      <c r="BQ240">
        <v>-273.9092</v>
      </c>
      <c r="BR240">
        <v>-127.4983</v>
      </c>
      <c r="BS240">
        <v>-251.512</v>
      </c>
      <c r="BT240">
        <v>793.98350000000005</v>
      </c>
      <c r="BU240">
        <v>720.46100000000001</v>
      </c>
      <c r="BV240">
        <v>-409.80369999999999</v>
      </c>
      <c r="BW240">
        <v>-1002.748</v>
      </c>
      <c r="BX240">
        <v>-722.0471</v>
      </c>
      <c r="BY240">
        <v>576.88250000000005</v>
      </c>
      <c r="BZ240">
        <v>294.67</v>
      </c>
      <c r="CA240">
        <v>613.3614</v>
      </c>
      <c r="CB240">
        <v>-40.51247</v>
      </c>
      <c r="CC240">
        <v>-747.00879999999995</v>
      </c>
      <c r="CD240">
        <v>-716.78579999999999</v>
      </c>
      <c r="CE240">
        <v>-1258.2349999999999</v>
      </c>
      <c r="CF240">
        <v>-3291.8649999999998</v>
      </c>
      <c r="CG240">
        <v>-3613.6959999999999</v>
      </c>
      <c r="CH240">
        <v>1162.952</v>
      </c>
      <c r="CI240">
        <v>9424.7150000000001</v>
      </c>
      <c r="CJ240">
        <v>134.60849999999999</v>
      </c>
      <c r="CK240">
        <v>-1190.1590000000001</v>
      </c>
      <c r="CL240">
        <v>-415.45690000000002</v>
      </c>
      <c r="CM240">
        <v>-365.87549999999999</v>
      </c>
      <c r="CN240">
        <v>24509.62</v>
      </c>
      <c r="CO240">
        <v>23109.68</v>
      </c>
      <c r="CP240">
        <v>18621.169999999998</v>
      </c>
      <c r="CQ240">
        <v>16004.52</v>
      </c>
      <c r="CR240">
        <v>15359.32</v>
      </c>
      <c r="CS240">
        <v>12608.81</v>
      </c>
      <c r="CT240">
        <v>11420.19</v>
      </c>
      <c r="CU240">
        <v>11006.83</v>
      </c>
      <c r="CV240">
        <v>13894.92</v>
      </c>
      <c r="CW240">
        <v>18199.82</v>
      </c>
      <c r="CX240">
        <v>12570.53</v>
      </c>
      <c r="CY240">
        <v>4233.982</v>
      </c>
      <c r="CZ240">
        <v>5522.7259999999997</v>
      </c>
      <c r="DA240">
        <v>7604.4769999999999</v>
      </c>
      <c r="DB240">
        <v>17070.21</v>
      </c>
      <c r="DC240">
        <v>22296.07</v>
      </c>
      <c r="DD240">
        <v>27364.17</v>
      </c>
      <c r="DE240">
        <v>28073.42</v>
      </c>
      <c r="DF240">
        <v>26774.400000000001</v>
      </c>
      <c r="DG240">
        <v>25170.9</v>
      </c>
      <c r="DH240">
        <v>23633.15</v>
      </c>
      <c r="DI240">
        <v>27700.22</v>
      </c>
      <c r="DJ240">
        <v>27204.880000000001</v>
      </c>
      <c r="DK240">
        <v>25053.360000000001</v>
      </c>
      <c r="DL240">
        <v>19</v>
      </c>
      <c r="DM240">
        <v>20</v>
      </c>
    </row>
    <row r="241" spans="1:121" x14ac:dyDescent="0.25">
      <c r="A241" t="s">
        <v>62</v>
      </c>
      <c r="B241" t="s">
        <v>218</v>
      </c>
      <c r="C241" t="s">
        <v>61</v>
      </c>
      <c r="D241" t="s">
        <v>61</v>
      </c>
      <c r="E241" t="s">
        <v>35</v>
      </c>
      <c r="F241" t="s">
        <v>61</v>
      </c>
      <c r="G241" t="s">
        <v>61</v>
      </c>
      <c r="H241" t="s">
        <v>61</v>
      </c>
      <c r="I241" t="s">
        <v>182</v>
      </c>
      <c r="J241" s="20">
        <v>44042</v>
      </c>
      <c r="K241" s="26">
        <v>19</v>
      </c>
      <c r="L241">
        <v>20</v>
      </c>
      <c r="M241">
        <v>6</v>
      </c>
      <c r="N241">
        <v>6</v>
      </c>
      <c r="O241">
        <v>0</v>
      </c>
      <c r="P241">
        <v>0</v>
      </c>
      <c r="Q241">
        <v>1</v>
      </c>
      <c r="R241">
        <v>1</v>
      </c>
      <c r="S241" s="26">
        <v>1</v>
      </c>
      <c r="AR241">
        <v>70</v>
      </c>
      <c r="AS241">
        <v>70.083340000000007</v>
      </c>
      <c r="AT241">
        <v>68.416659999999993</v>
      </c>
      <c r="AU241">
        <v>66.583340000000007</v>
      </c>
      <c r="AV241">
        <v>65.166659999999993</v>
      </c>
      <c r="AW241">
        <v>64.333340000000007</v>
      </c>
      <c r="AX241">
        <v>63.75</v>
      </c>
      <c r="AY241">
        <v>64.5</v>
      </c>
      <c r="AZ241">
        <v>68.083340000000007</v>
      </c>
      <c r="BA241">
        <v>72.833340000000007</v>
      </c>
      <c r="BB241">
        <v>77.25</v>
      </c>
      <c r="BC241">
        <v>81.5</v>
      </c>
      <c r="BD241">
        <v>85.333340000000007</v>
      </c>
      <c r="BE241">
        <v>88.916659999999993</v>
      </c>
      <c r="BF241">
        <v>91.916659999999993</v>
      </c>
      <c r="BG241">
        <v>94.416659999999993</v>
      </c>
      <c r="BH241">
        <v>96.333340000000007</v>
      </c>
      <c r="BI241">
        <v>96.833340000000007</v>
      </c>
      <c r="BJ241">
        <v>96.25</v>
      </c>
      <c r="BK241">
        <v>93.666659999999993</v>
      </c>
      <c r="BL241">
        <v>86.5</v>
      </c>
      <c r="BM241">
        <v>79.083340000000007</v>
      </c>
      <c r="BN241">
        <v>74.333340000000007</v>
      </c>
      <c r="BO241">
        <v>71.75</v>
      </c>
      <c r="CN241" s="22"/>
      <c r="CO241" s="22"/>
      <c r="CP241" s="22"/>
      <c r="CQ241" s="22"/>
      <c r="CR241" s="22"/>
      <c r="CS241" s="22"/>
      <c r="CT241" s="22"/>
      <c r="CU241" s="22"/>
      <c r="CV241" s="22"/>
      <c r="CW241" s="22"/>
      <c r="CX241" s="22"/>
      <c r="CY241" s="22"/>
      <c r="CZ241" s="22"/>
      <c r="DA241" s="22"/>
      <c r="DB241" s="22"/>
      <c r="DC241" s="22"/>
      <c r="DD241" s="22"/>
      <c r="DE241" s="22"/>
      <c r="DF241" s="22"/>
      <c r="DG241" s="22"/>
      <c r="DH241" s="22"/>
      <c r="DI241" s="22"/>
      <c r="DJ241" s="22"/>
      <c r="DK241" s="22"/>
      <c r="DL241">
        <v>19</v>
      </c>
      <c r="DM241">
        <v>20</v>
      </c>
    </row>
    <row r="242" spans="1:121" x14ac:dyDescent="0.25">
      <c r="A242" t="s">
        <v>62</v>
      </c>
      <c r="B242" t="s">
        <v>209</v>
      </c>
      <c r="C242" t="s">
        <v>61</v>
      </c>
      <c r="D242" t="s">
        <v>61</v>
      </c>
      <c r="E242" t="s">
        <v>61</v>
      </c>
      <c r="F242" t="s">
        <v>61</v>
      </c>
      <c r="G242" t="s">
        <v>61</v>
      </c>
      <c r="H242" t="s">
        <v>101</v>
      </c>
      <c r="I242" t="s">
        <v>182</v>
      </c>
      <c r="J242" s="20">
        <v>44042</v>
      </c>
      <c r="K242" s="26">
        <v>19</v>
      </c>
      <c r="L242">
        <v>20</v>
      </c>
      <c r="M242">
        <v>5</v>
      </c>
      <c r="N242">
        <v>5</v>
      </c>
      <c r="O242">
        <v>0</v>
      </c>
      <c r="P242">
        <v>0</v>
      </c>
      <c r="Q242">
        <v>1</v>
      </c>
      <c r="R242">
        <v>1</v>
      </c>
      <c r="S242" s="26">
        <v>1</v>
      </c>
      <c r="AR242">
        <v>70</v>
      </c>
      <c r="AS242">
        <v>70.099999999999994</v>
      </c>
      <c r="AT242">
        <v>68.5</v>
      </c>
      <c r="AU242">
        <v>66.900000000000006</v>
      </c>
      <c r="AV242">
        <v>65.599999999999994</v>
      </c>
      <c r="AW242">
        <v>64.900000000000006</v>
      </c>
      <c r="AX242">
        <v>64.3</v>
      </c>
      <c r="AY242">
        <v>65.099999999999994</v>
      </c>
      <c r="AZ242">
        <v>69</v>
      </c>
      <c r="BA242">
        <v>74</v>
      </c>
      <c r="BB242">
        <v>78.400000000000006</v>
      </c>
      <c r="BC242">
        <v>82.6</v>
      </c>
      <c r="BD242">
        <v>86.1</v>
      </c>
      <c r="BE242">
        <v>89.4</v>
      </c>
      <c r="BF242">
        <v>92.1</v>
      </c>
      <c r="BG242">
        <v>94.4</v>
      </c>
      <c r="BH242">
        <v>96.3</v>
      </c>
      <c r="BI242">
        <v>96.8</v>
      </c>
      <c r="BJ242">
        <v>96.2</v>
      </c>
      <c r="BK242">
        <v>93.6</v>
      </c>
      <c r="BL242">
        <v>86.4</v>
      </c>
      <c r="BM242">
        <v>79</v>
      </c>
      <c r="BN242">
        <v>74.3</v>
      </c>
      <c r="BO242">
        <v>71.7</v>
      </c>
      <c r="DL242">
        <v>19</v>
      </c>
      <c r="DM242">
        <v>20</v>
      </c>
    </row>
    <row r="243" spans="1:121" x14ac:dyDescent="0.25">
      <c r="A243" t="s">
        <v>62</v>
      </c>
      <c r="B243" t="s">
        <v>219</v>
      </c>
      <c r="C243" t="s">
        <v>61</v>
      </c>
      <c r="D243" t="s">
        <v>61</v>
      </c>
      <c r="E243" t="s">
        <v>61</v>
      </c>
      <c r="F243" t="s">
        <v>61</v>
      </c>
      <c r="G243" t="s">
        <v>97</v>
      </c>
      <c r="H243" t="s">
        <v>61</v>
      </c>
      <c r="I243" t="s">
        <v>182</v>
      </c>
      <c r="J243" s="20">
        <v>44042</v>
      </c>
      <c r="K243" s="26">
        <v>19</v>
      </c>
      <c r="L243">
        <v>20</v>
      </c>
      <c r="M243">
        <v>6</v>
      </c>
      <c r="N243">
        <v>6</v>
      </c>
      <c r="O243">
        <v>0</v>
      </c>
      <c r="P243">
        <v>0</v>
      </c>
      <c r="Q243">
        <v>1</v>
      </c>
      <c r="R243">
        <v>1</v>
      </c>
      <c r="S243" s="26">
        <v>1</v>
      </c>
      <c r="AR243">
        <v>70</v>
      </c>
      <c r="AS243">
        <v>70.083340000000007</v>
      </c>
      <c r="AT243">
        <v>68.416659999999993</v>
      </c>
      <c r="AU243">
        <v>66.583340000000007</v>
      </c>
      <c r="AV243">
        <v>65.166659999999993</v>
      </c>
      <c r="AW243">
        <v>64.333340000000007</v>
      </c>
      <c r="AX243">
        <v>63.75</v>
      </c>
      <c r="AY243">
        <v>64.5</v>
      </c>
      <c r="AZ243">
        <v>68.083340000000007</v>
      </c>
      <c r="BA243">
        <v>72.833340000000007</v>
      </c>
      <c r="BB243">
        <v>77.25</v>
      </c>
      <c r="BC243">
        <v>81.5</v>
      </c>
      <c r="BD243">
        <v>85.333340000000007</v>
      </c>
      <c r="BE243">
        <v>88.916659999999993</v>
      </c>
      <c r="BF243">
        <v>91.916659999999993</v>
      </c>
      <c r="BG243">
        <v>94.416659999999993</v>
      </c>
      <c r="BH243">
        <v>96.333340000000007</v>
      </c>
      <c r="BI243">
        <v>96.833340000000007</v>
      </c>
      <c r="BJ243">
        <v>96.25</v>
      </c>
      <c r="BK243">
        <v>93.666659999999993</v>
      </c>
      <c r="BL243">
        <v>86.5</v>
      </c>
      <c r="BM243">
        <v>79.083340000000007</v>
      </c>
      <c r="BN243">
        <v>74.333340000000007</v>
      </c>
      <c r="BO243">
        <v>71.75</v>
      </c>
      <c r="CN243" s="22"/>
      <c r="CO243" s="22"/>
      <c r="CP243" s="22"/>
      <c r="CQ243" s="22"/>
      <c r="CR243" s="22"/>
      <c r="CS243" s="22"/>
      <c r="CT243" s="22"/>
      <c r="CU243" s="22"/>
      <c r="CV243" s="22"/>
      <c r="CW243" s="22"/>
      <c r="CX243" s="22"/>
      <c r="CY243" s="22"/>
      <c r="CZ243" s="22"/>
      <c r="DA243" s="22"/>
      <c r="DB243" s="22"/>
      <c r="DC243" s="22"/>
      <c r="DD243" s="22"/>
      <c r="DE243" s="22"/>
      <c r="DF243" s="22"/>
      <c r="DG243" s="22"/>
      <c r="DH243" s="22"/>
      <c r="DI243" s="22"/>
      <c r="DJ243" s="22"/>
      <c r="DK243" s="22"/>
      <c r="DL243">
        <v>19</v>
      </c>
      <c r="DM243">
        <v>20</v>
      </c>
    </row>
    <row r="244" spans="1:121" x14ac:dyDescent="0.25">
      <c r="A244" t="s">
        <v>62</v>
      </c>
      <c r="B244" t="s">
        <v>208</v>
      </c>
      <c r="C244" t="s">
        <v>61</v>
      </c>
      <c r="D244" t="s">
        <v>61</v>
      </c>
      <c r="E244" t="s">
        <v>61</v>
      </c>
      <c r="F244" t="s">
        <v>61</v>
      </c>
      <c r="G244" t="s">
        <v>61</v>
      </c>
      <c r="H244" t="s">
        <v>203</v>
      </c>
      <c r="I244" t="s">
        <v>182</v>
      </c>
      <c r="J244" s="20">
        <v>44042</v>
      </c>
      <c r="K244" s="26">
        <v>19</v>
      </c>
      <c r="L244">
        <v>20</v>
      </c>
      <c r="M244">
        <v>1</v>
      </c>
      <c r="N244">
        <v>1</v>
      </c>
      <c r="O244">
        <v>0</v>
      </c>
      <c r="P244">
        <v>0</v>
      </c>
      <c r="Q244">
        <v>1</v>
      </c>
      <c r="R244">
        <v>0</v>
      </c>
      <c r="S244" s="26">
        <v>1</v>
      </c>
      <c r="AR244">
        <v>70</v>
      </c>
      <c r="AS244">
        <v>70</v>
      </c>
      <c r="AT244">
        <v>68</v>
      </c>
      <c r="AU244">
        <v>65</v>
      </c>
      <c r="AV244">
        <v>63</v>
      </c>
      <c r="AW244">
        <v>61.5</v>
      </c>
      <c r="AX244">
        <v>61</v>
      </c>
      <c r="AY244">
        <v>61.5</v>
      </c>
      <c r="AZ244">
        <v>63.5</v>
      </c>
      <c r="BA244">
        <v>67</v>
      </c>
      <c r="BB244">
        <v>71.5</v>
      </c>
      <c r="BC244">
        <v>76</v>
      </c>
      <c r="BD244">
        <v>81.5</v>
      </c>
      <c r="BE244">
        <v>86.5</v>
      </c>
      <c r="BF244">
        <v>91</v>
      </c>
      <c r="BG244">
        <v>94.5</v>
      </c>
      <c r="BH244">
        <v>96.5</v>
      </c>
      <c r="BI244">
        <v>97</v>
      </c>
      <c r="BJ244">
        <v>96.5</v>
      </c>
      <c r="BK244">
        <v>94</v>
      </c>
      <c r="BL244">
        <v>87</v>
      </c>
      <c r="BM244">
        <v>79.5</v>
      </c>
      <c r="BN244">
        <v>74.5</v>
      </c>
      <c r="BO244">
        <v>72</v>
      </c>
      <c r="CN244" s="22"/>
      <c r="CO244" s="22"/>
      <c r="CP244" s="22"/>
      <c r="CQ244" s="22"/>
      <c r="CR244" s="22"/>
      <c r="CS244" s="22"/>
      <c r="CT244" s="22"/>
      <c r="CU244" s="22"/>
      <c r="CV244" s="22"/>
      <c r="CW244" s="22"/>
      <c r="CX244" s="22"/>
      <c r="CY244" s="22"/>
      <c r="CZ244" s="22"/>
      <c r="DA244" s="22"/>
      <c r="DB244" s="22"/>
      <c r="DC244" s="22"/>
      <c r="DD244" s="22"/>
      <c r="DE244" s="22"/>
      <c r="DF244" s="22"/>
      <c r="DG244" s="22"/>
      <c r="DH244" s="22"/>
      <c r="DI244" s="22"/>
      <c r="DJ244" s="22"/>
      <c r="DK244" s="22"/>
      <c r="DL244">
        <v>19</v>
      </c>
      <c r="DM244">
        <v>20</v>
      </c>
    </row>
    <row r="245" spans="1:121" x14ac:dyDescent="0.25">
      <c r="A245" t="s">
        <v>62</v>
      </c>
      <c r="B245" t="s">
        <v>61</v>
      </c>
      <c r="C245" t="s">
        <v>61</v>
      </c>
      <c r="D245" t="s">
        <v>61</v>
      </c>
      <c r="E245" t="s">
        <v>61</v>
      </c>
      <c r="F245" t="s">
        <v>61</v>
      </c>
      <c r="G245" t="s">
        <v>61</v>
      </c>
      <c r="H245" t="s">
        <v>61</v>
      </c>
      <c r="I245" t="s">
        <v>182</v>
      </c>
      <c r="J245" s="20">
        <v>44042</v>
      </c>
      <c r="K245" s="26">
        <v>19</v>
      </c>
      <c r="L245">
        <v>20</v>
      </c>
      <c r="M245">
        <v>6</v>
      </c>
      <c r="N245">
        <v>6</v>
      </c>
      <c r="O245">
        <v>0</v>
      </c>
      <c r="P245">
        <v>0</v>
      </c>
      <c r="Q245">
        <v>1</v>
      </c>
      <c r="R245">
        <v>1</v>
      </c>
      <c r="S245" s="26">
        <v>1</v>
      </c>
      <c r="AR245">
        <v>70</v>
      </c>
      <c r="AS245">
        <v>70.083340000000007</v>
      </c>
      <c r="AT245">
        <v>68.416659999999993</v>
      </c>
      <c r="AU245">
        <v>66.583340000000007</v>
      </c>
      <c r="AV245">
        <v>65.166659999999993</v>
      </c>
      <c r="AW245">
        <v>64.333340000000007</v>
      </c>
      <c r="AX245">
        <v>63.75</v>
      </c>
      <c r="AY245">
        <v>64.5</v>
      </c>
      <c r="AZ245">
        <v>68.083340000000007</v>
      </c>
      <c r="BA245">
        <v>72.833340000000007</v>
      </c>
      <c r="BB245">
        <v>77.25</v>
      </c>
      <c r="BC245">
        <v>81.5</v>
      </c>
      <c r="BD245">
        <v>85.333340000000007</v>
      </c>
      <c r="BE245">
        <v>88.916659999999993</v>
      </c>
      <c r="BF245">
        <v>91.916659999999993</v>
      </c>
      <c r="BG245">
        <v>94.416659999999993</v>
      </c>
      <c r="BH245">
        <v>96.333340000000007</v>
      </c>
      <c r="BI245">
        <v>96.833340000000007</v>
      </c>
      <c r="BJ245">
        <v>96.25</v>
      </c>
      <c r="BK245">
        <v>93.666659999999993</v>
      </c>
      <c r="BL245">
        <v>86.5</v>
      </c>
      <c r="BM245">
        <v>79.083340000000007</v>
      </c>
      <c r="BN245">
        <v>74.333340000000007</v>
      </c>
      <c r="BO245">
        <v>71.75</v>
      </c>
      <c r="DL245">
        <v>19</v>
      </c>
      <c r="DM245">
        <v>20</v>
      </c>
    </row>
    <row r="246" spans="1:121" x14ac:dyDescent="0.25">
      <c r="A246" t="s">
        <v>62</v>
      </c>
      <c r="B246" t="s">
        <v>214</v>
      </c>
      <c r="C246" t="s">
        <v>34</v>
      </c>
      <c r="D246" t="s">
        <v>61</v>
      </c>
      <c r="E246" t="s">
        <v>61</v>
      </c>
      <c r="F246" t="s">
        <v>61</v>
      </c>
      <c r="G246" t="s">
        <v>61</v>
      </c>
      <c r="H246" t="s">
        <v>61</v>
      </c>
      <c r="I246" t="s">
        <v>182</v>
      </c>
      <c r="J246" s="20">
        <v>44042</v>
      </c>
      <c r="K246" s="26">
        <v>19</v>
      </c>
      <c r="L246">
        <v>20</v>
      </c>
      <c r="M246">
        <v>6</v>
      </c>
      <c r="N246">
        <v>6</v>
      </c>
      <c r="O246">
        <v>0</v>
      </c>
      <c r="P246">
        <v>0</v>
      </c>
      <c r="Q246">
        <v>1</v>
      </c>
      <c r="R246">
        <v>1</v>
      </c>
      <c r="S246" s="26">
        <v>1</v>
      </c>
      <c r="AR246">
        <v>70</v>
      </c>
      <c r="AS246">
        <v>70.083340000000007</v>
      </c>
      <c r="AT246">
        <v>68.416659999999993</v>
      </c>
      <c r="AU246">
        <v>66.583340000000007</v>
      </c>
      <c r="AV246">
        <v>65.166659999999993</v>
      </c>
      <c r="AW246">
        <v>64.333340000000007</v>
      </c>
      <c r="AX246">
        <v>63.75</v>
      </c>
      <c r="AY246">
        <v>64.5</v>
      </c>
      <c r="AZ246">
        <v>68.083340000000007</v>
      </c>
      <c r="BA246">
        <v>72.833340000000007</v>
      </c>
      <c r="BB246">
        <v>77.25</v>
      </c>
      <c r="BC246">
        <v>81.5</v>
      </c>
      <c r="BD246">
        <v>85.333340000000007</v>
      </c>
      <c r="BE246">
        <v>88.916659999999993</v>
      </c>
      <c r="BF246">
        <v>91.916659999999993</v>
      </c>
      <c r="BG246">
        <v>94.416659999999993</v>
      </c>
      <c r="BH246">
        <v>96.333340000000007</v>
      </c>
      <c r="BI246">
        <v>96.833340000000007</v>
      </c>
      <c r="BJ246">
        <v>96.25</v>
      </c>
      <c r="BK246">
        <v>93.666659999999993</v>
      </c>
      <c r="BL246">
        <v>86.5</v>
      </c>
      <c r="BM246">
        <v>79.083340000000007</v>
      </c>
      <c r="BN246">
        <v>74.333340000000007</v>
      </c>
      <c r="BO246">
        <v>71.75</v>
      </c>
      <c r="DL246">
        <v>19</v>
      </c>
      <c r="DM246">
        <v>20</v>
      </c>
    </row>
    <row r="247" spans="1:121" x14ac:dyDescent="0.25">
      <c r="A247" t="s">
        <v>62</v>
      </c>
      <c r="B247" t="s">
        <v>196</v>
      </c>
      <c r="C247" t="s">
        <v>61</v>
      </c>
      <c r="D247" t="s">
        <v>61</v>
      </c>
      <c r="E247" t="s">
        <v>61</v>
      </c>
      <c r="F247" t="s">
        <v>97</v>
      </c>
      <c r="G247" t="s">
        <v>61</v>
      </c>
      <c r="H247" t="s">
        <v>61</v>
      </c>
      <c r="I247" t="s">
        <v>182</v>
      </c>
      <c r="J247" s="20">
        <v>44042</v>
      </c>
      <c r="K247" s="26">
        <v>19</v>
      </c>
      <c r="L247">
        <v>20</v>
      </c>
      <c r="M247">
        <v>1</v>
      </c>
      <c r="N247">
        <v>1</v>
      </c>
      <c r="O247">
        <v>0</v>
      </c>
      <c r="P247">
        <v>0</v>
      </c>
      <c r="Q247">
        <v>1</v>
      </c>
      <c r="R247">
        <v>0</v>
      </c>
      <c r="S247" s="26">
        <v>1</v>
      </c>
      <c r="AR247">
        <v>70</v>
      </c>
      <c r="AS247">
        <v>70</v>
      </c>
      <c r="AT247">
        <v>68</v>
      </c>
      <c r="AU247">
        <v>65</v>
      </c>
      <c r="AV247">
        <v>63</v>
      </c>
      <c r="AW247">
        <v>61.5</v>
      </c>
      <c r="AX247">
        <v>61</v>
      </c>
      <c r="AY247">
        <v>61.5</v>
      </c>
      <c r="AZ247">
        <v>63.5</v>
      </c>
      <c r="BA247">
        <v>67</v>
      </c>
      <c r="BB247">
        <v>71.5</v>
      </c>
      <c r="BC247">
        <v>76</v>
      </c>
      <c r="BD247">
        <v>81.5</v>
      </c>
      <c r="BE247">
        <v>86.5</v>
      </c>
      <c r="BF247">
        <v>91</v>
      </c>
      <c r="BG247">
        <v>94.5</v>
      </c>
      <c r="BH247">
        <v>96.5</v>
      </c>
      <c r="BI247">
        <v>97</v>
      </c>
      <c r="BJ247">
        <v>96.5</v>
      </c>
      <c r="BK247">
        <v>94</v>
      </c>
      <c r="BL247">
        <v>87</v>
      </c>
      <c r="BM247">
        <v>79.5</v>
      </c>
      <c r="BN247">
        <v>74.5</v>
      </c>
      <c r="BO247">
        <v>72</v>
      </c>
      <c r="CN247" s="22"/>
      <c r="CO247" s="22"/>
      <c r="CP247" s="22"/>
      <c r="CQ247" s="22"/>
      <c r="CR247" s="22"/>
      <c r="CS247" s="22"/>
      <c r="CT247" s="22"/>
      <c r="CU247" s="22"/>
      <c r="CV247" s="22"/>
      <c r="CW247" s="22"/>
      <c r="CX247" s="22"/>
      <c r="CY247" s="22"/>
      <c r="CZ247" s="22"/>
      <c r="DA247" s="22"/>
      <c r="DB247" s="22"/>
      <c r="DC247" s="22"/>
      <c r="DD247" s="22"/>
      <c r="DE247" s="22"/>
      <c r="DF247" s="22"/>
      <c r="DG247" s="22"/>
      <c r="DH247" s="22"/>
      <c r="DI247" s="22"/>
      <c r="DJ247" s="22"/>
      <c r="DK247" s="22"/>
      <c r="DL247">
        <v>19</v>
      </c>
      <c r="DM247">
        <v>20</v>
      </c>
    </row>
    <row r="248" spans="1:121" x14ac:dyDescent="0.25">
      <c r="A248" t="s">
        <v>62</v>
      </c>
      <c r="B248" t="s">
        <v>197</v>
      </c>
      <c r="C248" t="s">
        <v>61</v>
      </c>
      <c r="D248" t="s">
        <v>61</v>
      </c>
      <c r="E248" t="s">
        <v>61</v>
      </c>
      <c r="F248" t="s">
        <v>98</v>
      </c>
      <c r="G248" t="s">
        <v>61</v>
      </c>
      <c r="H248" t="s">
        <v>61</v>
      </c>
      <c r="I248" t="s">
        <v>182</v>
      </c>
      <c r="J248" s="20">
        <v>44042</v>
      </c>
      <c r="K248" s="26">
        <v>19</v>
      </c>
      <c r="L248">
        <v>20</v>
      </c>
      <c r="M248">
        <v>5</v>
      </c>
      <c r="N248">
        <v>5</v>
      </c>
      <c r="O248">
        <v>0</v>
      </c>
      <c r="P248">
        <v>0</v>
      </c>
      <c r="Q248">
        <v>1</v>
      </c>
      <c r="R248">
        <v>1</v>
      </c>
      <c r="S248" s="26">
        <v>1</v>
      </c>
      <c r="AR248">
        <v>70</v>
      </c>
      <c r="AS248">
        <v>70.099999999999994</v>
      </c>
      <c r="AT248">
        <v>68.5</v>
      </c>
      <c r="AU248">
        <v>66.900000000000006</v>
      </c>
      <c r="AV248">
        <v>65.599999999999994</v>
      </c>
      <c r="AW248">
        <v>64.900000000000006</v>
      </c>
      <c r="AX248">
        <v>64.3</v>
      </c>
      <c r="AY248">
        <v>65.099999999999994</v>
      </c>
      <c r="AZ248">
        <v>69</v>
      </c>
      <c r="BA248">
        <v>74</v>
      </c>
      <c r="BB248">
        <v>78.400000000000006</v>
      </c>
      <c r="BC248">
        <v>82.6</v>
      </c>
      <c r="BD248">
        <v>86.1</v>
      </c>
      <c r="BE248">
        <v>89.4</v>
      </c>
      <c r="BF248">
        <v>92.1</v>
      </c>
      <c r="BG248">
        <v>94.4</v>
      </c>
      <c r="BH248">
        <v>96.3</v>
      </c>
      <c r="BI248">
        <v>96.8</v>
      </c>
      <c r="BJ248">
        <v>96.2</v>
      </c>
      <c r="BK248">
        <v>93.6</v>
      </c>
      <c r="BL248">
        <v>86.4</v>
      </c>
      <c r="BM248">
        <v>79</v>
      </c>
      <c r="BN248">
        <v>74.3</v>
      </c>
      <c r="BO248">
        <v>71.7</v>
      </c>
      <c r="DL248">
        <v>19</v>
      </c>
      <c r="DM248">
        <v>20</v>
      </c>
    </row>
    <row r="249" spans="1:121" x14ac:dyDescent="0.25">
      <c r="A249" t="s">
        <v>62</v>
      </c>
      <c r="B249" t="s">
        <v>231</v>
      </c>
      <c r="C249" t="s">
        <v>61</v>
      </c>
      <c r="D249" t="s">
        <v>108</v>
      </c>
      <c r="E249" t="s">
        <v>61</v>
      </c>
      <c r="F249" t="s">
        <v>61</v>
      </c>
      <c r="G249" t="s">
        <v>61</v>
      </c>
      <c r="H249" t="s">
        <v>61</v>
      </c>
      <c r="I249" t="s">
        <v>182</v>
      </c>
      <c r="J249" s="20">
        <v>44042</v>
      </c>
      <c r="K249" s="26">
        <v>19</v>
      </c>
      <c r="L249">
        <v>20</v>
      </c>
      <c r="M249">
        <v>6</v>
      </c>
      <c r="N249">
        <v>6</v>
      </c>
      <c r="O249">
        <v>0</v>
      </c>
      <c r="P249">
        <v>0</v>
      </c>
      <c r="Q249">
        <v>1</v>
      </c>
      <c r="R249">
        <v>1</v>
      </c>
      <c r="S249" s="26">
        <v>1</v>
      </c>
      <c r="AR249">
        <v>70</v>
      </c>
      <c r="AS249">
        <v>70.083340000000007</v>
      </c>
      <c r="AT249">
        <v>68.416659999999993</v>
      </c>
      <c r="AU249">
        <v>66.583340000000007</v>
      </c>
      <c r="AV249">
        <v>65.166659999999993</v>
      </c>
      <c r="AW249">
        <v>64.333340000000007</v>
      </c>
      <c r="AX249">
        <v>63.75</v>
      </c>
      <c r="AY249">
        <v>64.5</v>
      </c>
      <c r="AZ249">
        <v>68.083340000000007</v>
      </c>
      <c r="BA249">
        <v>72.833340000000007</v>
      </c>
      <c r="BB249">
        <v>77.25</v>
      </c>
      <c r="BC249">
        <v>81.5</v>
      </c>
      <c r="BD249">
        <v>85.333340000000007</v>
      </c>
      <c r="BE249">
        <v>88.916659999999993</v>
      </c>
      <c r="BF249">
        <v>91.916659999999993</v>
      </c>
      <c r="BG249">
        <v>94.416659999999993</v>
      </c>
      <c r="BH249">
        <v>96.333340000000007</v>
      </c>
      <c r="BI249">
        <v>96.833340000000007</v>
      </c>
      <c r="BJ249">
        <v>96.25</v>
      </c>
      <c r="BK249">
        <v>93.666659999999993</v>
      </c>
      <c r="BL249">
        <v>86.5</v>
      </c>
      <c r="BM249">
        <v>79.083340000000007</v>
      </c>
      <c r="BN249">
        <v>74.333340000000007</v>
      </c>
      <c r="BO249">
        <v>71.75</v>
      </c>
      <c r="DL249">
        <v>19</v>
      </c>
      <c r="DM249">
        <v>20</v>
      </c>
    </row>
    <row r="250" spans="1:121" x14ac:dyDescent="0.25">
      <c r="A250" t="s">
        <v>62</v>
      </c>
      <c r="B250" t="s">
        <v>212</v>
      </c>
      <c r="C250" t="s">
        <v>61</v>
      </c>
      <c r="D250" t="s">
        <v>61</v>
      </c>
      <c r="E250" t="s">
        <v>33</v>
      </c>
      <c r="F250" t="s">
        <v>61</v>
      </c>
      <c r="G250" t="s">
        <v>61</v>
      </c>
      <c r="H250" t="s">
        <v>61</v>
      </c>
      <c r="I250" t="s">
        <v>225</v>
      </c>
      <c r="J250" s="20">
        <v>44042</v>
      </c>
      <c r="K250" s="26">
        <v>20</v>
      </c>
      <c r="L250">
        <v>20</v>
      </c>
      <c r="M250">
        <v>7</v>
      </c>
      <c r="N250">
        <v>7</v>
      </c>
      <c r="O250">
        <v>0</v>
      </c>
      <c r="P250">
        <v>0</v>
      </c>
      <c r="Q250">
        <v>1</v>
      </c>
      <c r="R250">
        <v>1</v>
      </c>
      <c r="S250" s="26">
        <v>1</v>
      </c>
      <c r="AR250">
        <v>60.571429999999999</v>
      </c>
      <c r="AS250">
        <v>60.5</v>
      </c>
      <c r="AT250">
        <v>60.428570000000001</v>
      </c>
      <c r="AU250">
        <v>60.357140000000001</v>
      </c>
      <c r="AV250">
        <v>60.428570000000001</v>
      </c>
      <c r="AW250">
        <v>60.785710000000002</v>
      </c>
      <c r="AX250">
        <v>61</v>
      </c>
      <c r="AY250">
        <v>60.714289999999998</v>
      </c>
      <c r="AZ250">
        <v>61.571429999999999</v>
      </c>
      <c r="BA250">
        <v>63.642859999999999</v>
      </c>
      <c r="BB250">
        <v>66.785709999999995</v>
      </c>
      <c r="BC250">
        <v>68.928569999999993</v>
      </c>
      <c r="BD250">
        <v>70.642859999999999</v>
      </c>
      <c r="BE250">
        <v>71.857140000000001</v>
      </c>
      <c r="BF250">
        <v>72.642859999999999</v>
      </c>
      <c r="BG250">
        <v>74.571430000000007</v>
      </c>
      <c r="BH250">
        <v>76</v>
      </c>
      <c r="BI250">
        <v>75.5</v>
      </c>
      <c r="BJ250">
        <v>73.642859999999999</v>
      </c>
      <c r="BK250">
        <v>71.071430000000007</v>
      </c>
      <c r="BL250">
        <v>67</v>
      </c>
      <c r="BM250">
        <v>63.928570000000001</v>
      </c>
      <c r="BN250">
        <v>62.071429999999999</v>
      </c>
      <c r="BO250">
        <v>61.071429999999999</v>
      </c>
      <c r="DL250">
        <v>20</v>
      </c>
      <c r="DM250">
        <v>20</v>
      </c>
    </row>
    <row r="251" spans="1:121" x14ac:dyDescent="0.25">
      <c r="A251" t="s">
        <v>62</v>
      </c>
      <c r="B251" t="s">
        <v>222</v>
      </c>
      <c r="C251" t="s">
        <v>61</v>
      </c>
      <c r="D251" t="s">
        <v>61</v>
      </c>
      <c r="E251" t="s">
        <v>30</v>
      </c>
      <c r="F251" t="s">
        <v>61</v>
      </c>
      <c r="G251" t="s">
        <v>61</v>
      </c>
      <c r="H251" t="s">
        <v>61</v>
      </c>
      <c r="I251" t="s">
        <v>225</v>
      </c>
      <c r="J251" s="20">
        <v>44042</v>
      </c>
      <c r="K251" s="26">
        <v>20</v>
      </c>
      <c r="L251">
        <v>20</v>
      </c>
      <c r="M251">
        <v>1</v>
      </c>
      <c r="N251">
        <v>1</v>
      </c>
      <c r="O251">
        <v>0</v>
      </c>
      <c r="P251">
        <v>0</v>
      </c>
      <c r="Q251">
        <v>1</v>
      </c>
      <c r="R251">
        <v>0</v>
      </c>
      <c r="S251" s="26">
        <v>1</v>
      </c>
      <c r="AR251">
        <v>61.5</v>
      </c>
      <c r="AS251">
        <v>62</v>
      </c>
      <c r="AT251">
        <v>62</v>
      </c>
      <c r="AU251">
        <v>61</v>
      </c>
      <c r="AV251">
        <v>61</v>
      </c>
      <c r="AW251">
        <v>61</v>
      </c>
      <c r="AX251">
        <v>62</v>
      </c>
      <c r="AY251">
        <v>62</v>
      </c>
      <c r="AZ251">
        <v>62.5</v>
      </c>
      <c r="BA251">
        <v>64.5</v>
      </c>
      <c r="BB251">
        <v>68</v>
      </c>
      <c r="BC251">
        <v>70.5</v>
      </c>
      <c r="BD251">
        <v>72.5</v>
      </c>
      <c r="BE251">
        <v>74</v>
      </c>
      <c r="BF251">
        <v>74</v>
      </c>
      <c r="BG251">
        <v>75.5</v>
      </c>
      <c r="BH251">
        <v>76</v>
      </c>
      <c r="BI251">
        <v>75</v>
      </c>
      <c r="BJ251">
        <v>74.5</v>
      </c>
      <c r="BK251">
        <v>72</v>
      </c>
      <c r="BL251">
        <v>68</v>
      </c>
      <c r="BM251">
        <v>64.5</v>
      </c>
      <c r="BN251">
        <v>63</v>
      </c>
      <c r="BO251">
        <v>62</v>
      </c>
      <c r="DL251">
        <v>20</v>
      </c>
      <c r="DM251">
        <v>20</v>
      </c>
    </row>
    <row r="252" spans="1:121" x14ac:dyDescent="0.25">
      <c r="A252" t="s">
        <v>62</v>
      </c>
      <c r="B252" t="s">
        <v>219</v>
      </c>
      <c r="C252" t="s">
        <v>61</v>
      </c>
      <c r="D252" t="s">
        <v>61</v>
      </c>
      <c r="E252" t="s">
        <v>61</v>
      </c>
      <c r="F252" t="s">
        <v>61</v>
      </c>
      <c r="G252" t="s">
        <v>97</v>
      </c>
      <c r="H252" t="s">
        <v>61</v>
      </c>
      <c r="I252" t="s">
        <v>225</v>
      </c>
      <c r="J252" s="20">
        <v>44042</v>
      </c>
      <c r="K252" s="26">
        <v>20</v>
      </c>
      <c r="L252">
        <v>20</v>
      </c>
      <c r="M252">
        <v>9</v>
      </c>
      <c r="N252">
        <v>9</v>
      </c>
      <c r="O252">
        <v>0</v>
      </c>
      <c r="P252">
        <v>0</v>
      </c>
      <c r="Q252">
        <v>1</v>
      </c>
      <c r="R252">
        <v>0</v>
      </c>
      <c r="S252" s="26">
        <v>1</v>
      </c>
      <c r="AR252">
        <v>60.72222</v>
      </c>
      <c r="AS252">
        <v>60.666670000000003</v>
      </c>
      <c r="AT252">
        <v>60.55556</v>
      </c>
      <c r="AU252">
        <v>60.5</v>
      </c>
      <c r="AV252">
        <v>60.44444</v>
      </c>
      <c r="AW252">
        <v>60.833329999999997</v>
      </c>
      <c r="AX252">
        <v>61.111109999999996</v>
      </c>
      <c r="AY252">
        <v>61</v>
      </c>
      <c r="AZ252">
        <v>61.72222</v>
      </c>
      <c r="BA252">
        <v>63.833329999999997</v>
      </c>
      <c r="BB252">
        <v>66.94444</v>
      </c>
      <c r="BC252">
        <v>69.222219999999993</v>
      </c>
      <c r="BD252">
        <v>71.111109999999996</v>
      </c>
      <c r="BE252">
        <v>72.5</v>
      </c>
      <c r="BF252">
        <v>73.222219999999993</v>
      </c>
      <c r="BG252">
        <v>75.05556</v>
      </c>
      <c r="BH252">
        <v>76.333340000000007</v>
      </c>
      <c r="BI252">
        <v>75.777780000000007</v>
      </c>
      <c r="BJ252">
        <v>74</v>
      </c>
      <c r="BK252">
        <v>71.388890000000004</v>
      </c>
      <c r="BL252">
        <v>67.277780000000007</v>
      </c>
      <c r="BM252">
        <v>64.111109999999996</v>
      </c>
      <c r="BN252">
        <v>62.22222</v>
      </c>
      <c r="BO252">
        <v>61.22222</v>
      </c>
      <c r="DL252">
        <v>20</v>
      </c>
      <c r="DM252">
        <v>20</v>
      </c>
    </row>
    <row r="253" spans="1:121" x14ac:dyDescent="0.25">
      <c r="A253" t="s">
        <v>62</v>
      </c>
      <c r="B253" t="s">
        <v>220</v>
      </c>
      <c r="C253" t="s">
        <v>36</v>
      </c>
      <c r="D253" t="s">
        <v>61</v>
      </c>
      <c r="E253" t="s">
        <v>61</v>
      </c>
      <c r="F253" t="s">
        <v>61</v>
      </c>
      <c r="G253" t="s">
        <v>61</v>
      </c>
      <c r="H253" t="s">
        <v>61</v>
      </c>
      <c r="I253" t="s">
        <v>225</v>
      </c>
      <c r="J253" s="20">
        <v>44042</v>
      </c>
      <c r="K253" s="26">
        <v>20</v>
      </c>
      <c r="L253">
        <v>20</v>
      </c>
      <c r="M253">
        <v>9</v>
      </c>
      <c r="N253">
        <v>9</v>
      </c>
      <c r="O253">
        <v>0</v>
      </c>
      <c r="P253">
        <v>0</v>
      </c>
      <c r="Q253">
        <v>1</v>
      </c>
      <c r="R253">
        <v>0</v>
      </c>
      <c r="S253" s="26">
        <v>1</v>
      </c>
      <c r="AR253">
        <v>60.72222</v>
      </c>
      <c r="AS253">
        <v>60.666670000000003</v>
      </c>
      <c r="AT253">
        <v>60.55556</v>
      </c>
      <c r="AU253">
        <v>60.5</v>
      </c>
      <c r="AV253">
        <v>60.44444</v>
      </c>
      <c r="AW253">
        <v>60.833329999999997</v>
      </c>
      <c r="AX253">
        <v>61.111109999999996</v>
      </c>
      <c r="AY253">
        <v>61</v>
      </c>
      <c r="AZ253">
        <v>61.72222</v>
      </c>
      <c r="BA253">
        <v>63.833329999999997</v>
      </c>
      <c r="BB253">
        <v>66.94444</v>
      </c>
      <c r="BC253">
        <v>69.222219999999993</v>
      </c>
      <c r="BD253">
        <v>71.111109999999996</v>
      </c>
      <c r="BE253">
        <v>72.5</v>
      </c>
      <c r="BF253">
        <v>73.222219999999993</v>
      </c>
      <c r="BG253">
        <v>75.05556</v>
      </c>
      <c r="BH253">
        <v>76.333340000000007</v>
      </c>
      <c r="BI253">
        <v>75.777780000000007</v>
      </c>
      <c r="BJ253">
        <v>74</v>
      </c>
      <c r="BK253">
        <v>71.388890000000004</v>
      </c>
      <c r="BL253">
        <v>67.277780000000007</v>
      </c>
      <c r="BM253">
        <v>64.111109999999996</v>
      </c>
      <c r="BN253">
        <v>62.22222</v>
      </c>
      <c r="BO253">
        <v>61.22222</v>
      </c>
      <c r="DL253">
        <v>20</v>
      </c>
      <c r="DM253">
        <v>20</v>
      </c>
    </row>
    <row r="254" spans="1:121" x14ac:dyDescent="0.25">
      <c r="A254" t="s">
        <v>62</v>
      </c>
      <c r="B254" t="s">
        <v>229</v>
      </c>
      <c r="C254" t="s">
        <v>61</v>
      </c>
      <c r="D254" t="s">
        <v>207</v>
      </c>
      <c r="E254" t="s">
        <v>61</v>
      </c>
      <c r="F254" t="s">
        <v>61</v>
      </c>
      <c r="G254" t="s">
        <v>61</v>
      </c>
      <c r="H254" t="s">
        <v>61</v>
      </c>
      <c r="I254" t="s">
        <v>225</v>
      </c>
      <c r="J254" s="20">
        <v>44042</v>
      </c>
      <c r="K254" s="26">
        <v>20</v>
      </c>
      <c r="L254">
        <v>20</v>
      </c>
      <c r="M254">
        <v>7</v>
      </c>
      <c r="N254">
        <v>7</v>
      </c>
      <c r="O254">
        <v>0</v>
      </c>
      <c r="P254">
        <v>0</v>
      </c>
      <c r="Q254">
        <v>1</v>
      </c>
      <c r="R254">
        <v>1</v>
      </c>
      <c r="S254" s="26">
        <v>1</v>
      </c>
      <c r="AR254">
        <v>60.571429999999999</v>
      </c>
      <c r="AS254">
        <v>60.5</v>
      </c>
      <c r="AT254">
        <v>60.428570000000001</v>
      </c>
      <c r="AU254">
        <v>60.357140000000001</v>
      </c>
      <c r="AV254">
        <v>60.428570000000001</v>
      </c>
      <c r="AW254">
        <v>60.785710000000002</v>
      </c>
      <c r="AX254">
        <v>61</v>
      </c>
      <c r="AY254">
        <v>60.714289999999998</v>
      </c>
      <c r="AZ254">
        <v>61.571429999999999</v>
      </c>
      <c r="BA254">
        <v>63.642859999999999</v>
      </c>
      <c r="BB254">
        <v>66.785709999999995</v>
      </c>
      <c r="BC254">
        <v>68.928569999999993</v>
      </c>
      <c r="BD254">
        <v>70.642859999999999</v>
      </c>
      <c r="BE254">
        <v>71.857140000000001</v>
      </c>
      <c r="BF254">
        <v>72.642859999999999</v>
      </c>
      <c r="BG254">
        <v>74.571430000000007</v>
      </c>
      <c r="BH254">
        <v>76</v>
      </c>
      <c r="BI254">
        <v>75.5</v>
      </c>
      <c r="BJ254">
        <v>73.642859999999999</v>
      </c>
      <c r="BK254">
        <v>71.071430000000007</v>
      </c>
      <c r="BL254">
        <v>67</v>
      </c>
      <c r="BM254">
        <v>63.928570000000001</v>
      </c>
      <c r="BN254">
        <v>62.071429999999999</v>
      </c>
      <c r="BO254">
        <v>61.071429999999999</v>
      </c>
      <c r="DL254">
        <v>20</v>
      </c>
      <c r="DM254">
        <v>20</v>
      </c>
    </row>
    <row r="255" spans="1:121" x14ac:dyDescent="0.25">
      <c r="A255" t="s">
        <v>62</v>
      </c>
      <c r="B255" t="s">
        <v>228</v>
      </c>
      <c r="C255" t="s">
        <v>61</v>
      </c>
      <c r="D255" t="s">
        <v>184</v>
      </c>
      <c r="E255" t="s">
        <v>61</v>
      </c>
      <c r="F255" t="s">
        <v>61</v>
      </c>
      <c r="G255" t="s">
        <v>61</v>
      </c>
      <c r="H255" t="s">
        <v>61</v>
      </c>
      <c r="I255" t="s">
        <v>225</v>
      </c>
      <c r="J255" s="20">
        <v>44042</v>
      </c>
      <c r="K255" s="26">
        <v>20</v>
      </c>
      <c r="L255">
        <v>20</v>
      </c>
      <c r="M255">
        <v>2</v>
      </c>
      <c r="N255">
        <v>2</v>
      </c>
      <c r="O255">
        <v>0</v>
      </c>
      <c r="P255">
        <v>0</v>
      </c>
      <c r="Q255">
        <v>1</v>
      </c>
      <c r="R255">
        <v>1</v>
      </c>
      <c r="S255" s="26">
        <v>1</v>
      </c>
      <c r="AR255">
        <v>61.25</v>
      </c>
      <c r="AS255">
        <v>61.25</v>
      </c>
      <c r="AT255">
        <v>61</v>
      </c>
      <c r="AU255">
        <v>61</v>
      </c>
      <c r="AV255">
        <v>60.5</v>
      </c>
      <c r="AW255">
        <v>61</v>
      </c>
      <c r="AX255">
        <v>61.5</v>
      </c>
      <c r="AY255">
        <v>62</v>
      </c>
      <c r="AZ255">
        <v>62.25</v>
      </c>
      <c r="BA255">
        <v>64.5</v>
      </c>
      <c r="BB255">
        <v>67.5</v>
      </c>
      <c r="BC255">
        <v>70.25</v>
      </c>
      <c r="BD255">
        <v>72.75</v>
      </c>
      <c r="BE255">
        <v>74.75</v>
      </c>
      <c r="BF255">
        <v>75.25</v>
      </c>
      <c r="BG255">
        <v>76.75</v>
      </c>
      <c r="BH255">
        <v>77.5</v>
      </c>
      <c r="BI255">
        <v>76.75</v>
      </c>
      <c r="BJ255">
        <v>75.25</v>
      </c>
      <c r="BK255">
        <v>72.5</v>
      </c>
      <c r="BL255">
        <v>68.25</v>
      </c>
      <c r="BM255">
        <v>64.75</v>
      </c>
      <c r="BN255">
        <v>62.75</v>
      </c>
      <c r="BO255">
        <v>61.75</v>
      </c>
      <c r="DL255">
        <v>20</v>
      </c>
      <c r="DM255">
        <v>20</v>
      </c>
    </row>
    <row r="256" spans="1:121" x14ac:dyDescent="0.25">
      <c r="A256" t="s">
        <v>62</v>
      </c>
      <c r="B256" t="s">
        <v>209</v>
      </c>
      <c r="C256" t="s">
        <v>61</v>
      </c>
      <c r="D256" t="s">
        <v>61</v>
      </c>
      <c r="E256" t="s">
        <v>61</v>
      </c>
      <c r="F256" t="s">
        <v>61</v>
      </c>
      <c r="G256" t="s">
        <v>61</v>
      </c>
      <c r="H256" t="s">
        <v>101</v>
      </c>
      <c r="I256" t="s">
        <v>225</v>
      </c>
      <c r="J256" s="20">
        <v>44042</v>
      </c>
      <c r="K256" s="26">
        <v>20</v>
      </c>
      <c r="L256">
        <v>20</v>
      </c>
      <c r="M256">
        <v>7</v>
      </c>
      <c r="N256">
        <v>7</v>
      </c>
      <c r="O256">
        <v>0</v>
      </c>
      <c r="P256">
        <v>0</v>
      </c>
      <c r="Q256">
        <v>1</v>
      </c>
      <c r="R256">
        <v>1</v>
      </c>
      <c r="S256" s="26">
        <v>1</v>
      </c>
      <c r="AR256">
        <v>60.571429999999999</v>
      </c>
      <c r="AS256">
        <v>60.5</v>
      </c>
      <c r="AT256">
        <v>60.428570000000001</v>
      </c>
      <c r="AU256">
        <v>60.357140000000001</v>
      </c>
      <c r="AV256">
        <v>60.428570000000001</v>
      </c>
      <c r="AW256">
        <v>60.785710000000002</v>
      </c>
      <c r="AX256">
        <v>61</v>
      </c>
      <c r="AY256">
        <v>60.714289999999998</v>
      </c>
      <c r="AZ256">
        <v>61.571429999999999</v>
      </c>
      <c r="BA256">
        <v>63.642859999999999</v>
      </c>
      <c r="BB256">
        <v>66.785709999999995</v>
      </c>
      <c r="BC256">
        <v>68.928569999999993</v>
      </c>
      <c r="BD256">
        <v>70.642859999999999</v>
      </c>
      <c r="BE256">
        <v>71.857140000000001</v>
      </c>
      <c r="BF256">
        <v>72.642859999999999</v>
      </c>
      <c r="BG256">
        <v>74.571430000000007</v>
      </c>
      <c r="BH256">
        <v>76</v>
      </c>
      <c r="BI256">
        <v>75.5</v>
      </c>
      <c r="BJ256">
        <v>73.642859999999999</v>
      </c>
      <c r="BK256">
        <v>71.071430000000007</v>
      </c>
      <c r="BL256">
        <v>67</v>
      </c>
      <c r="BM256">
        <v>63.928570000000001</v>
      </c>
      <c r="BN256">
        <v>62.071429999999999</v>
      </c>
      <c r="BO256">
        <v>61.071429999999999</v>
      </c>
      <c r="DL256">
        <v>20</v>
      </c>
      <c r="DM256">
        <v>20</v>
      </c>
      <c r="DQ256" s="22"/>
    </row>
    <row r="257" spans="1:121" x14ac:dyDescent="0.25">
      <c r="A257" t="s">
        <v>62</v>
      </c>
      <c r="B257" t="s">
        <v>196</v>
      </c>
      <c r="C257" t="s">
        <v>61</v>
      </c>
      <c r="D257" t="s">
        <v>61</v>
      </c>
      <c r="E257" t="s">
        <v>61</v>
      </c>
      <c r="F257" t="s">
        <v>97</v>
      </c>
      <c r="G257" t="s">
        <v>61</v>
      </c>
      <c r="H257" t="s">
        <v>61</v>
      </c>
      <c r="I257" t="s">
        <v>225</v>
      </c>
      <c r="J257" s="20">
        <v>44042</v>
      </c>
      <c r="K257" s="26">
        <v>20</v>
      </c>
      <c r="L257">
        <v>20</v>
      </c>
      <c r="M257">
        <v>9</v>
      </c>
      <c r="N257">
        <v>9</v>
      </c>
      <c r="O257">
        <v>0</v>
      </c>
      <c r="P257">
        <v>0</v>
      </c>
      <c r="Q257">
        <v>1</v>
      </c>
      <c r="R257">
        <v>0</v>
      </c>
      <c r="S257" s="26">
        <v>1</v>
      </c>
      <c r="AR257">
        <v>60.72222</v>
      </c>
      <c r="AS257">
        <v>60.666670000000003</v>
      </c>
      <c r="AT257">
        <v>60.55556</v>
      </c>
      <c r="AU257">
        <v>60.5</v>
      </c>
      <c r="AV257">
        <v>60.44444</v>
      </c>
      <c r="AW257">
        <v>60.833329999999997</v>
      </c>
      <c r="AX257">
        <v>61.111109999999996</v>
      </c>
      <c r="AY257">
        <v>61</v>
      </c>
      <c r="AZ257">
        <v>61.72222</v>
      </c>
      <c r="BA257">
        <v>63.833329999999997</v>
      </c>
      <c r="BB257">
        <v>66.94444</v>
      </c>
      <c r="BC257">
        <v>69.222219999999993</v>
      </c>
      <c r="BD257">
        <v>71.111109999999996</v>
      </c>
      <c r="BE257">
        <v>72.5</v>
      </c>
      <c r="BF257">
        <v>73.222219999999993</v>
      </c>
      <c r="BG257">
        <v>75.05556</v>
      </c>
      <c r="BH257">
        <v>76.333340000000007</v>
      </c>
      <c r="BI257">
        <v>75.777780000000007</v>
      </c>
      <c r="BJ257">
        <v>74</v>
      </c>
      <c r="BK257">
        <v>71.388890000000004</v>
      </c>
      <c r="BL257">
        <v>67.277780000000007</v>
      </c>
      <c r="BM257">
        <v>64.111109999999996</v>
      </c>
      <c r="BN257">
        <v>62.22222</v>
      </c>
      <c r="BO257">
        <v>61.22222</v>
      </c>
      <c r="DL257">
        <v>20</v>
      </c>
      <c r="DM257">
        <v>20</v>
      </c>
      <c r="DQ257" s="22"/>
    </row>
    <row r="258" spans="1:121" x14ac:dyDescent="0.25">
      <c r="A258" t="s">
        <v>62</v>
      </c>
      <c r="B258" t="s">
        <v>216</v>
      </c>
      <c r="C258" t="s">
        <v>61</v>
      </c>
      <c r="D258" t="s">
        <v>61</v>
      </c>
      <c r="E258" t="s">
        <v>61</v>
      </c>
      <c r="F258" t="s">
        <v>61</v>
      </c>
      <c r="G258" t="s">
        <v>61</v>
      </c>
      <c r="H258" t="s">
        <v>102</v>
      </c>
      <c r="I258" t="s">
        <v>225</v>
      </c>
      <c r="J258" s="20">
        <v>44042</v>
      </c>
      <c r="K258" s="26">
        <v>20</v>
      </c>
      <c r="L258">
        <v>20</v>
      </c>
      <c r="M258">
        <v>2</v>
      </c>
      <c r="N258">
        <v>2</v>
      </c>
      <c r="O258">
        <v>0</v>
      </c>
      <c r="P258">
        <v>0</v>
      </c>
      <c r="Q258">
        <v>1</v>
      </c>
      <c r="R258">
        <v>1</v>
      </c>
      <c r="S258" s="26">
        <v>1</v>
      </c>
      <c r="AR258">
        <v>61.25</v>
      </c>
      <c r="AS258">
        <v>61.25</v>
      </c>
      <c r="AT258">
        <v>61</v>
      </c>
      <c r="AU258">
        <v>61</v>
      </c>
      <c r="AV258">
        <v>60.5</v>
      </c>
      <c r="AW258">
        <v>61</v>
      </c>
      <c r="AX258">
        <v>61.5</v>
      </c>
      <c r="AY258">
        <v>62</v>
      </c>
      <c r="AZ258">
        <v>62.25</v>
      </c>
      <c r="BA258">
        <v>64.5</v>
      </c>
      <c r="BB258">
        <v>67.5</v>
      </c>
      <c r="BC258">
        <v>70.25</v>
      </c>
      <c r="BD258">
        <v>72.75</v>
      </c>
      <c r="BE258">
        <v>74.75</v>
      </c>
      <c r="BF258">
        <v>75.25</v>
      </c>
      <c r="BG258">
        <v>76.75</v>
      </c>
      <c r="BH258">
        <v>77.5</v>
      </c>
      <c r="BI258">
        <v>76.75</v>
      </c>
      <c r="BJ258">
        <v>75.25</v>
      </c>
      <c r="BK258">
        <v>72.5</v>
      </c>
      <c r="BL258">
        <v>68.25</v>
      </c>
      <c r="BM258">
        <v>64.75</v>
      </c>
      <c r="BN258">
        <v>62.75</v>
      </c>
      <c r="BO258">
        <v>61.75</v>
      </c>
      <c r="DL258">
        <v>20</v>
      </c>
      <c r="DM258">
        <v>20</v>
      </c>
      <c r="DQ258" s="22"/>
    </row>
    <row r="259" spans="1:121" x14ac:dyDescent="0.25">
      <c r="A259" t="s">
        <v>62</v>
      </c>
      <c r="B259" t="s">
        <v>61</v>
      </c>
      <c r="C259" t="s">
        <v>61</v>
      </c>
      <c r="D259" t="s">
        <v>61</v>
      </c>
      <c r="E259" t="s">
        <v>61</v>
      </c>
      <c r="F259" t="s">
        <v>61</v>
      </c>
      <c r="G259" t="s">
        <v>61</v>
      </c>
      <c r="H259" t="s">
        <v>61</v>
      </c>
      <c r="I259" t="s">
        <v>225</v>
      </c>
      <c r="J259" s="20">
        <v>44042</v>
      </c>
      <c r="K259" s="26">
        <v>20</v>
      </c>
      <c r="L259">
        <v>20</v>
      </c>
      <c r="M259">
        <v>9</v>
      </c>
      <c r="N259">
        <v>9</v>
      </c>
      <c r="O259">
        <v>0</v>
      </c>
      <c r="P259">
        <v>0</v>
      </c>
      <c r="Q259">
        <v>1</v>
      </c>
      <c r="R259">
        <v>0</v>
      </c>
      <c r="S259" s="26">
        <v>1</v>
      </c>
      <c r="AR259">
        <v>60.72222</v>
      </c>
      <c r="AS259">
        <v>60.666670000000003</v>
      </c>
      <c r="AT259">
        <v>60.55556</v>
      </c>
      <c r="AU259">
        <v>60.5</v>
      </c>
      <c r="AV259">
        <v>60.44444</v>
      </c>
      <c r="AW259">
        <v>60.833329999999997</v>
      </c>
      <c r="AX259">
        <v>61.111109999999996</v>
      </c>
      <c r="AY259">
        <v>61</v>
      </c>
      <c r="AZ259">
        <v>61.72222</v>
      </c>
      <c r="BA259">
        <v>63.833329999999997</v>
      </c>
      <c r="BB259">
        <v>66.94444</v>
      </c>
      <c r="BC259">
        <v>69.222219999999993</v>
      </c>
      <c r="BD259">
        <v>71.111109999999996</v>
      </c>
      <c r="BE259">
        <v>72.5</v>
      </c>
      <c r="BF259">
        <v>73.222219999999993</v>
      </c>
      <c r="BG259">
        <v>75.05556</v>
      </c>
      <c r="BH259">
        <v>76.333340000000007</v>
      </c>
      <c r="BI259">
        <v>75.777780000000007</v>
      </c>
      <c r="BJ259">
        <v>74</v>
      </c>
      <c r="BK259">
        <v>71.388890000000004</v>
      </c>
      <c r="BL259">
        <v>67.277780000000007</v>
      </c>
      <c r="BM259">
        <v>64.111109999999996</v>
      </c>
      <c r="BN259">
        <v>62.22222</v>
      </c>
      <c r="BO259">
        <v>61.22222</v>
      </c>
      <c r="DL259">
        <v>20</v>
      </c>
      <c r="DM259">
        <v>20</v>
      </c>
      <c r="DQ259" s="22"/>
    </row>
    <row r="260" spans="1:121" x14ac:dyDescent="0.25">
      <c r="A260" t="s">
        <v>62</v>
      </c>
      <c r="B260" t="s">
        <v>213</v>
      </c>
      <c r="C260" t="s">
        <v>61</v>
      </c>
      <c r="D260" t="s">
        <v>61</v>
      </c>
      <c r="E260" t="s">
        <v>37</v>
      </c>
      <c r="F260" t="s">
        <v>61</v>
      </c>
      <c r="G260" t="s">
        <v>61</v>
      </c>
      <c r="H260" t="s">
        <v>61</v>
      </c>
      <c r="I260" t="s">
        <v>225</v>
      </c>
      <c r="J260" s="20">
        <v>44042</v>
      </c>
      <c r="K260" s="26">
        <v>20</v>
      </c>
      <c r="L260">
        <v>20</v>
      </c>
      <c r="M260">
        <v>1</v>
      </c>
      <c r="N260">
        <v>1</v>
      </c>
      <c r="O260">
        <v>0</v>
      </c>
      <c r="P260">
        <v>0</v>
      </c>
      <c r="Q260">
        <v>1</v>
      </c>
      <c r="R260">
        <v>0</v>
      </c>
      <c r="S260" s="26">
        <v>1</v>
      </c>
      <c r="AR260">
        <v>61</v>
      </c>
      <c r="AS260">
        <v>60.5</v>
      </c>
      <c r="AT260">
        <v>60</v>
      </c>
      <c r="AU260">
        <v>61</v>
      </c>
      <c r="AV260">
        <v>60</v>
      </c>
      <c r="AW260">
        <v>61</v>
      </c>
      <c r="AX260">
        <v>61</v>
      </c>
      <c r="AY260">
        <v>62</v>
      </c>
      <c r="AZ260">
        <v>62</v>
      </c>
      <c r="BA260">
        <v>64.5</v>
      </c>
      <c r="BB260">
        <v>67</v>
      </c>
      <c r="BC260">
        <v>70</v>
      </c>
      <c r="BD260">
        <v>73</v>
      </c>
      <c r="BE260">
        <v>75.5</v>
      </c>
      <c r="BF260">
        <v>76.5</v>
      </c>
      <c r="BG260">
        <v>78</v>
      </c>
      <c r="BH260">
        <v>79</v>
      </c>
      <c r="BI260">
        <v>78.5</v>
      </c>
      <c r="BJ260">
        <v>76</v>
      </c>
      <c r="BK260">
        <v>73</v>
      </c>
      <c r="BL260">
        <v>68.5</v>
      </c>
      <c r="BM260">
        <v>65</v>
      </c>
      <c r="BN260">
        <v>62.5</v>
      </c>
      <c r="BO260">
        <v>61.5</v>
      </c>
      <c r="CP260" s="22"/>
      <c r="CQ260" s="22"/>
      <c r="DL260">
        <v>20</v>
      </c>
      <c r="DM260">
        <v>20</v>
      </c>
      <c r="DQ260" s="22"/>
    </row>
    <row r="261" spans="1:121" x14ac:dyDescent="0.25">
      <c r="A261" t="s">
        <v>62</v>
      </c>
      <c r="B261" t="s">
        <v>217</v>
      </c>
      <c r="C261" t="s">
        <v>61</v>
      </c>
      <c r="D261" t="s">
        <v>61</v>
      </c>
      <c r="E261" t="s">
        <v>183</v>
      </c>
      <c r="F261" t="s">
        <v>61</v>
      </c>
      <c r="G261" t="s">
        <v>61</v>
      </c>
      <c r="H261" t="s">
        <v>61</v>
      </c>
      <c r="I261" t="s">
        <v>202</v>
      </c>
      <c r="J261" s="20">
        <v>44043</v>
      </c>
      <c r="K261" s="26">
        <v>20</v>
      </c>
      <c r="L261">
        <v>20</v>
      </c>
      <c r="M261">
        <v>2</v>
      </c>
      <c r="N261">
        <v>2</v>
      </c>
      <c r="O261">
        <v>0</v>
      </c>
      <c r="P261">
        <v>0</v>
      </c>
      <c r="Q261">
        <v>1</v>
      </c>
      <c r="R261">
        <v>1</v>
      </c>
      <c r="S261" s="26">
        <v>1</v>
      </c>
      <c r="AR261">
        <v>82</v>
      </c>
      <c r="AS261">
        <v>80</v>
      </c>
      <c r="AT261">
        <v>78</v>
      </c>
      <c r="AU261">
        <v>76</v>
      </c>
      <c r="AV261">
        <v>74</v>
      </c>
      <c r="AW261">
        <v>73</v>
      </c>
      <c r="AX261">
        <v>72</v>
      </c>
      <c r="AY261">
        <v>72.5</v>
      </c>
      <c r="AZ261">
        <v>75.5</v>
      </c>
      <c r="BA261">
        <v>80</v>
      </c>
      <c r="BB261">
        <v>84.5</v>
      </c>
      <c r="BC261">
        <v>89</v>
      </c>
      <c r="BD261">
        <v>93</v>
      </c>
      <c r="BE261">
        <v>95</v>
      </c>
      <c r="BF261">
        <v>97.5</v>
      </c>
      <c r="BG261">
        <v>99.5</v>
      </c>
      <c r="BH261">
        <v>101</v>
      </c>
      <c r="BI261">
        <v>102</v>
      </c>
      <c r="BJ261">
        <v>101</v>
      </c>
      <c r="BK261">
        <v>99.5</v>
      </c>
      <c r="BL261">
        <v>96</v>
      </c>
      <c r="BM261">
        <v>92</v>
      </c>
      <c r="BN261">
        <v>88.5</v>
      </c>
      <c r="BO261">
        <v>83.5</v>
      </c>
      <c r="CP261" s="22"/>
      <c r="CQ261" s="22"/>
      <c r="CR261" s="22"/>
      <c r="CT261" s="22"/>
      <c r="DL261">
        <v>20</v>
      </c>
      <c r="DM261">
        <v>20</v>
      </c>
    </row>
    <row r="262" spans="1:121" x14ac:dyDescent="0.25">
      <c r="A262" t="s">
        <v>62</v>
      </c>
      <c r="B262" t="s">
        <v>197</v>
      </c>
      <c r="C262" t="s">
        <v>61</v>
      </c>
      <c r="D262" t="s">
        <v>61</v>
      </c>
      <c r="E262" t="s">
        <v>61</v>
      </c>
      <c r="F262" t="s">
        <v>98</v>
      </c>
      <c r="G262" t="s">
        <v>61</v>
      </c>
      <c r="H262" t="s">
        <v>61</v>
      </c>
      <c r="I262" t="s">
        <v>202</v>
      </c>
      <c r="J262" s="20">
        <v>44043</v>
      </c>
      <c r="K262" s="26">
        <v>20</v>
      </c>
      <c r="L262">
        <v>20</v>
      </c>
      <c r="M262">
        <v>101</v>
      </c>
      <c r="N262">
        <v>101</v>
      </c>
      <c r="O262">
        <v>0</v>
      </c>
      <c r="P262">
        <v>0</v>
      </c>
      <c r="Q262">
        <v>0</v>
      </c>
      <c r="R262">
        <v>0</v>
      </c>
      <c r="S262" s="26">
        <v>0</v>
      </c>
      <c r="T262">
        <v>13316.34</v>
      </c>
      <c r="U262">
        <v>13115.43</v>
      </c>
      <c r="V262">
        <v>12994.32</v>
      </c>
      <c r="W262">
        <v>13231.27</v>
      </c>
      <c r="X262">
        <v>13429.97</v>
      </c>
      <c r="Y262">
        <v>13221.76</v>
      </c>
      <c r="Z262">
        <v>13429.25</v>
      </c>
      <c r="AA262">
        <v>13189.31</v>
      </c>
      <c r="AB262">
        <v>13471.65</v>
      </c>
      <c r="AC262">
        <v>13327.91</v>
      </c>
      <c r="AD262">
        <v>13286.56</v>
      </c>
      <c r="AE262">
        <v>13504.19</v>
      </c>
      <c r="AF262">
        <v>13687.64</v>
      </c>
      <c r="AG262">
        <v>14005.17</v>
      </c>
      <c r="AH262">
        <v>14433.91</v>
      </c>
      <c r="AI262">
        <v>14434.26</v>
      </c>
      <c r="AJ262">
        <v>14760.89</v>
      </c>
      <c r="AK262">
        <v>15500.3</v>
      </c>
      <c r="AL262">
        <v>14177.37</v>
      </c>
      <c r="AM262">
        <v>5077.7610000000004</v>
      </c>
      <c r="AN262">
        <v>8301.7540000000008</v>
      </c>
      <c r="AO262">
        <v>12637.25</v>
      </c>
      <c r="AP262">
        <v>12333.02</v>
      </c>
      <c r="AQ262">
        <v>12211.01</v>
      </c>
      <c r="AR262">
        <v>82.034649999999999</v>
      </c>
      <c r="AS262">
        <v>80.079210000000003</v>
      </c>
      <c r="AT262">
        <v>77.80198</v>
      </c>
      <c r="AU262">
        <v>75.707920000000001</v>
      </c>
      <c r="AV262">
        <v>74.212869999999995</v>
      </c>
      <c r="AW262">
        <v>72.727720000000005</v>
      </c>
      <c r="AX262">
        <v>71.569310000000002</v>
      </c>
      <c r="AY262">
        <v>72.450490000000002</v>
      </c>
      <c r="AZ262">
        <v>75.242580000000004</v>
      </c>
      <c r="BA262">
        <v>78.915840000000003</v>
      </c>
      <c r="BB262">
        <v>82.430689999999998</v>
      </c>
      <c r="BC262">
        <v>86.613860000000003</v>
      </c>
      <c r="BD262">
        <v>90.36139</v>
      </c>
      <c r="BE262">
        <v>92.643559999999994</v>
      </c>
      <c r="BF262">
        <v>94.910889999999995</v>
      </c>
      <c r="BG262">
        <v>97.277230000000003</v>
      </c>
      <c r="BH262">
        <v>98.811880000000002</v>
      </c>
      <c r="BI262">
        <v>99.326740000000001</v>
      </c>
      <c r="BJ262">
        <v>98.792079999999999</v>
      </c>
      <c r="BK262">
        <v>97.633669999999995</v>
      </c>
      <c r="BL262">
        <v>94.306929999999994</v>
      </c>
      <c r="BM262">
        <v>90.400989999999993</v>
      </c>
      <c r="BN262">
        <v>87.30198</v>
      </c>
      <c r="BO262">
        <v>83.396039999999999</v>
      </c>
      <c r="BP262">
        <v>-359.65809999999999</v>
      </c>
      <c r="BQ262">
        <v>-296.41109999999998</v>
      </c>
      <c r="BR262">
        <v>-262.85590000000002</v>
      </c>
      <c r="BS262">
        <v>-293.14769999999999</v>
      </c>
      <c r="BT262">
        <v>-190.08029999999999</v>
      </c>
      <c r="BU262">
        <v>-22.966429999999999</v>
      </c>
      <c r="BV262">
        <v>0.9265118</v>
      </c>
      <c r="BW262">
        <v>102.6957</v>
      </c>
      <c r="BX262">
        <v>8.4035779999999995</v>
      </c>
      <c r="BY262">
        <v>94.396770000000004</v>
      </c>
      <c r="BZ262">
        <v>48.012799999999999</v>
      </c>
      <c r="CA262">
        <v>12.30678</v>
      </c>
      <c r="CB262">
        <v>25.201650000000001</v>
      </c>
      <c r="CC262">
        <v>-83.176180000000002</v>
      </c>
      <c r="CD262">
        <v>-235.90989999999999</v>
      </c>
      <c r="CE262">
        <v>153.75550000000001</v>
      </c>
      <c r="CF262">
        <v>321.32929999999999</v>
      </c>
      <c r="CG262">
        <v>147.1352</v>
      </c>
      <c r="CH262">
        <v>2281.681</v>
      </c>
      <c r="CI262">
        <v>11819.28</v>
      </c>
      <c r="CJ262">
        <v>7940.1229999999996</v>
      </c>
      <c r="CK262">
        <v>2934.3739999999998</v>
      </c>
      <c r="CL262">
        <v>1312.2249999999999</v>
      </c>
      <c r="CM262">
        <v>931.00609999999995</v>
      </c>
      <c r="CN262">
        <v>4634.2330000000002</v>
      </c>
      <c r="CO262">
        <v>4202.5190000000002</v>
      </c>
      <c r="CP262" s="22">
        <v>3042.7429999999999</v>
      </c>
      <c r="CQ262" s="22">
        <v>3111.857</v>
      </c>
      <c r="CR262" s="22">
        <v>3153.6089999999999</v>
      </c>
      <c r="CS262">
        <v>2799.3939999999998</v>
      </c>
      <c r="CT262" s="22">
        <v>1968.4829999999999</v>
      </c>
      <c r="CU262">
        <v>2989.2089999999998</v>
      </c>
      <c r="CV262">
        <v>4362.0330000000004</v>
      </c>
      <c r="CW262">
        <v>3716.0169999999998</v>
      </c>
      <c r="CX262">
        <v>2378.25</v>
      </c>
      <c r="CY262">
        <v>1109.75</v>
      </c>
      <c r="CZ262">
        <v>1092.1199999999999</v>
      </c>
      <c r="DA262">
        <v>2827.91</v>
      </c>
      <c r="DB262">
        <v>5626.3559999999998</v>
      </c>
      <c r="DC262">
        <v>7299.1480000000001</v>
      </c>
      <c r="DD262">
        <v>7585.2780000000002</v>
      </c>
      <c r="DE262">
        <v>9745.0049999999992</v>
      </c>
      <c r="DF262">
        <v>13698.6</v>
      </c>
      <c r="DG262">
        <v>18146.04</v>
      </c>
      <c r="DH262">
        <v>18247.22</v>
      </c>
      <c r="DI262">
        <v>19033</v>
      </c>
      <c r="DJ262">
        <v>15432.02</v>
      </c>
      <c r="DK262">
        <v>15467.09</v>
      </c>
      <c r="DL262">
        <v>20</v>
      </c>
      <c r="DM262">
        <v>20</v>
      </c>
    </row>
    <row r="263" spans="1:121" x14ac:dyDescent="0.25">
      <c r="A263" t="s">
        <v>62</v>
      </c>
      <c r="B263" t="s">
        <v>223</v>
      </c>
      <c r="C263" t="s">
        <v>32</v>
      </c>
      <c r="D263" t="s">
        <v>61</v>
      </c>
      <c r="E263" t="s">
        <v>61</v>
      </c>
      <c r="F263" t="s">
        <v>61</v>
      </c>
      <c r="G263" t="s">
        <v>61</v>
      </c>
      <c r="H263" t="s">
        <v>61</v>
      </c>
      <c r="I263" t="s">
        <v>202</v>
      </c>
      <c r="J263" s="20">
        <v>44043</v>
      </c>
      <c r="K263" s="26">
        <v>20</v>
      </c>
      <c r="L263">
        <v>20</v>
      </c>
      <c r="M263">
        <v>93</v>
      </c>
      <c r="N263">
        <v>93</v>
      </c>
      <c r="O263">
        <v>0</v>
      </c>
      <c r="P263">
        <v>0</v>
      </c>
      <c r="Q263">
        <v>0</v>
      </c>
      <c r="R263">
        <v>0</v>
      </c>
      <c r="S263" s="26">
        <v>0</v>
      </c>
      <c r="T263">
        <v>10938.19</v>
      </c>
      <c r="U263">
        <v>10909.78</v>
      </c>
      <c r="V263">
        <v>10908.19</v>
      </c>
      <c r="W263">
        <v>10890.6</v>
      </c>
      <c r="X263">
        <v>10941.78</v>
      </c>
      <c r="Y263">
        <v>10980.72</v>
      </c>
      <c r="Z263">
        <v>11178.35</v>
      </c>
      <c r="AA263">
        <v>11316.01</v>
      </c>
      <c r="AB263">
        <v>11164.97</v>
      </c>
      <c r="AC263">
        <v>10984.7</v>
      </c>
      <c r="AD263">
        <v>10942.72</v>
      </c>
      <c r="AE263">
        <v>11050.01</v>
      </c>
      <c r="AF263">
        <v>11216.25</v>
      </c>
      <c r="AG263">
        <v>11367.14</v>
      </c>
      <c r="AH263">
        <v>11491.65</v>
      </c>
      <c r="AI263">
        <v>11202.62</v>
      </c>
      <c r="AJ263">
        <v>11261.03</v>
      </c>
      <c r="AK263">
        <v>11621.57</v>
      </c>
      <c r="AL263">
        <v>8739.2900000000009</v>
      </c>
      <c r="AM263">
        <v>3780.0129999999999</v>
      </c>
      <c r="AN263">
        <v>6932.9210000000003</v>
      </c>
      <c r="AO263">
        <v>9199.8549999999996</v>
      </c>
      <c r="AP263">
        <v>9548.5660000000007</v>
      </c>
      <c r="AQ263">
        <v>9897.61</v>
      </c>
      <c r="AR263">
        <v>75.736559999999997</v>
      </c>
      <c r="AS263">
        <v>73.521510000000006</v>
      </c>
      <c r="AT263">
        <v>71.860209999999995</v>
      </c>
      <c r="AU263">
        <v>70.177419999999998</v>
      </c>
      <c r="AV263">
        <v>68.940860000000001</v>
      </c>
      <c r="AW263">
        <v>67.876339999999999</v>
      </c>
      <c r="AX263">
        <v>67.112899999999996</v>
      </c>
      <c r="AY263">
        <v>68.322580000000002</v>
      </c>
      <c r="AZ263">
        <v>70.973119999999994</v>
      </c>
      <c r="BA263">
        <v>73.413979999999995</v>
      </c>
      <c r="BB263">
        <v>76.655910000000006</v>
      </c>
      <c r="BC263">
        <v>80.505380000000002</v>
      </c>
      <c r="BD263">
        <v>85.112899999999996</v>
      </c>
      <c r="BE263">
        <v>87.247309999999999</v>
      </c>
      <c r="BF263">
        <v>89.365589999999997</v>
      </c>
      <c r="BG263">
        <v>91.612899999999996</v>
      </c>
      <c r="BH263">
        <v>92.231189999999998</v>
      </c>
      <c r="BI263">
        <v>91.881720000000001</v>
      </c>
      <c r="BJ263">
        <v>90.784940000000006</v>
      </c>
      <c r="BK263">
        <v>89.510750000000002</v>
      </c>
      <c r="BL263">
        <v>86.182789999999997</v>
      </c>
      <c r="BM263">
        <v>82.806449999999998</v>
      </c>
      <c r="BN263">
        <v>80.607529999999997</v>
      </c>
      <c r="BO263">
        <v>77.559139999999999</v>
      </c>
      <c r="BP263">
        <v>-114.93380000000001</v>
      </c>
      <c r="BQ263">
        <v>-117.13209999999999</v>
      </c>
      <c r="BR263">
        <v>-75.344530000000006</v>
      </c>
      <c r="BS263">
        <v>-54.668410000000002</v>
      </c>
      <c r="BT263">
        <v>-3.9553189999999998</v>
      </c>
      <c r="BU263">
        <v>-41.487960000000001</v>
      </c>
      <c r="BV263">
        <v>-157.92789999999999</v>
      </c>
      <c r="BW263">
        <v>-164.34270000000001</v>
      </c>
      <c r="BX263">
        <v>169.50380000000001</v>
      </c>
      <c r="BY263">
        <v>192.29050000000001</v>
      </c>
      <c r="BZ263">
        <v>241.37039999999999</v>
      </c>
      <c r="CA263">
        <v>154.64609999999999</v>
      </c>
      <c r="CB263">
        <v>-72.467079999999996</v>
      </c>
      <c r="CC263">
        <v>-334.3347</v>
      </c>
      <c r="CD263">
        <v>-172.51349999999999</v>
      </c>
      <c r="CE263">
        <v>519.51099999999997</v>
      </c>
      <c r="CF263">
        <v>522.35059999999999</v>
      </c>
      <c r="CG263">
        <v>389.93729999999999</v>
      </c>
      <c r="CH263">
        <v>3546.7829999999999</v>
      </c>
      <c r="CI263">
        <v>8638.5120000000006</v>
      </c>
      <c r="CJ263">
        <v>5051.2330000000002</v>
      </c>
      <c r="CK263">
        <v>2303.4859999999999</v>
      </c>
      <c r="CL263">
        <v>1491.41</v>
      </c>
      <c r="CM263">
        <v>898.39469999999994</v>
      </c>
      <c r="CN263">
        <v>4090.0419999999999</v>
      </c>
      <c r="CO263">
        <v>3817.5790000000002</v>
      </c>
      <c r="CP263">
        <v>3244.5709999999999</v>
      </c>
      <c r="CQ263">
        <v>3115.085</v>
      </c>
      <c r="CR263">
        <v>2914.7930000000001</v>
      </c>
      <c r="CS263">
        <v>732.61080000000004</v>
      </c>
      <c r="CT263">
        <v>2216.279</v>
      </c>
      <c r="CU263">
        <v>1104.7719999999999</v>
      </c>
      <c r="CV263">
        <v>1246.5540000000001</v>
      </c>
      <c r="CW263">
        <v>1164.259</v>
      </c>
      <c r="CX263">
        <v>555.48789999999997</v>
      </c>
      <c r="CY263">
        <v>339.49869999999999</v>
      </c>
      <c r="CZ263">
        <v>262.90469999999999</v>
      </c>
      <c r="DA263">
        <v>966.69880000000001</v>
      </c>
      <c r="DB263">
        <v>1184.2840000000001</v>
      </c>
      <c r="DC263">
        <v>1472.7929999999999</v>
      </c>
      <c r="DD263">
        <v>1723.8389999999999</v>
      </c>
      <c r="DE263">
        <v>2097.5059999999999</v>
      </c>
      <c r="DF263">
        <v>3021.7280000000001</v>
      </c>
      <c r="DG263">
        <v>3647.5990000000002</v>
      </c>
      <c r="DH263">
        <v>4126.3869999999997</v>
      </c>
      <c r="DI263">
        <v>4466.0860000000002</v>
      </c>
      <c r="DJ263">
        <v>4810.116</v>
      </c>
      <c r="DK263">
        <v>5028.3559999999998</v>
      </c>
      <c r="DL263">
        <v>20</v>
      </c>
      <c r="DM263">
        <v>20</v>
      </c>
    </row>
    <row r="264" spans="1:121" x14ac:dyDescent="0.25">
      <c r="A264" t="s">
        <v>62</v>
      </c>
      <c r="B264" t="s">
        <v>233</v>
      </c>
      <c r="C264" t="s">
        <v>61</v>
      </c>
      <c r="D264" t="s">
        <v>204</v>
      </c>
      <c r="E264" t="s">
        <v>61</v>
      </c>
      <c r="F264" t="s">
        <v>61</v>
      </c>
      <c r="G264" t="s">
        <v>61</v>
      </c>
      <c r="H264" t="s">
        <v>61</v>
      </c>
      <c r="I264" t="s">
        <v>202</v>
      </c>
      <c r="J264" s="20">
        <v>44043</v>
      </c>
      <c r="K264" s="26">
        <v>20</v>
      </c>
      <c r="L264">
        <v>20</v>
      </c>
      <c r="M264">
        <v>26</v>
      </c>
      <c r="N264">
        <v>26</v>
      </c>
      <c r="O264">
        <v>0</v>
      </c>
      <c r="P264">
        <v>1</v>
      </c>
      <c r="Q264">
        <v>0</v>
      </c>
      <c r="R264">
        <v>1</v>
      </c>
      <c r="S264" s="26">
        <v>1</v>
      </c>
      <c r="AR264">
        <v>86.038460000000001</v>
      </c>
      <c r="AS264">
        <v>84.038460000000001</v>
      </c>
      <c r="AT264">
        <v>81.230770000000007</v>
      </c>
      <c r="AU264">
        <v>78.826920000000001</v>
      </c>
      <c r="AV264">
        <v>77.634609999999995</v>
      </c>
      <c r="AW264">
        <v>75.826920000000001</v>
      </c>
      <c r="AX264">
        <v>74.423079999999999</v>
      </c>
      <c r="AY264">
        <v>75.730770000000007</v>
      </c>
      <c r="AZ264">
        <v>78.730770000000007</v>
      </c>
      <c r="BA264">
        <v>82.019229999999993</v>
      </c>
      <c r="BB264">
        <v>84.903850000000006</v>
      </c>
      <c r="BC264">
        <v>89</v>
      </c>
      <c r="BD264">
        <v>92.192310000000006</v>
      </c>
      <c r="BE264">
        <v>94.192310000000006</v>
      </c>
      <c r="BF264">
        <v>96.288460000000001</v>
      </c>
      <c r="BG264">
        <v>98.692310000000006</v>
      </c>
      <c r="BH264">
        <v>100.5962</v>
      </c>
      <c r="BI264">
        <v>101.1923</v>
      </c>
      <c r="BJ264">
        <v>101</v>
      </c>
      <c r="BK264">
        <v>100.3077</v>
      </c>
      <c r="BL264">
        <v>97.615390000000005</v>
      </c>
      <c r="BM264">
        <v>94.019229999999993</v>
      </c>
      <c r="BN264">
        <v>91.326920000000001</v>
      </c>
      <c r="BO264">
        <v>87.538460000000001</v>
      </c>
      <c r="DL264">
        <v>20</v>
      </c>
      <c r="DM264">
        <v>20</v>
      </c>
    </row>
    <row r="265" spans="1:121" x14ac:dyDescent="0.25">
      <c r="A265" t="s">
        <v>62</v>
      </c>
      <c r="B265" t="s">
        <v>196</v>
      </c>
      <c r="C265" t="s">
        <v>61</v>
      </c>
      <c r="D265" t="s">
        <v>61</v>
      </c>
      <c r="E265" t="s">
        <v>61</v>
      </c>
      <c r="F265" t="s">
        <v>97</v>
      </c>
      <c r="G265" t="s">
        <v>61</v>
      </c>
      <c r="H265" t="s">
        <v>61</v>
      </c>
      <c r="I265" t="s">
        <v>202</v>
      </c>
      <c r="J265" s="20">
        <v>44043</v>
      </c>
      <c r="K265" s="26">
        <v>20</v>
      </c>
      <c r="L265">
        <v>20</v>
      </c>
      <c r="M265">
        <v>236</v>
      </c>
      <c r="N265">
        <v>235</v>
      </c>
      <c r="O265">
        <v>0</v>
      </c>
      <c r="P265">
        <v>0</v>
      </c>
      <c r="Q265">
        <v>0</v>
      </c>
      <c r="R265">
        <v>0</v>
      </c>
      <c r="S265" s="26">
        <v>0</v>
      </c>
      <c r="T265">
        <v>19489.29</v>
      </c>
      <c r="U265">
        <v>19192.12</v>
      </c>
      <c r="V265">
        <v>18672.150000000001</v>
      </c>
      <c r="W265">
        <v>18496.34</v>
      </c>
      <c r="X265">
        <v>18694.599999999999</v>
      </c>
      <c r="Y265">
        <v>18908.79</v>
      </c>
      <c r="Z265">
        <v>19847.580000000002</v>
      </c>
      <c r="AA265">
        <v>20970.55</v>
      </c>
      <c r="AB265">
        <v>22399.96</v>
      </c>
      <c r="AC265">
        <v>23291.63</v>
      </c>
      <c r="AD265">
        <v>23981.15</v>
      </c>
      <c r="AE265">
        <v>25112.94</v>
      </c>
      <c r="AF265">
        <v>26146.7</v>
      </c>
      <c r="AG265">
        <v>26278.73</v>
      </c>
      <c r="AH265">
        <v>26678.89</v>
      </c>
      <c r="AI265">
        <v>27099.82</v>
      </c>
      <c r="AJ265">
        <v>27813.96</v>
      </c>
      <c r="AK265">
        <v>28070.91</v>
      </c>
      <c r="AL265">
        <v>23164.5</v>
      </c>
      <c r="AM265">
        <v>13826.05</v>
      </c>
      <c r="AN265">
        <v>19784.3</v>
      </c>
      <c r="AO265">
        <v>20688.62</v>
      </c>
      <c r="AP265">
        <v>19368.46</v>
      </c>
      <c r="AQ265">
        <v>19114.439999999999</v>
      </c>
      <c r="AR265">
        <v>80.027780000000007</v>
      </c>
      <c r="AS265">
        <v>77.959400000000002</v>
      </c>
      <c r="AT265">
        <v>75.980770000000007</v>
      </c>
      <c r="AU265">
        <v>74.05556</v>
      </c>
      <c r="AV265">
        <v>72.467950000000002</v>
      </c>
      <c r="AW265">
        <v>71.30556</v>
      </c>
      <c r="AX265">
        <v>70.339740000000006</v>
      </c>
      <c r="AY265">
        <v>71.220089999999999</v>
      </c>
      <c r="AZ265">
        <v>74.091880000000003</v>
      </c>
      <c r="BA265">
        <v>77.688029999999998</v>
      </c>
      <c r="BB265">
        <v>81.489320000000006</v>
      </c>
      <c r="BC265">
        <v>85.690169999999995</v>
      </c>
      <c r="BD265">
        <v>89.790599999999998</v>
      </c>
      <c r="BE265">
        <v>91.903850000000006</v>
      </c>
      <c r="BF265">
        <v>94.198719999999994</v>
      </c>
      <c r="BG265">
        <v>96.376069999999999</v>
      </c>
      <c r="BH265">
        <v>97.598290000000006</v>
      </c>
      <c r="BI265">
        <v>98.008539999999996</v>
      </c>
      <c r="BJ265">
        <v>97.111109999999996</v>
      </c>
      <c r="BK265">
        <v>95.782049999999998</v>
      </c>
      <c r="BL265">
        <v>92.395300000000006</v>
      </c>
      <c r="BM265">
        <v>88.621799999999993</v>
      </c>
      <c r="BN265">
        <v>85.666659999999993</v>
      </c>
      <c r="BO265">
        <v>81.615390000000005</v>
      </c>
      <c r="BP265">
        <v>-291.72710000000001</v>
      </c>
      <c r="BQ265">
        <v>-308.04469999999998</v>
      </c>
      <c r="BR265">
        <v>-194.5273</v>
      </c>
      <c r="BS265">
        <v>-148.9461</v>
      </c>
      <c r="BT265">
        <v>114.2816</v>
      </c>
      <c r="BU265">
        <v>185.7105</v>
      </c>
      <c r="BV265">
        <v>-398.15699999999998</v>
      </c>
      <c r="BW265">
        <v>-61.908439999999999</v>
      </c>
      <c r="BX265">
        <v>-26.96602</v>
      </c>
      <c r="BY265">
        <v>174.43559999999999</v>
      </c>
      <c r="BZ265">
        <v>88.445089999999993</v>
      </c>
      <c r="CA265">
        <v>1149.721</v>
      </c>
      <c r="CB265">
        <v>-666.423</v>
      </c>
      <c r="CC265">
        <v>-622.02949999999998</v>
      </c>
      <c r="CD265">
        <v>-173.88509999999999</v>
      </c>
      <c r="CE265">
        <v>207.13059999999999</v>
      </c>
      <c r="CF265">
        <v>-531.34100000000001</v>
      </c>
      <c r="CG265">
        <v>-609.92989999999998</v>
      </c>
      <c r="CH265">
        <v>4034.2330000000002</v>
      </c>
      <c r="CI265">
        <v>12220.94</v>
      </c>
      <c r="CJ265">
        <v>4153.8010000000004</v>
      </c>
      <c r="CK265">
        <v>949.61440000000005</v>
      </c>
      <c r="CL265">
        <v>656.12469999999996</v>
      </c>
      <c r="CM265">
        <v>217.77420000000001</v>
      </c>
      <c r="CN265">
        <v>8598.3009999999995</v>
      </c>
      <c r="CO265">
        <v>7817.5540000000001</v>
      </c>
      <c r="CP265">
        <v>7469.5550000000003</v>
      </c>
      <c r="CQ265">
        <v>6153.143</v>
      </c>
      <c r="CR265">
        <v>6220.9989999999998</v>
      </c>
      <c r="CS265">
        <v>2697.9360000000001</v>
      </c>
      <c r="CT265">
        <v>3759.7379999999998</v>
      </c>
      <c r="CU265">
        <v>3137.73</v>
      </c>
      <c r="CV265">
        <v>4625.88</v>
      </c>
      <c r="CW265">
        <v>7173.36</v>
      </c>
      <c r="CX265">
        <v>30880.45</v>
      </c>
      <c r="CY265">
        <v>370756</v>
      </c>
      <c r="CZ265">
        <v>51580.83</v>
      </c>
      <c r="DA265">
        <v>49057.74</v>
      </c>
      <c r="DB265">
        <v>85997.52</v>
      </c>
      <c r="DC265">
        <v>106348.4</v>
      </c>
      <c r="DD265">
        <v>63693.03</v>
      </c>
      <c r="DE265">
        <v>69125.97</v>
      </c>
      <c r="DF265">
        <v>66957.27</v>
      </c>
      <c r="DG265">
        <v>66186.05</v>
      </c>
      <c r="DH265">
        <v>60080.51</v>
      </c>
      <c r="DI265">
        <v>56232.77</v>
      </c>
      <c r="DJ265">
        <v>56626.7</v>
      </c>
      <c r="DK265">
        <v>55936.75</v>
      </c>
      <c r="DL265">
        <v>20</v>
      </c>
      <c r="DM265">
        <v>20</v>
      </c>
    </row>
    <row r="266" spans="1:121" x14ac:dyDescent="0.25">
      <c r="A266" t="s">
        <v>62</v>
      </c>
      <c r="B266" t="s">
        <v>219</v>
      </c>
      <c r="C266" t="s">
        <v>61</v>
      </c>
      <c r="D266" t="s">
        <v>61</v>
      </c>
      <c r="E266" t="s">
        <v>61</v>
      </c>
      <c r="F266" t="s">
        <v>61</v>
      </c>
      <c r="G266" t="s">
        <v>97</v>
      </c>
      <c r="H266" t="s">
        <v>61</v>
      </c>
      <c r="I266" t="s">
        <v>202</v>
      </c>
      <c r="J266" s="20">
        <v>44043</v>
      </c>
      <c r="K266" s="26">
        <v>20</v>
      </c>
      <c r="L266">
        <v>20</v>
      </c>
      <c r="M266">
        <v>328</v>
      </c>
      <c r="N266">
        <v>327</v>
      </c>
      <c r="O266">
        <v>0</v>
      </c>
      <c r="P266">
        <v>0</v>
      </c>
      <c r="Q266">
        <v>0</v>
      </c>
      <c r="R266">
        <v>0</v>
      </c>
      <c r="S266" s="26">
        <v>0</v>
      </c>
      <c r="T266">
        <v>31202.35</v>
      </c>
      <c r="U266">
        <v>30726.25</v>
      </c>
      <c r="V266">
        <v>30087.9</v>
      </c>
      <c r="W266">
        <v>30158.65</v>
      </c>
      <c r="X266">
        <v>30500.71</v>
      </c>
      <c r="Y266">
        <v>30494.3</v>
      </c>
      <c r="Z266">
        <v>31596.560000000001</v>
      </c>
      <c r="AA266">
        <v>32373.54</v>
      </c>
      <c r="AB266">
        <v>34063.4</v>
      </c>
      <c r="AC266">
        <v>34776.269999999997</v>
      </c>
      <c r="AD266">
        <v>35334.370000000003</v>
      </c>
      <c r="AE266">
        <v>36624.519999999997</v>
      </c>
      <c r="AF266">
        <v>37782.06</v>
      </c>
      <c r="AG266">
        <v>38159.160000000003</v>
      </c>
      <c r="AH266">
        <v>38914.839999999997</v>
      </c>
      <c r="AI266">
        <v>39329.699999999997</v>
      </c>
      <c r="AJ266">
        <v>40380.19</v>
      </c>
      <c r="AK266">
        <v>41421.550000000003</v>
      </c>
      <c r="AL266">
        <v>35254.559999999998</v>
      </c>
      <c r="AM266">
        <v>17045.830000000002</v>
      </c>
      <c r="AN266">
        <v>26130</v>
      </c>
      <c r="AO266">
        <v>31477.78</v>
      </c>
      <c r="AP266">
        <v>29958.02</v>
      </c>
      <c r="AQ266">
        <v>29650.880000000001</v>
      </c>
      <c r="AR266">
        <v>80.593559999999997</v>
      </c>
      <c r="AS266">
        <v>78.552149999999997</v>
      </c>
      <c r="AT266">
        <v>76.489270000000005</v>
      </c>
      <c r="AU266">
        <v>74.515339999999995</v>
      </c>
      <c r="AV266">
        <v>72.949389999999994</v>
      </c>
      <c r="AW266">
        <v>71.694789999999998</v>
      </c>
      <c r="AX266">
        <v>70.673310000000001</v>
      </c>
      <c r="AY266">
        <v>71.552149999999997</v>
      </c>
      <c r="AZ266">
        <v>74.403369999999995</v>
      </c>
      <c r="BA266">
        <v>78.033739999999995</v>
      </c>
      <c r="BB266">
        <v>81.763800000000003</v>
      </c>
      <c r="BC266">
        <v>85.967789999999994</v>
      </c>
      <c r="BD266">
        <v>89.969319999999996</v>
      </c>
      <c r="BE266">
        <v>92.139570000000006</v>
      </c>
      <c r="BF266">
        <v>94.434049999999999</v>
      </c>
      <c r="BG266">
        <v>96.671779999999998</v>
      </c>
      <c r="BH266">
        <v>97.986199999999997</v>
      </c>
      <c r="BI266">
        <v>98.426379999999995</v>
      </c>
      <c r="BJ266">
        <v>97.634969999999996</v>
      </c>
      <c r="BK266">
        <v>96.348159999999993</v>
      </c>
      <c r="BL266">
        <v>92.967789999999994</v>
      </c>
      <c r="BM266">
        <v>89.144170000000003</v>
      </c>
      <c r="BN266">
        <v>86.134969999999996</v>
      </c>
      <c r="BO266">
        <v>82.116560000000007</v>
      </c>
      <c r="BP266">
        <v>-675.2423</v>
      </c>
      <c r="BQ266">
        <v>-621.10720000000003</v>
      </c>
      <c r="BR266">
        <v>-475.67349999999999</v>
      </c>
      <c r="BS266">
        <v>-454.9119</v>
      </c>
      <c r="BT266">
        <v>-95.409580000000005</v>
      </c>
      <c r="BU266">
        <v>140.09209999999999</v>
      </c>
      <c r="BV266">
        <v>-375.6234</v>
      </c>
      <c r="BW266">
        <v>70.118920000000003</v>
      </c>
      <c r="BX266">
        <v>-21.597429999999999</v>
      </c>
      <c r="BY266">
        <v>266.67450000000002</v>
      </c>
      <c r="BZ266">
        <v>141.5136</v>
      </c>
      <c r="CA266">
        <v>1152.848</v>
      </c>
      <c r="CB266">
        <v>-646.62260000000003</v>
      </c>
      <c r="CC266">
        <v>-688.34569999999997</v>
      </c>
      <c r="CD266">
        <v>-351.66230000000002</v>
      </c>
      <c r="CE266">
        <v>373.5883</v>
      </c>
      <c r="CF266">
        <v>-180.41030000000001</v>
      </c>
      <c r="CG266">
        <v>-421.01060000000001</v>
      </c>
      <c r="CH266">
        <v>6310.174</v>
      </c>
      <c r="CI266">
        <v>23851.84</v>
      </c>
      <c r="CJ266">
        <v>12091.64</v>
      </c>
      <c r="CK266">
        <v>3913.5050000000001</v>
      </c>
      <c r="CL266">
        <v>1976.979</v>
      </c>
      <c r="CM266">
        <v>1170.117</v>
      </c>
      <c r="CN266">
        <v>13152.16</v>
      </c>
      <c r="CO266">
        <v>11942.26</v>
      </c>
      <c r="CP266">
        <v>10460.56</v>
      </c>
      <c r="CQ266">
        <v>9186.4390000000003</v>
      </c>
      <c r="CR266">
        <v>9328.6880000000001</v>
      </c>
      <c r="CS266">
        <v>5475.15</v>
      </c>
      <c r="CT266">
        <v>5705.4120000000003</v>
      </c>
      <c r="CU266">
        <v>6110.8230000000003</v>
      </c>
      <c r="CV266">
        <v>8966.5020000000004</v>
      </c>
      <c r="CW266">
        <v>10855.15</v>
      </c>
      <c r="CX266">
        <v>33148.629999999997</v>
      </c>
      <c r="CY266">
        <v>370935.8</v>
      </c>
      <c r="CZ266">
        <v>52507.98</v>
      </c>
      <c r="DA266">
        <v>51716.99</v>
      </c>
      <c r="DB266">
        <v>91377.88</v>
      </c>
      <c r="DC266">
        <v>113350.2</v>
      </c>
      <c r="DD266">
        <v>71093.240000000005</v>
      </c>
      <c r="DE266">
        <v>78687.91</v>
      </c>
      <c r="DF266">
        <v>80490.95</v>
      </c>
      <c r="DG266">
        <v>84176.94</v>
      </c>
      <c r="DH266">
        <v>78221.16</v>
      </c>
      <c r="DI266">
        <v>75172.69</v>
      </c>
      <c r="DJ266">
        <v>71938.3</v>
      </c>
      <c r="DK266">
        <v>71259.77</v>
      </c>
      <c r="DL266">
        <v>20</v>
      </c>
      <c r="DM266">
        <v>20</v>
      </c>
    </row>
    <row r="267" spans="1:121" x14ac:dyDescent="0.25">
      <c r="A267" t="s">
        <v>62</v>
      </c>
      <c r="B267" t="s">
        <v>209</v>
      </c>
      <c r="C267" t="s">
        <v>61</v>
      </c>
      <c r="D267" t="s">
        <v>61</v>
      </c>
      <c r="E267" t="s">
        <v>61</v>
      </c>
      <c r="F267" t="s">
        <v>61</v>
      </c>
      <c r="G267" t="s">
        <v>61</v>
      </c>
      <c r="H267" t="s">
        <v>101</v>
      </c>
      <c r="I267" t="s">
        <v>202</v>
      </c>
      <c r="J267" s="20">
        <v>44043</v>
      </c>
      <c r="K267" s="26">
        <v>20</v>
      </c>
      <c r="L267">
        <v>20</v>
      </c>
      <c r="M267">
        <v>206</v>
      </c>
      <c r="N267">
        <v>205</v>
      </c>
      <c r="O267">
        <v>0</v>
      </c>
      <c r="P267">
        <v>0</v>
      </c>
      <c r="Q267">
        <v>0</v>
      </c>
      <c r="R267">
        <v>0</v>
      </c>
      <c r="S267" s="26">
        <v>0</v>
      </c>
      <c r="T267">
        <v>9081.9140000000007</v>
      </c>
      <c r="U267">
        <v>8989.9410000000007</v>
      </c>
      <c r="V267">
        <v>8910.7630000000008</v>
      </c>
      <c r="W267">
        <v>8830.6820000000007</v>
      </c>
      <c r="X267">
        <v>8814.75</v>
      </c>
      <c r="Y267">
        <v>8868.9169999999995</v>
      </c>
      <c r="Z267">
        <v>9101.8719999999994</v>
      </c>
      <c r="AA267">
        <v>9913.5879999999997</v>
      </c>
      <c r="AB267">
        <v>10672.08</v>
      </c>
      <c r="AC267">
        <v>11270.9</v>
      </c>
      <c r="AD267">
        <v>11551.65</v>
      </c>
      <c r="AE267">
        <v>11804.18</v>
      </c>
      <c r="AF267">
        <v>11911</v>
      </c>
      <c r="AG267">
        <v>12201.69</v>
      </c>
      <c r="AH267">
        <v>12472.79</v>
      </c>
      <c r="AI267">
        <v>12494.74</v>
      </c>
      <c r="AJ267">
        <v>12544.04</v>
      </c>
      <c r="AK267">
        <v>12725.67</v>
      </c>
      <c r="AL267">
        <v>11237.11</v>
      </c>
      <c r="AM267">
        <v>6069.2489999999998</v>
      </c>
      <c r="AN267">
        <v>9041.8179999999993</v>
      </c>
      <c r="AO267">
        <v>9065.2890000000007</v>
      </c>
      <c r="AP267">
        <v>8021.2370000000001</v>
      </c>
      <c r="AQ267">
        <v>7826.1719999999996</v>
      </c>
      <c r="AR267">
        <v>79.407319999999999</v>
      </c>
      <c r="AS267">
        <v>77.436580000000006</v>
      </c>
      <c r="AT267">
        <v>75.517070000000004</v>
      </c>
      <c r="AU267">
        <v>73.639020000000002</v>
      </c>
      <c r="AV267">
        <v>72.034149999999997</v>
      </c>
      <c r="AW267">
        <v>70.848780000000005</v>
      </c>
      <c r="AX267">
        <v>69.897559999999999</v>
      </c>
      <c r="AY267">
        <v>70.656099999999995</v>
      </c>
      <c r="AZ267">
        <v>73.400000000000006</v>
      </c>
      <c r="BA267">
        <v>77.034149999999997</v>
      </c>
      <c r="BB267">
        <v>80.834140000000005</v>
      </c>
      <c r="BC267">
        <v>84.985370000000003</v>
      </c>
      <c r="BD267">
        <v>89.129260000000002</v>
      </c>
      <c r="BE267">
        <v>91.348780000000005</v>
      </c>
      <c r="BF267">
        <v>93.629260000000002</v>
      </c>
      <c r="BG267">
        <v>95.829269999999994</v>
      </c>
      <c r="BH267">
        <v>97.014629999999997</v>
      </c>
      <c r="BI267">
        <v>97.414630000000002</v>
      </c>
      <c r="BJ267">
        <v>96.529269999999997</v>
      </c>
      <c r="BK267">
        <v>95.160970000000006</v>
      </c>
      <c r="BL267">
        <v>91.660970000000006</v>
      </c>
      <c r="BM267">
        <v>87.826830000000001</v>
      </c>
      <c r="BN267">
        <v>84.79025</v>
      </c>
      <c r="BO267">
        <v>80.858540000000005</v>
      </c>
      <c r="BP267">
        <v>-377.43729999999999</v>
      </c>
      <c r="BQ267">
        <v>-384.23270000000002</v>
      </c>
      <c r="BR267">
        <v>-356.78309999999999</v>
      </c>
      <c r="BS267">
        <v>-294.1053</v>
      </c>
      <c r="BT267">
        <v>-171.43</v>
      </c>
      <c r="BU267">
        <v>-17.71528</v>
      </c>
      <c r="BV267">
        <v>44.55</v>
      </c>
      <c r="BW267">
        <v>3.797828</v>
      </c>
      <c r="BX267">
        <v>59.792580000000001</v>
      </c>
      <c r="BY267">
        <v>78.894469999999998</v>
      </c>
      <c r="BZ267">
        <v>17.590340000000001</v>
      </c>
      <c r="CA267">
        <v>3.5784539999999998</v>
      </c>
      <c r="CB267">
        <v>24.336099999999998</v>
      </c>
      <c r="CC267">
        <v>-56.639020000000002</v>
      </c>
      <c r="CD267">
        <v>-118.3647</v>
      </c>
      <c r="CE267">
        <v>-37.008490000000002</v>
      </c>
      <c r="CF267">
        <v>-30.194880000000001</v>
      </c>
      <c r="CG267">
        <v>-184.91800000000001</v>
      </c>
      <c r="CH267">
        <v>1356.2260000000001</v>
      </c>
      <c r="CI267">
        <v>6201.9949999999999</v>
      </c>
      <c r="CJ267">
        <v>2345.556</v>
      </c>
      <c r="CK267">
        <v>884.60519999999997</v>
      </c>
      <c r="CL267">
        <v>722.30349999999999</v>
      </c>
      <c r="CM267">
        <v>618.26750000000004</v>
      </c>
      <c r="CN267">
        <v>1675.271</v>
      </c>
      <c r="CO267">
        <v>1624.8679999999999</v>
      </c>
      <c r="CP267">
        <v>1493.0709999999999</v>
      </c>
      <c r="CQ267">
        <v>1357.798</v>
      </c>
      <c r="CR267">
        <v>1188.47</v>
      </c>
      <c r="CS267">
        <v>930.07680000000005</v>
      </c>
      <c r="CT267">
        <v>745.62350000000004</v>
      </c>
      <c r="CU267">
        <v>798.15189999999996</v>
      </c>
      <c r="CV267">
        <v>1315.0809999999999</v>
      </c>
      <c r="CW267">
        <v>1696.346</v>
      </c>
      <c r="CX267">
        <v>1344.5119999999999</v>
      </c>
      <c r="CY267">
        <v>567.29920000000004</v>
      </c>
      <c r="CZ267">
        <v>651.0394</v>
      </c>
      <c r="DA267">
        <v>1266.0039999999999</v>
      </c>
      <c r="DB267">
        <v>2399.3649999999998</v>
      </c>
      <c r="DC267">
        <v>2885.3069999999998</v>
      </c>
      <c r="DD267">
        <v>3149.2220000000002</v>
      </c>
      <c r="DE267">
        <v>3330.3519999999999</v>
      </c>
      <c r="DF267">
        <v>4027.1950000000002</v>
      </c>
      <c r="DG267">
        <v>5028.2349999999997</v>
      </c>
      <c r="DH267">
        <v>5236.6750000000002</v>
      </c>
      <c r="DI267">
        <v>5305.2889999999998</v>
      </c>
      <c r="DJ267">
        <v>5623.7979999999998</v>
      </c>
      <c r="DK267">
        <v>5927.1390000000001</v>
      </c>
      <c r="DL267">
        <v>20</v>
      </c>
      <c r="DM267">
        <v>20</v>
      </c>
    </row>
    <row r="268" spans="1:121" x14ac:dyDescent="0.25">
      <c r="A268" t="s">
        <v>62</v>
      </c>
      <c r="B268" t="s">
        <v>212</v>
      </c>
      <c r="C268" t="s">
        <v>61</v>
      </c>
      <c r="D268" t="s">
        <v>61</v>
      </c>
      <c r="E268" t="s">
        <v>33</v>
      </c>
      <c r="F268" t="s">
        <v>61</v>
      </c>
      <c r="G268" t="s">
        <v>61</v>
      </c>
      <c r="H268" t="s">
        <v>61</v>
      </c>
      <c r="I268" t="s">
        <v>202</v>
      </c>
      <c r="J268" s="20">
        <v>44043</v>
      </c>
      <c r="K268" s="26">
        <v>20</v>
      </c>
      <c r="L268">
        <v>20</v>
      </c>
      <c r="M268">
        <v>200</v>
      </c>
      <c r="N268">
        <v>199</v>
      </c>
      <c r="O268">
        <v>0</v>
      </c>
      <c r="P268">
        <v>0</v>
      </c>
      <c r="Q268">
        <v>0</v>
      </c>
      <c r="R268">
        <v>1</v>
      </c>
      <c r="S268" s="26">
        <v>1</v>
      </c>
      <c r="AR268">
        <v>78.924620000000004</v>
      </c>
      <c r="AS268">
        <v>76.836690000000004</v>
      </c>
      <c r="AT268">
        <v>74.972359999999995</v>
      </c>
      <c r="AU268">
        <v>73.12312</v>
      </c>
      <c r="AV268">
        <v>71.552760000000006</v>
      </c>
      <c r="AW268">
        <v>70.457279999999997</v>
      </c>
      <c r="AX268">
        <v>69.557789999999997</v>
      </c>
      <c r="AY268">
        <v>70.447239999999994</v>
      </c>
      <c r="AZ268">
        <v>73.281409999999994</v>
      </c>
      <c r="BA268">
        <v>76.751260000000002</v>
      </c>
      <c r="BB268">
        <v>80.552760000000006</v>
      </c>
      <c r="BC268">
        <v>84.71105</v>
      </c>
      <c r="BD268">
        <v>88.952259999999995</v>
      </c>
      <c r="BE268">
        <v>91.077889999999996</v>
      </c>
      <c r="BF268">
        <v>93.359300000000005</v>
      </c>
      <c r="BG268">
        <v>95.52261</v>
      </c>
      <c r="BH268">
        <v>96.603009999999998</v>
      </c>
      <c r="BI268">
        <v>96.894469999999998</v>
      </c>
      <c r="BJ268">
        <v>95.909549999999996</v>
      </c>
      <c r="BK268">
        <v>94.532660000000007</v>
      </c>
      <c r="BL268">
        <v>91.092960000000005</v>
      </c>
      <c r="BM268">
        <v>87.356780000000001</v>
      </c>
      <c r="BN268">
        <v>84.479900000000001</v>
      </c>
      <c r="BO268">
        <v>80.547740000000005</v>
      </c>
      <c r="DL268">
        <v>20</v>
      </c>
      <c r="DM268">
        <v>20</v>
      </c>
    </row>
    <row r="269" spans="1:121" x14ac:dyDescent="0.25">
      <c r="A269" t="s">
        <v>62</v>
      </c>
      <c r="B269" t="s">
        <v>216</v>
      </c>
      <c r="C269" t="s">
        <v>61</v>
      </c>
      <c r="D269" t="s">
        <v>61</v>
      </c>
      <c r="E269" t="s">
        <v>61</v>
      </c>
      <c r="F269" t="s">
        <v>61</v>
      </c>
      <c r="G269" t="s">
        <v>61</v>
      </c>
      <c r="H269" t="s">
        <v>102</v>
      </c>
      <c r="I269" t="s">
        <v>202</v>
      </c>
      <c r="J269" s="20">
        <v>44043</v>
      </c>
      <c r="K269" s="26">
        <v>20</v>
      </c>
      <c r="L269">
        <v>20</v>
      </c>
      <c r="M269">
        <v>102</v>
      </c>
      <c r="N269">
        <v>102</v>
      </c>
      <c r="O269">
        <v>0</v>
      </c>
      <c r="P269">
        <v>0</v>
      </c>
      <c r="Q269">
        <v>0</v>
      </c>
      <c r="R269">
        <v>0</v>
      </c>
      <c r="S269" s="26">
        <v>0</v>
      </c>
      <c r="T269">
        <v>23157.86</v>
      </c>
      <c r="U269">
        <v>22757.16</v>
      </c>
      <c r="V269">
        <v>22203.09</v>
      </c>
      <c r="W269">
        <v>22346.400000000001</v>
      </c>
      <c r="X269">
        <v>22760.44</v>
      </c>
      <c r="Y269">
        <v>22711.52</v>
      </c>
      <c r="Z269">
        <v>23623.17</v>
      </c>
      <c r="AA269">
        <v>23679.94</v>
      </c>
      <c r="AB269">
        <v>24824.18</v>
      </c>
      <c r="AC269">
        <v>24994.04</v>
      </c>
      <c r="AD269">
        <v>25356.35</v>
      </c>
      <c r="AE269">
        <v>26442.91</v>
      </c>
      <c r="AF269">
        <v>27540.58</v>
      </c>
      <c r="AG269">
        <v>27698.02</v>
      </c>
      <c r="AH269">
        <v>28242.67</v>
      </c>
      <c r="AI269">
        <v>28642.74</v>
      </c>
      <c r="AJ269">
        <v>29627.05</v>
      </c>
      <c r="AK269">
        <v>30437.39</v>
      </c>
      <c r="AL269">
        <v>25756.43</v>
      </c>
      <c r="AM269">
        <v>12648.87</v>
      </c>
      <c r="AN269">
        <v>18691.79</v>
      </c>
      <c r="AO269">
        <v>23920.04</v>
      </c>
      <c r="AP269">
        <v>23367.38</v>
      </c>
      <c r="AQ269">
        <v>23184.880000000001</v>
      </c>
      <c r="AR269">
        <v>83.049019999999999</v>
      </c>
      <c r="AS269">
        <v>80.990200000000002</v>
      </c>
      <c r="AT269">
        <v>78.637249999999995</v>
      </c>
      <c r="AU269">
        <v>76.48039</v>
      </c>
      <c r="AV269">
        <v>75</v>
      </c>
      <c r="AW269">
        <v>73.588229999999996</v>
      </c>
      <c r="AX269">
        <v>72.421570000000003</v>
      </c>
      <c r="AY269">
        <v>73.450980000000001</v>
      </c>
      <c r="AZ269">
        <v>76.411770000000004</v>
      </c>
      <c r="BA269">
        <v>79.990200000000002</v>
      </c>
      <c r="BB269">
        <v>83.5</v>
      </c>
      <c r="BC269">
        <v>87.715680000000006</v>
      </c>
      <c r="BD269">
        <v>91.411770000000004</v>
      </c>
      <c r="BE269">
        <v>93.441180000000003</v>
      </c>
      <c r="BF269">
        <v>95.696079999999995</v>
      </c>
      <c r="BG269">
        <v>97.950980000000001</v>
      </c>
      <c r="BH269">
        <v>99.51961</v>
      </c>
      <c r="BI269">
        <v>100.098</v>
      </c>
      <c r="BJ269">
        <v>99.490200000000002</v>
      </c>
      <c r="BK269">
        <v>98.421570000000003</v>
      </c>
      <c r="BL269">
        <v>95.343140000000005</v>
      </c>
      <c r="BM269">
        <v>91.627449999999996</v>
      </c>
      <c r="BN269">
        <v>88.725489999999994</v>
      </c>
      <c r="BO269">
        <v>84.617649999999998</v>
      </c>
      <c r="BP269">
        <v>-375.93520000000001</v>
      </c>
      <c r="BQ269">
        <v>-322.80119999999999</v>
      </c>
      <c r="BR269">
        <v>-133.9923</v>
      </c>
      <c r="BS269">
        <v>-161.37979999999999</v>
      </c>
      <c r="BT269">
        <v>71.760230000000007</v>
      </c>
      <c r="BU269">
        <v>201.91130000000001</v>
      </c>
      <c r="BV269">
        <v>-388.49549999999999</v>
      </c>
      <c r="BW269">
        <v>139.0616</v>
      </c>
      <c r="BX269">
        <v>-174.47059999999999</v>
      </c>
      <c r="BY269">
        <v>134.02369999999999</v>
      </c>
      <c r="BZ269">
        <v>222.7028</v>
      </c>
      <c r="CA269">
        <v>133.85980000000001</v>
      </c>
      <c r="CB269">
        <v>-320.27749999999997</v>
      </c>
      <c r="CC269">
        <v>-72.664699999999996</v>
      </c>
      <c r="CD269">
        <v>-42.0886</v>
      </c>
      <c r="CE269">
        <v>301.08580000000001</v>
      </c>
      <c r="CF269">
        <v>-78.334699999999998</v>
      </c>
      <c r="CG269">
        <v>-207.7988</v>
      </c>
      <c r="CH269">
        <v>4910.768</v>
      </c>
      <c r="CI269">
        <v>17605.47</v>
      </c>
      <c r="CJ269">
        <v>9701.4179999999997</v>
      </c>
      <c r="CK269">
        <v>2985.1149999999998</v>
      </c>
      <c r="CL269">
        <v>1273.915</v>
      </c>
      <c r="CM269">
        <v>571.36030000000005</v>
      </c>
      <c r="CN269">
        <v>8871.3970000000008</v>
      </c>
      <c r="CO269">
        <v>7757.0529999999999</v>
      </c>
      <c r="CP269" s="22">
        <v>6641.143</v>
      </c>
      <c r="CQ269" s="22">
        <v>5182.2619999999997</v>
      </c>
      <c r="CR269" s="22">
        <v>5250.78</v>
      </c>
      <c r="CS269">
        <v>3907.8229999999999</v>
      </c>
      <c r="CT269" s="22">
        <v>2944.5720000000001</v>
      </c>
      <c r="CU269">
        <v>4787.6719999999996</v>
      </c>
      <c r="CV269">
        <v>6463.4539999999997</v>
      </c>
      <c r="CW269">
        <v>5954.3639999999996</v>
      </c>
      <c r="CX269">
        <v>3072.4769999999999</v>
      </c>
      <c r="CY269">
        <v>1538.5630000000001</v>
      </c>
      <c r="CZ269">
        <v>1377.2860000000001</v>
      </c>
      <c r="DA269">
        <v>4047.8020000000001</v>
      </c>
      <c r="DB269">
        <v>8956.7029999999995</v>
      </c>
      <c r="DC269">
        <v>14237.02</v>
      </c>
      <c r="DD269">
        <v>21223.64</v>
      </c>
      <c r="DE269">
        <v>28332.04</v>
      </c>
      <c r="DF269">
        <v>27570.21</v>
      </c>
      <c r="DG269">
        <v>27216.99</v>
      </c>
      <c r="DH269">
        <v>21803.77</v>
      </c>
      <c r="DI269">
        <v>18245.27</v>
      </c>
      <c r="DJ269">
        <v>18786.21</v>
      </c>
      <c r="DK269">
        <v>18931.72</v>
      </c>
      <c r="DL269">
        <v>20</v>
      </c>
      <c r="DM269">
        <v>20</v>
      </c>
    </row>
    <row r="270" spans="1:121" x14ac:dyDescent="0.25">
      <c r="A270" t="s">
        <v>62</v>
      </c>
      <c r="B270" t="s">
        <v>222</v>
      </c>
      <c r="C270" t="s">
        <v>61</v>
      </c>
      <c r="D270" t="s">
        <v>61</v>
      </c>
      <c r="E270" t="s">
        <v>30</v>
      </c>
      <c r="F270" t="s">
        <v>61</v>
      </c>
      <c r="G270" t="s">
        <v>61</v>
      </c>
      <c r="H270" t="s">
        <v>61</v>
      </c>
      <c r="I270" t="s">
        <v>202</v>
      </c>
      <c r="J270" s="20">
        <v>44043</v>
      </c>
      <c r="K270" s="26">
        <v>20</v>
      </c>
      <c r="L270">
        <v>20</v>
      </c>
      <c r="M270">
        <v>47</v>
      </c>
      <c r="N270">
        <v>47</v>
      </c>
      <c r="O270">
        <v>0</v>
      </c>
      <c r="P270">
        <v>1</v>
      </c>
      <c r="Q270">
        <v>0</v>
      </c>
      <c r="R270">
        <v>0</v>
      </c>
      <c r="S270" s="26">
        <v>1</v>
      </c>
      <c r="AR270">
        <v>82</v>
      </c>
      <c r="AS270">
        <v>80</v>
      </c>
      <c r="AT270">
        <v>78</v>
      </c>
      <c r="AU270">
        <v>76</v>
      </c>
      <c r="AV270">
        <v>74</v>
      </c>
      <c r="AW270">
        <v>73</v>
      </c>
      <c r="AX270">
        <v>72</v>
      </c>
      <c r="AY270">
        <v>72.5</v>
      </c>
      <c r="AZ270">
        <v>75.5</v>
      </c>
      <c r="BA270">
        <v>80</v>
      </c>
      <c r="BB270">
        <v>84.5</v>
      </c>
      <c r="BC270">
        <v>89</v>
      </c>
      <c r="BD270">
        <v>93</v>
      </c>
      <c r="BE270">
        <v>95</v>
      </c>
      <c r="BF270">
        <v>97.5</v>
      </c>
      <c r="BG270">
        <v>99.5</v>
      </c>
      <c r="BH270">
        <v>101</v>
      </c>
      <c r="BI270">
        <v>102</v>
      </c>
      <c r="BJ270">
        <v>101</v>
      </c>
      <c r="BK270">
        <v>99.5</v>
      </c>
      <c r="BL270">
        <v>96</v>
      </c>
      <c r="BM270">
        <v>92</v>
      </c>
      <c r="BN270">
        <v>88.5</v>
      </c>
      <c r="BO270">
        <v>83.5</v>
      </c>
      <c r="CP270" s="22"/>
      <c r="CQ270" s="22"/>
      <c r="CR270" s="22"/>
      <c r="CT270" s="22"/>
      <c r="DL270">
        <v>20</v>
      </c>
      <c r="DM270">
        <v>20</v>
      </c>
    </row>
    <row r="271" spans="1:121" x14ac:dyDescent="0.25">
      <c r="A271" t="s">
        <v>62</v>
      </c>
      <c r="B271" t="s">
        <v>221</v>
      </c>
      <c r="C271" t="s">
        <v>29</v>
      </c>
      <c r="D271" t="s">
        <v>61</v>
      </c>
      <c r="E271" t="s">
        <v>61</v>
      </c>
      <c r="F271" t="s">
        <v>61</v>
      </c>
      <c r="G271" t="s">
        <v>61</v>
      </c>
      <c r="H271" t="s">
        <v>61</v>
      </c>
      <c r="I271" t="s">
        <v>202</v>
      </c>
      <c r="J271" s="20">
        <v>44043</v>
      </c>
      <c r="K271" s="26">
        <v>20</v>
      </c>
      <c r="L271">
        <v>20</v>
      </c>
      <c r="M271">
        <v>64</v>
      </c>
      <c r="N271">
        <v>64</v>
      </c>
      <c r="O271">
        <v>0</v>
      </c>
      <c r="P271">
        <v>0</v>
      </c>
      <c r="Q271">
        <v>0</v>
      </c>
      <c r="R271">
        <v>0</v>
      </c>
      <c r="S271" s="26">
        <v>0</v>
      </c>
      <c r="T271">
        <v>8156.7879999999996</v>
      </c>
      <c r="U271">
        <v>8011.8310000000001</v>
      </c>
      <c r="V271">
        <v>7592.3810000000003</v>
      </c>
      <c r="W271">
        <v>7524.6490000000003</v>
      </c>
      <c r="X271">
        <v>7729.6610000000001</v>
      </c>
      <c r="Y271">
        <v>7844.6409999999996</v>
      </c>
      <c r="Z271">
        <v>8262.3410000000003</v>
      </c>
      <c r="AA271">
        <v>8314.2109999999993</v>
      </c>
      <c r="AB271">
        <v>8902.5750000000007</v>
      </c>
      <c r="AC271">
        <v>9156.9220000000005</v>
      </c>
      <c r="AD271">
        <v>9232.5869999999995</v>
      </c>
      <c r="AE271">
        <v>9532.0740000000005</v>
      </c>
      <c r="AF271">
        <v>9664.5810000000001</v>
      </c>
      <c r="AG271">
        <v>9690.0400000000009</v>
      </c>
      <c r="AH271">
        <v>10005.57</v>
      </c>
      <c r="AI271">
        <v>10257.459999999999</v>
      </c>
      <c r="AJ271">
        <v>10438.01</v>
      </c>
      <c r="AK271">
        <v>10600.45</v>
      </c>
      <c r="AL271">
        <v>9778.9349999999995</v>
      </c>
      <c r="AM271">
        <v>4961.5959999999995</v>
      </c>
      <c r="AN271">
        <v>6537.58</v>
      </c>
      <c r="AO271">
        <v>8577.3709999999992</v>
      </c>
      <c r="AP271">
        <v>8614.9500000000007</v>
      </c>
      <c r="AQ271">
        <v>8397.607</v>
      </c>
      <c r="AR271">
        <v>87</v>
      </c>
      <c r="AS271">
        <v>85</v>
      </c>
      <c r="AT271">
        <v>82</v>
      </c>
      <c r="AU271">
        <v>79.5</v>
      </c>
      <c r="AV271">
        <v>78.5</v>
      </c>
      <c r="AW271">
        <v>76.5</v>
      </c>
      <c r="AX271">
        <v>75</v>
      </c>
      <c r="AY271">
        <v>76.5</v>
      </c>
      <c r="AZ271">
        <v>79.5</v>
      </c>
      <c r="BA271">
        <v>82.5</v>
      </c>
      <c r="BB271">
        <v>85</v>
      </c>
      <c r="BC271">
        <v>89</v>
      </c>
      <c r="BD271">
        <v>92</v>
      </c>
      <c r="BE271">
        <v>94</v>
      </c>
      <c r="BF271">
        <v>96</v>
      </c>
      <c r="BG271">
        <v>98.5</v>
      </c>
      <c r="BH271">
        <v>100.5</v>
      </c>
      <c r="BI271">
        <v>101</v>
      </c>
      <c r="BJ271">
        <v>101</v>
      </c>
      <c r="BK271">
        <v>100.5</v>
      </c>
      <c r="BL271">
        <v>98</v>
      </c>
      <c r="BM271">
        <v>94.5</v>
      </c>
      <c r="BN271">
        <v>92</v>
      </c>
      <c r="BO271">
        <v>88.5</v>
      </c>
      <c r="BP271">
        <v>-26.726710000000001</v>
      </c>
      <c r="BQ271">
        <v>-54.118029999999997</v>
      </c>
      <c r="BR271">
        <v>-10.007619999999999</v>
      </c>
      <c r="BS271">
        <v>63.283110000000001</v>
      </c>
      <c r="BT271">
        <v>105.1904</v>
      </c>
      <c r="BU271">
        <v>70.526920000000004</v>
      </c>
      <c r="BV271">
        <v>-172.58519999999999</v>
      </c>
      <c r="BW271">
        <v>98.237430000000003</v>
      </c>
      <c r="BX271">
        <v>-91.347040000000007</v>
      </c>
      <c r="BY271">
        <v>-16.848990000000001</v>
      </c>
      <c r="BZ271">
        <v>2.3043749999999998</v>
      </c>
      <c r="CA271">
        <v>-64.154309999999995</v>
      </c>
      <c r="CB271">
        <v>-33.910739999999997</v>
      </c>
      <c r="CC271">
        <v>75.862470000000002</v>
      </c>
      <c r="CD271">
        <v>-45.117519999999999</v>
      </c>
      <c r="CE271">
        <v>9.7208909999999999</v>
      </c>
      <c r="CF271">
        <v>5.5476210000000004</v>
      </c>
      <c r="CG271">
        <v>-32.597279999999998</v>
      </c>
      <c r="CH271">
        <v>927.53639999999996</v>
      </c>
      <c r="CI271">
        <v>5627.3890000000001</v>
      </c>
      <c r="CJ271">
        <v>3307.748</v>
      </c>
      <c r="CK271">
        <v>657.57180000000005</v>
      </c>
      <c r="CL271">
        <v>-123.4363</v>
      </c>
      <c r="CM271">
        <v>-201.92420000000001</v>
      </c>
      <c r="CN271">
        <v>2801.8389999999999</v>
      </c>
      <c r="CO271">
        <v>2722.4870000000001</v>
      </c>
      <c r="CP271">
        <v>2424.808</v>
      </c>
      <c r="CQ271">
        <v>2127.66</v>
      </c>
      <c r="CR271">
        <v>2131.34</v>
      </c>
      <c r="CS271">
        <v>1934.1310000000001</v>
      </c>
      <c r="CT271">
        <v>1390.4390000000001</v>
      </c>
      <c r="CU271">
        <v>2201.8609999999999</v>
      </c>
      <c r="CV271">
        <v>3091.95</v>
      </c>
      <c r="CW271">
        <v>2746.2649999999999</v>
      </c>
      <c r="CX271">
        <v>1815.616</v>
      </c>
      <c r="CY271">
        <v>699.37419999999997</v>
      </c>
      <c r="CZ271">
        <v>667.48119999999994</v>
      </c>
      <c r="DA271">
        <v>1712.442</v>
      </c>
      <c r="DB271">
        <v>3353.962</v>
      </c>
      <c r="DC271">
        <v>4733.2160000000003</v>
      </c>
      <c r="DD271">
        <v>4637.4309999999996</v>
      </c>
      <c r="DE271">
        <v>6313.4889999999996</v>
      </c>
      <c r="DF271">
        <v>10019.15</v>
      </c>
      <c r="DG271">
        <v>14393.05</v>
      </c>
      <c r="DH271">
        <v>12861.5</v>
      </c>
      <c r="DI271">
        <v>12539.54</v>
      </c>
      <c r="DJ271">
        <v>8336.8780000000006</v>
      </c>
      <c r="DK271">
        <v>7754.9759999999997</v>
      </c>
      <c r="DL271">
        <v>20</v>
      </c>
      <c r="DM271">
        <v>20</v>
      </c>
    </row>
    <row r="272" spans="1:121" x14ac:dyDescent="0.25">
      <c r="A272" t="s">
        <v>62</v>
      </c>
      <c r="B272" t="s">
        <v>208</v>
      </c>
      <c r="C272" t="s">
        <v>61</v>
      </c>
      <c r="D272" t="s">
        <v>61</v>
      </c>
      <c r="E272" t="s">
        <v>61</v>
      </c>
      <c r="F272" t="s">
        <v>61</v>
      </c>
      <c r="G272" t="s">
        <v>61</v>
      </c>
      <c r="H272" t="s">
        <v>203</v>
      </c>
      <c r="I272" t="s">
        <v>202</v>
      </c>
      <c r="J272" s="20">
        <v>44043</v>
      </c>
      <c r="K272" s="26">
        <v>20</v>
      </c>
      <c r="L272">
        <v>20</v>
      </c>
      <c r="M272">
        <v>29</v>
      </c>
      <c r="N272">
        <v>29</v>
      </c>
      <c r="O272">
        <v>0</v>
      </c>
      <c r="P272">
        <v>0</v>
      </c>
      <c r="Q272">
        <v>0</v>
      </c>
      <c r="R272">
        <v>0</v>
      </c>
      <c r="S272" s="26">
        <v>0</v>
      </c>
      <c r="T272">
        <v>527.351</v>
      </c>
      <c r="U272">
        <v>522.76499999999999</v>
      </c>
      <c r="V272">
        <v>516.75300000000004</v>
      </c>
      <c r="W272">
        <v>515.01</v>
      </c>
      <c r="X272">
        <v>512.95299999999997</v>
      </c>
      <c r="Y272">
        <v>513.048</v>
      </c>
      <c r="Z272">
        <v>511.87400000000002</v>
      </c>
      <c r="AA272">
        <v>525.6</v>
      </c>
      <c r="AB272">
        <v>332.23899999999998</v>
      </c>
      <c r="AC272">
        <v>310.61399999999998</v>
      </c>
      <c r="AD272">
        <v>314.17599999999999</v>
      </c>
      <c r="AE272">
        <v>320.93599999999998</v>
      </c>
      <c r="AF272">
        <v>329.791</v>
      </c>
      <c r="AG272">
        <v>332.06400000000002</v>
      </c>
      <c r="AH272">
        <v>344.84800000000001</v>
      </c>
      <c r="AI272">
        <v>342.42399999999998</v>
      </c>
      <c r="AJ272">
        <v>346.79599999999999</v>
      </c>
      <c r="AK272">
        <v>350.976</v>
      </c>
      <c r="AL272">
        <v>304.71499999999997</v>
      </c>
      <c r="AM272">
        <v>156.57</v>
      </c>
      <c r="AN272">
        <v>312.50799999999998</v>
      </c>
      <c r="AO272">
        <v>296.89</v>
      </c>
      <c r="AP272">
        <v>269.72699999999998</v>
      </c>
      <c r="AQ272">
        <v>271.39299999999997</v>
      </c>
      <c r="AR272">
        <v>80.803569999999993</v>
      </c>
      <c r="AS272">
        <v>78.392859999999999</v>
      </c>
      <c r="AT272">
        <v>76.267859999999999</v>
      </c>
      <c r="AU272">
        <v>74.232140000000001</v>
      </c>
      <c r="AV272">
        <v>72.714290000000005</v>
      </c>
      <c r="AW272">
        <v>71.464290000000005</v>
      </c>
      <c r="AX272">
        <v>70.428569999999993</v>
      </c>
      <c r="AY272">
        <v>71.660709999999995</v>
      </c>
      <c r="AZ272">
        <v>74.857140000000001</v>
      </c>
      <c r="BA272">
        <v>78.517859999999999</v>
      </c>
      <c r="BB272">
        <v>82.357140000000001</v>
      </c>
      <c r="BC272">
        <v>86.803569999999993</v>
      </c>
      <c r="BD272">
        <v>90.785709999999995</v>
      </c>
      <c r="BE272">
        <v>93.035709999999995</v>
      </c>
      <c r="BF272">
        <v>95.482140000000001</v>
      </c>
      <c r="BG272">
        <v>97.892859999999999</v>
      </c>
      <c r="BH272">
        <v>99.25</v>
      </c>
      <c r="BI272">
        <v>99.5</v>
      </c>
      <c r="BJ272">
        <v>98.767859999999999</v>
      </c>
      <c r="BK272">
        <v>97.392859999999999</v>
      </c>
      <c r="BL272">
        <v>93.928569999999993</v>
      </c>
      <c r="BM272">
        <v>89.910709999999995</v>
      </c>
      <c r="BN272">
        <v>86.839290000000005</v>
      </c>
      <c r="BO272">
        <v>82.642859999999999</v>
      </c>
      <c r="BP272">
        <v>101.3912</v>
      </c>
      <c r="BQ272">
        <v>102.0181</v>
      </c>
      <c r="BR272">
        <v>32.484580000000001</v>
      </c>
      <c r="BS272">
        <v>12.5947</v>
      </c>
      <c r="BT272">
        <v>22.554649999999999</v>
      </c>
      <c r="BU272">
        <v>-22.324850000000001</v>
      </c>
      <c r="BV272">
        <v>-51.381630000000001</v>
      </c>
      <c r="BW272">
        <v>-101.7914</v>
      </c>
      <c r="BX272">
        <v>96.520150000000001</v>
      </c>
      <c r="BY272">
        <v>55.558039999999998</v>
      </c>
      <c r="BZ272">
        <v>-104.1247</v>
      </c>
      <c r="CA272">
        <v>1019.736</v>
      </c>
      <c r="CB272">
        <v>-342.33800000000002</v>
      </c>
      <c r="CC272">
        <v>-573.54110000000003</v>
      </c>
      <c r="CD272">
        <v>-249.17949999999999</v>
      </c>
      <c r="CE272">
        <v>95.751400000000004</v>
      </c>
      <c r="CF272">
        <v>-99.37724</v>
      </c>
      <c r="CG272">
        <v>-68.391069999999999</v>
      </c>
      <c r="CH272">
        <v>38.409559999999999</v>
      </c>
      <c r="CI272">
        <v>211.0789</v>
      </c>
      <c r="CJ272">
        <v>40.73516</v>
      </c>
      <c r="CK272">
        <v>14.5382</v>
      </c>
      <c r="CL272">
        <v>-27.143560000000001</v>
      </c>
      <c r="CM272">
        <v>-38.768880000000003</v>
      </c>
      <c r="CN272">
        <v>2629.3780000000002</v>
      </c>
      <c r="CO272">
        <v>2587.7800000000002</v>
      </c>
      <c r="CP272">
        <v>2329.3780000000002</v>
      </c>
      <c r="CQ272">
        <v>2686.0549999999998</v>
      </c>
      <c r="CR272">
        <v>2894.26</v>
      </c>
      <c r="CS272">
        <v>645.62210000000005</v>
      </c>
      <c r="CT272">
        <v>2013.452</v>
      </c>
      <c r="CU272">
        <v>522.31129999999996</v>
      </c>
      <c r="CV272">
        <v>1182.9960000000001</v>
      </c>
      <c r="CW272">
        <v>3194.4340000000002</v>
      </c>
      <c r="CX272">
        <v>28593.59</v>
      </c>
      <c r="CY272">
        <v>366630.1</v>
      </c>
      <c r="CZ272">
        <v>50214.73</v>
      </c>
      <c r="DA272">
        <v>46169.25</v>
      </c>
      <c r="DB272">
        <v>79563.8</v>
      </c>
      <c r="DC272">
        <v>95653.79</v>
      </c>
      <c r="DD272">
        <v>46397.32</v>
      </c>
      <c r="DE272">
        <v>46656.26</v>
      </c>
      <c r="DF272">
        <v>48531.25</v>
      </c>
      <c r="DG272">
        <v>51575.85</v>
      </c>
      <c r="DH272">
        <v>50829.93</v>
      </c>
      <c r="DI272">
        <v>51291.05</v>
      </c>
      <c r="DJ272">
        <v>47224.31</v>
      </c>
      <c r="DK272">
        <v>46129.35</v>
      </c>
      <c r="DL272">
        <v>20</v>
      </c>
      <c r="DM272">
        <v>20</v>
      </c>
    </row>
    <row r="273" spans="1:117" x14ac:dyDescent="0.25">
      <c r="A273" t="s">
        <v>62</v>
      </c>
      <c r="B273" t="s">
        <v>215</v>
      </c>
      <c r="C273" t="s">
        <v>61</v>
      </c>
      <c r="D273" t="s">
        <v>61</v>
      </c>
      <c r="E273" t="s">
        <v>61</v>
      </c>
      <c r="F273" t="s">
        <v>61</v>
      </c>
      <c r="G273" t="s">
        <v>98</v>
      </c>
      <c r="H273" t="s">
        <v>61</v>
      </c>
      <c r="I273" t="s">
        <v>202</v>
      </c>
      <c r="J273" s="20">
        <v>44043</v>
      </c>
      <c r="K273" s="26">
        <v>20</v>
      </c>
      <c r="L273">
        <v>20</v>
      </c>
      <c r="M273">
        <v>9</v>
      </c>
      <c r="N273">
        <v>9</v>
      </c>
      <c r="O273">
        <v>0</v>
      </c>
      <c r="P273">
        <v>0</v>
      </c>
      <c r="Q273">
        <v>1</v>
      </c>
      <c r="R273">
        <v>0</v>
      </c>
      <c r="S273" s="26">
        <v>1</v>
      </c>
      <c r="AR273">
        <v>82.05556</v>
      </c>
      <c r="AS273">
        <v>80.277780000000007</v>
      </c>
      <c r="AT273">
        <v>78</v>
      </c>
      <c r="AU273">
        <v>75.94444</v>
      </c>
      <c r="AV273">
        <v>74.611109999999996</v>
      </c>
      <c r="AW273">
        <v>73.166659999999993</v>
      </c>
      <c r="AX273">
        <v>72.05556</v>
      </c>
      <c r="AY273">
        <v>73</v>
      </c>
      <c r="AZ273">
        <v>75.722219999999993</v>
      </c>
      <c r="BA273">
        <v>78.94444</v>
      </c>
      <c r="BB273">
        <v>82.111109999999996</v>
      </c>
      <c r="BC273">
        <v>86</v>
      </c>
      <c r="BD273">
        <v>89.722219999999993</v>
      </c>
      <c r="BE273">
        <v>91.666659999999993</v>
      </c>
      <c r="BF273">
        <v>93.666659999999993</v>
      </c>
      <c r="BG273">
        <v>95.777780000000007</v>
      </c>
      <c r="BH273">
        <v>97.166659999999993</v>
      </c>
      <c r="BI273">
        <v>97.666659999999993</v>
      </c>
      <c r="BJ273">
        <v>97</v>
      </c>
      <c r="BK273">
        <v>96.05556</v>
      </c>
      <c r="BL273">
        <v>93.111109999999996</v>
      </c>
      <c r="BM273">
        <v>89.666659999999993</v>
      </c>
      <c r="BN273">
        <v>87.05556</v>
      </c>
      <c r="BO273">
        <v>83.44444</v>
      </c>
      <c r="DL273">
        <v>20</v>
      </c>
      <c r="DM273">
        <v>20</v>
      </c>
    </row>
    <row r="274" spans="1:117" x14ac:dyDescent="0.25">
      <c r="A274" t="s">
        <v>62</v>
      </c>
      <c r="B274" t="s">
        <v>236</v>
      </c>
      <c r="C274" t="s">
        <v>61</v>
      </c>
      <c r="D274" t="s">
        <v>170</v>
      </c>
      <c r="E274" t="s">
        <v>61</v>
      </c>
      <c r="F274" t="s">
        <v>61</v>
      </c>
      <c r="G274" t="s">
        <v>61</v>
      </c>
      <c r="H274" t="s">
        <v>61</v>
      </c>
      <c r="I274" t="s">
        <v>202</v>
      </c>
      <c r="J274" s="20">
        <v>44043</v>
      </c>
      <c r="K274" s="26">
        <v>20</v>
      </c>
      <c r="L274">
        <v>20</v>
      </c>
      <c r="M274">
        <v>91</v>
      </c>
      <c r="N274">
        <v>91</v>
      </c>
      <c r="O274">
        <v>0</v>
      </c>
      <c r="P274">
        <v>0</v>
      </c>
      <c r="Q274">
        <v>0</v>
      </c>
      <c r="R274">
        <v>1</v>
      </c>
      <c r="S274" s="26">
        <v>1</v>
      </c>
      <c r="AR274">
        <v>82.488889999999998</v>
      </c>
      <c r="AS274">
        <v>80.55556</v>
      </c>
      <c r="AT274">
        <v>78.244450000000001</v>
      </c>
      <c r="AU274">
        <v>76.122219999999999</v>
      </c>
      <c r="AV274">
        <v>74.566670000000002</v>
      </c>
      <c r="AW274">
        <v>73.05556</v>
      </c>
      <c r="AX274">
        <v>71.866669999999999</v>
      </c>
      <c r="AY274">
        <v>72.677779999999998</v>
      </c>
      <c r="AZ274">
        <v>75.477779999999996</v>
      </c>
      <c r="BA274">
        <v>79.344440000000006</v>
      </c>
      <c r="BB274">
        <v>82.955560000000006</v>
      </c>
      <c r="BC274">
        <v>87.2</v>
      </c>
      <c r="BD274">
        <v>90.888890000000004</v>
      </c>
      <c r="BE274">
        <v>93.222219999999993</v>
      </c>
      <c r="BF274">
        <v>95.533330000000007</v>
      </c>
      <c r="BG274">
        <v>97.922229999999999</v>
      </c>
      <c r="BH274">
        <v>99.544439999999994</v>
      </c>
      <c r="BI274">
        <v>100.15560000000001</v>
      </c>
      <c r="BJ274">
        <v>99.666659999999993</v>
      </c>
      <c r="BK274">
        <v>98.477779999999996</v>
      </c>
      <c r="BL274">
        <v>95.088890000000006</v>
      </c>
      <c r="BM274">
        <v>91.077770000000001</v>
      </c>
      <c r="BN274">
        <v>87.822220000000002</v>
      </c>
      <c r="BO274">
        <v>83.788889999999995</v>
      </c>
      <c r="CP274" s="22"/>
      <c r="CQ274" s="22"/>
      <c r="CR274" s="22"/>
      <c r="CT274" s="22"/>
      <c r="DL274">
        <v>20</v>
      </c>
      <c r="DM274">
        <v>20</v>
      </c>
    </row>
    <row r="275" spans="1:117" x14ac:dyDescent="0.25">
      <c r="A275" t="s">
        <v>62</v>
      </c>
      <c r="B275" t="s">
        <v>61</v>
      </c>
      <c r="C275" t="s">
        <v>61</v>
      </c>
      <c r="D275" t="s">
        <v>61</v>
      </c>
      <c r="E275" t="s">
        <v>61</v>
      </c>
      <c r="F275" t="s">
        <v>61</v>
      </c>
      <c r="G275" t="s">
        <v>61</v>
      </c>
      <c r="H275" t="s">
        <v>61</v>
      </c>
      <c r="I275" t="s">
        <v>202</v>
      </c>
      <c r="J275" s="20">
        <v>44043</v>
      </c>
      <c r="K275" s="26">
        <v>20</v>
      </c>
      <c r="L275">
        <v>20</v>
      </c>
      <c r="M275">
        <v>337</v>
      </c>
      <c r="N275">
        <v>336</v>
      </c>
      <c r="O275">
        <v>0</v>
      </c>
      <c r="P275">
        <v>0</v>
      </c>
      <c r="Q275">
        <v>0</v>
      </c>
      <c r="R275">
        <v>0</v>
      </c>
      <c r="S275" s="26">
        <v>0</v>
      </c>
      <c r="T275">
        <v>32820.43</v>
      </c>
      <c r="U275">
        <v>32322.14</v>
      </c>
      <c r="V275">
        <v>31681.360000000001</v>
      </c>
      <c r="W275">
        <v>31743.42</v>
      </c>
      <c r="X275">
        <v>32140.73</v>
      </c>
      <c r="Y275">
        <v>32145.82</v>
      </c>
      <c r="Z275">
        <v>33291.519999999997</v>
      </c>
      <c r="AA275">
        <v>34172.410000000003</v>
      </c>
      <c r="AB275">
        <v>35883.17</v>
      </c>
      <c r="AC275">
        <v>36629.53</v>
      </c>
      <c r="AD275">
        <v>37276.71</v>
      </c>
      <c r="AE275">
        <v>38625.339999999997</v>
      </c>
      <c r="AF275">
        <v>39841.78</v>
      </c>
      <c r="AG275">
        <v>40292.11</v>
      </c>
      <c r="AH275">
        <v>41121.78</v>
      </c>
      <c r="AI275">
        <v>41542.53</v>
      </c>
      <c r="AJ275">
        <v>42583.360000000001</v>
      </c>
      <c r="AK275">
        <v>43581.59</v>
      </c>
      <c r="AL275">
        <v>37354.559999999998</v>
      </c>
      <c r="AM275">
        <v>18901.310000000001</v>
      </c>
      <c r="AN275">
        <v>28085.56</v>
      </c>
      <c r="AO275">
        <v>33337.14</v>
      </c>
      <c r="AP275">
        <v>31713.51</v>
      </c>
      <c r="AQ275">
        <v>31337.45</v>
      </c>
      <c r="AR275">
        <v>80.632840000000002</v>
      </c>
      <c r="AS275">
        <v>78.598510000000005</v>
      </c>
      <c r="AT275">
        <v>76.529849999999996</v>
      </c>
      <c r="AU275">
        <v>74.553730000000002</v>
      </c>
      <c r="AV275">
        <v>72.994029999999995</v>
      </c>
      <c r="AW275">
        <v>71.73433</v>
      </c>
      <c r="AX275">
        <v>70.710449999999994</v>
      </c>
      <c r="AY275">
        <v>71.591040000000007</v>
      </c>
      <c r="AZ275">
        <v>74.438800000000001</v>
      </c>
      <c r="BA275">
        <v>78.058210000000003</v>
      </c>
      <c r="BB275">
        <v>81.773129999999995</v>
      </c>
      <c r="BC275">
        <v>85.96866</v>
      </c>
      <c r="BD275">
        <v>89.962680000000006</v>
      </c>
      <c r="BE275">
        <v>92.126869999999997</v>
      </c>
      <c r="BF275">
        <v>94.413430000000005</v>
      </c>
      <c r="BG275">
        <v>96.647760000000005</v>
      </c>
      <c r="BH275">
        <v>97.964179999999999</v>
      </c>
      <c r="BI275">
        <v>98.405969999999996</v>
      </c>
      <c r="BJ275">
        <v>97.617909999999995</v>
      </c>
      <c r="BK275">
        <v>96.340299999999999</v>
      </c>
      <c r="BL275">
        <v>92.971639999999994</v>
      </c>
      <c r="BM275">
        <v>89.158209999999997</v>
      </c>
      <c r="BN275">
        <v>86.159700000000001</v>
      </c>
      <c r="BO275">
        <v>82.152240000000006</v>
      </c>
      <c r="BP275">
        <v>-652.08399999999995</v>
      </c>
      <c r="BQ275">
        <v>-604.94560000000001</v>
      </c>
      <c r="BR275">
        <v>-457.91770000000002</v>
      </c>
      <c r="BS275">
        <v>-442.77659999999997</v>
      </c>
      <c r="BT275">
        <v>-76.509979999999999</v>
      </c>
      <c r="BU275">
        <v>162.4392</v>
      </c>
      <c r="BV275">
        <v>-396.72059999999999</v>
      </c>
      <c r="BW275">
        <v>41.171779999999998</v>
      </c>
      <c r="BX275">
        <v>-18.503080000000001</v>
      </c>
      <c r="BY275">
        <v>268.89120000000003</v>
      </c>
      <c r="BZ275">
        <v>136.4881</v>
      </c>
      <c r="CA275">
        <v>1160.5999999999999</v>
      </c>
      <c r="CB275">
        <v>-640.29750000000001</v>
      </c>
      <c r="CC275">
        <v>-704.66079999999999</v>
      </c>
      <c r="CD275">
        <v>-410.2756</v>
      </c>
      <c r="CE275">
        <v>361.07990000000001</v>
      </c>
      <c r="CF275">
        <v>-208.37860000000001</v>
      </c>
      <c r="CG275">
        <v>-461.57990000000001</v>
      </c>
      <c r="CH275">
        <v>6317.5659999999998</v>
      </c>
      <c r="CI275">
        <v>24059.83</v>
      </c>
      <c r="CJ275">
        <v>12112.26</v>
      </c>
      <c r="CK275">
        <v>3891.511</v>
      </c>
      <c r="CL275">
        <v>1971.4190000000001</v>
      </c>
      <c r="CM275">
        <v>1151.2739999999999</v>
      </c>
      <c r="CN275">
        <v>13238.27</v>
      </c>
      <c r="CO275">
        <v>12025.22</v>
      </c>
      <c r="CP275">
        <v>10511.42</v>
      </c>
      <c r="CQ275">
        <v>9267.8860000000004</v>
      </c>
      <c r="CR275">
        <v>9377.5689999999995</v>
      </c>
      <c r="CS275">
        <v>5507.1490000000003</v>
      </c>
      <c r="CT275">
        <v>5730.384</v>
      </c>
      <c r="CU275">
        <v>6136.7709999999997</v>
      </c>
      <c r="CV275">
        <v>9002.14</v>
      </c>
      <c r="CW275">
        <v>10893.27</v>
      </c>
      <c r="CX275">
        <v>33194.26</v>
      </c>
      <c r="CY275">
        <v>370928.5</v>
      </c>
      <c r="CZ275">
        <v>52548.15</v>
      </c>
      <c r="DA275">
        <v>51777.62</v>
      </c>
      <c r="DB275">
        <v>91438.5</v>
      </c>
      <c r="DC275">
        <v>113420.3</v>
      </c>
      <c r="DD275">
        <v>71161.38</v>
      </c>
      <c r="DE275">
        <v>78753.08</v>
      </c>
      <c r="DF275">
        <v>80567.08</v>
      </c>
      <c r="DG275">
        <v>84271.77</v>
      </c>
      <c r="DH275">
        <v>78283.55</v>
      </c>
      <c r="DI275">
        <v>75236.070000000007</v>
      </c>
      <c r="DJ275">
        <v>72006.55</v>
      </c>
      <c r="DK275">
        <v>71353.64</v>
      </c>
      <c r="DL275">
        <v>20</v>
      </c>
      <c r="DM275">
        <v>20</v>
      </c>
    </row>
    <row r="276" spans="1:117" x14ac:dyDescent="0.25">
      <c r="A276" t="s">
        <v>62</v>
      </c>
      <c r="B276" t="s">
        <v>213</v>
      </c>
      <c r="C276" t="s">
        <v>61</v>
      </c>
      <c r="D276" t="s">
        <v>61</v>
      </c>
      <c r="E276" t="s">
        <v>37</v>
      </c>
      <c r="F276" t="s">
        <v>61</v>
      </c>
      <c r="G276" t="s">
        <v>61</v>
      </c>
      <c r="H276" t="s">
        <v>61</v>
      </c>
      <c r="I276" t="s">
        <v>202</v>
      </c>
      <c r="J276" s="20">
        <v>44043</v>
      </c>
      <c r="K276" s="26">
        <v>20</v>
      </c>
      <c r="L276">
        <v>20</v>
      </c>
      <c r="M276">
        <v>1</v>
      </c>
      <c r="N276">
        <v>1</v>
      </c>
      <c r="O276">
        <v>0</v>
      </c>
      <c r="P276">
        <v>0</v>
      </c>
      <c r="Q276">
        <v>1</v>
      </c>
      <c r="R276">
        <v>0</v>
      </c>
      <c r="S276" s="26">
        <v>1</v>
      </c>
      <c r="AR276">
        <v>87</v>
      </c>
      <c r="AS276">
        <v>85</v>
      </c>
      <c r="AT276">
        <v>82</v>
      </c>
      <c r="AU276">
        <v>79.5</v>
      </c>
      <c r="AV276">
        <v>78.5</v>
      </c>
      <c r="AW276">
        <v>76.5</v>
      </c>
      <c r="AX276">
        <v>75</v>
      </c>
      <c r="AY276">
        <v>76.5</v>
      </c>
      <c r="AZ276">
        <v>79.5</v>
      </c>
      <c r="BA276">
        <v>82.5</v>
      </c>
      <c r="BB276">
        <v>85</v>
      </c>
      <c r="BC276">
        <v>89</v>
      </c>
      <c r="BD276">
        <v>92</v>
      </c>
      <c r="BE276">
        <v>94</v>
      </c>
      <c r="BF276">
        <v>96</v>
      </c>
      <c r="BG276">
        <v>98.5</v>
      </c>
      <c r="BH276">
        <v>100.5</v>
      </c>
      <c r="BI276">
        <v>101</v>
      </c>
      <c r="BJ276">
        <v>101</v>
      </c>
      <c r="BK276">
        <v>100.5</v>
      </c>
      <c r="BL276">
        <v>98</v>
      </c>
      <c r="BM276">
        <v>94.5</v>
      </c>
      <c r="BN276">
        <v>92</v>
      </c>
      <c r="BO276">
        <v>88.5</v>
      </c>
      <c r="CP276" s="22"/>
      <c r="CQ276" s="22"/>
      <c r="CR276" s="22"/>
      <c r="CT276" s="22"/>
      <c r="DL276">
        <v>20</v>
      </c>
      <c r="DM276">
        <v>20</v>
      </c>
    </row>
    <row r="277" spans="1:117" x14ac:dyDescent="0.25">
      <c r="A277" t="s">
        <v>62</v>
      </c>
      <c r="B277" t="s">
        <v>226</v>
      </c>
      <c r="C277" t="s">
        <v>61</v>
      </c>
      <c r="D277" t="s">
        <v>42</v>
      </c>
      <c r="E277" t="s">
        <v>61</v>
      </c>
      <c r="F277" t="s">
        <v>61</v>
      </c>
      <c r="G277" t="s">
        <v>61</v>
      </c>
      <c r="H277" t="s">
        <v>61</v>
      </c>
      <c r="I277" t="s">
        <v>202</v>
      </c>
      <c r="J277" s="20">
        <v>44043</v>
      </c>
      <c r="K277" s="26">
        <v>20</v>
      </c>
      <c r="L277">
        <v>20</v>
      </c>
      <c r="M277">
        <v>220</v>
      </c>
      <c r="N277">
        <v>219</v>
      </c>
      <c r="O277">
        <v>0</v>
      </c>
      <c r="P277">
        <v>0</v>
      </c>
      <c r="Q277">
        <v>0</v>
      </c>
      <c r="R277">
        <v>1</v>
      </c>
      <c r="S277" s="26">
        <v>1</v>
      </c>
      <c r="AR277">
        <v>79.228309999999993</v>
      </c>
      <c r="AS277">
        <v>77.148399999999995</v>
      </c>
      <c r="AT277">
        <v>75.267120000000006</v>
      </c>
      <c r="AU277">
        <v>73.401820000000001</v>
      </c>
      <c r="AV277">
        <v>71.796809999999994</v>
      </c>
      <c r="AW277">
        <v>70.705479999999994</v>
      </c>
      <c r="AX277">
        <v>69.794520000000006</v>
      </c>
      <c r="AY277">
        <v>70.652969999999996</v>
      </c>
      <c r="AZ277">
        <v>73.502279999999999</v>
      </c>
      <c r="BA277">
        <v>77.059359999999998</v>
      </c>
      <c r="BB277">
        <v>80.915530000000004</v>
      </c>
      <c r="BC277">
        <v>85.102739999999997</v>
      </c>
      <c r="BD277">
        <v>89.317350000000005</v>
      </c>
      <c r="BE277">
        <v>91.4315</v>
      </c>
      <c r="BF277">
        <v>93.730590000000007</v>
      </c>
      <c r="BG277">
        <v>95.881280000000004</v>
      </c>
      <c r="BH277">
        <v>97.002279999999999</v>
      </c>
      <c r="BI277">
        <v>97.356160000000003</v>
      </c>
      <c r="BJ277">
        <v>96.374430000000004</v>
      </c>
      <c r="BK277">
        <v>94.990870000000001</v>
      </c>
      <c r="BL277">
        <v>91.550229999999999</v>
      </c>
      <c r="BM277">
        <v>87.792240000000007</v>
      </c>
      <c r="BN277">
        <v>84.863010000000003</v>
      </c>
      <c r="BO277">
        <v>80.840180000000004</v>
      </c>
      <c r="DL277">
        <v>20</v>
      </c>
      <c r="DM277">
        <v>20</v>
      </c>
    </row>
    <row r="278" spans="1:117" x14ac:dyDescent="0.25">
      <c r="A278" t="s">
        <v>62</v>
      </c>
      <c r="B278" t="s">
        <v>237</v>
      </c>
      <c r="C278" t="s">
        <v>185</v>
      </c>
      <c r="D278" t="s">
        <v>61</v>
      </c>
      <c r="E278" t="s">
        <v>61</v>
      </c>
      <c r="F278" t="s">
        <v>61</v>
      </c>
      <c r="G278" t="s">
        <v>61</v>
      </c>
      <c r="H278" t="s">
        <v>61</v>
      </c>
      <c r="I278" t="s">
        <v>202</v>
      </c>
      <c r="J278" s="20">
        <v>44043</v>
      </c>
      <c r="K278" s="26">
        <v>20</v>
      </c>
      <c r="L278">
        <v>20</v>
      </c>
      <c r="M278">
        <v>180</v>
      </c>
      <c r="N278">
        <v>179</v>
      </c>
      <c r="O278">
        <v>0</v>
      </c>
      <c r="P278">
        <v>0</v>
      </c>
      <c r="Q278">
        <v>0</v>
      </c>
      <c r="R278">
        <v>0</v>
      </c>
      <c r="S278" s="26">
        <v>0</v>
      </c>
      <c r="T278">
        <v>13704.2</v>
      </c>
      <c r="U278">
        <v>13378.94</v>
      </c>
      <c r="V278">
        <v>13159.89</v>
      </c>
      <c r="W278">
        <v>13307.91</v>
      </c>
      <c r="X278">
        <v>13448.63</v>
      </c>
      <c r="Y278">
        <v>13298.95</v>
      </c>
      <c r="Z278">
        <v>13828.87</v>
      </c>
      <c r="AA278">
        <v>14521.46</v>
      </c>
      <c r="AB278">
        <v>15796.9</v>
      </c>
      <c r="AC278">
        <v>16470.72</v>
      </c>
      <c r="AD278">
        <v>17085.72</v>
      </c>
      <c r="AE278">
        <v>18028.8</v>
      </c>
      <c r="AF278">
        <v>18947.990000000002</v>
      </c>
      <c r="AG278">
        <v>19222.150000000001</v>
      </c>
      <c r="AH278">
        <v>19611.490000000002</v>
      </c>
      <c r="AI278">
        <v>20070.68</v>
      </c>
      <c r="AJ278">
        <v>20873.919999999998</v>
      </c>
      <c r="AK278">
        <v>21348.85</v>
      </c>
      <c r="AL278">
        <v>18830.099999999999</v>
      </c>
      <c r="AM278">
        <v>10160.06</v>
      </c>
      <c r="AN278">
        <v>14612.9</v>
      </c>
      <c r="AO278">
        <v>15547.36</v>
      </c>
      <c r="AP278">
        <v>13531.06</v>
      </c>
      <c r="AQ278">
        <v>13021.58</v>
      </c>
      <c r="AR278">
        <v>80.901690000000002</v>
      </c>
      <c r="AS278">
        <v>78.949439999999996</v>
      </c>
      <c r="AT278">
        <v>77.002809999999997</v>
      </c>
      <c r="AU278">
        <v>75.061800000000005</v>
      </c>
      <c r="AV278">
        <v>73.132019999999997</v>
      </c>
      <c r="AW278">
        <v>72.036510000000007</v>
      </c>
      <c r="AX278">
        <v>71.047749999999994</v>
      </c>
      <c r="AY278">
        <v>71.533709999999999</v>
      </c>
      <c r="AZ278">
        <v>74.429779999999994</v>
      </c>
      <c r="BA278">
        <v>78.887640000000005</v>
      </c>
      <c r="BB278">
        <v>83.286510000000007</v>
      </c>
      <c r="BC278">
        <v>87.733149999999995</v>
      </c>
      <c r="BD278">
        <v>91.764049999999997</v>
      </c>
      <c r="BE278">
        <v>94.002809999999997</v>
      </c>
      <c r="BF278">
        <v>96.480339999999998</v>
      </c>
      <c r="BG278">
        <v>98.612359999999995</v>
      </c>
      <c r="BH278">
        <v>100.0478</v>
      </c>
      <c r="BI278">
        <v>100.88200000000001</v>
      </c>
      <c r="BJ278">
        <v>99.971909999999994</v>
      </c>
      <c r="BK278">
        <v>98.41292</v>
      </c>
      <c r="BL278">
        <v>94.710669999999993</v>
      </c>
      <c r="BM278">
        <v>90.556179999999998</v>
      </c>
      <c r="BN278">
        <v>86.960669999999993</v>
      </c>
      <c r="BO278">
        <v>82.269660000000002</v>
      </c>
      <c r="BP278">
        <v>-511.32929999999999</v>
      </c>
      <c r="BQ278">
        <v>-434.31319999999999</v>
      </c>
      <c r="BR278">
        <v>-373.28050000000002</v>
      </c>
      <c r="BS278">
        <v>-452.59190000000001</v>
      </c>
      <c r="BT278">
        <v>-178.50970000000001</v>
      </c>
      <c r="BU278">
        <v>133.66079999999999</v>
      </c>
      <c r="BV278">
        <v>-65.393609999999995</v>
      </c>
      <c r="BW278">
        <v>107.7535</v>
      </c>
      <c r="BX278">
        <v>-97.144589999999994</v>
      </c>
      <c r="BY278">
        <v>93.169390000000007</v>
      </c>
      <c r="BZ278">
        <v>-108.19280000000001</v>
      </c>
      <c r="CA278">
        <v>1072.624</v>
      </c>
      <c r="CB278">
        <v>-534.99189999999999</v>
      </c>
      <c r="CC278">
        <v>-446.57859999999999</v>
      </c>
      <c r="CD278">
        <v>-192.4966</v>
      </c>
      <c r="CE278">
        <v>-170.16890000000001</v>
      </c>
      <c r="CF278">
        <v>-739.76840000000004</v>
      </c>
      <c r="CG278">
        <v>-822.11749999999995</v>
      </c>
      <c r="CH278">
        <v>1834.693</v>
      </c>
      <c r="CI278">
        <v>9776.8539999999994</v>
      </c>
      <c r="CJ278">
        <v>3738.1089999999999</v>
      </c>
      <c r="CK278">
        <v>924.04020000000003</v>
      </c>
      <c r="CL278">
        <v>600.93359999999996</v>
      </c>
      <c r="CM278">
        <v>453.90879999999999</v>
      </c>
      <c r="CN278">
        <v>6338.1689999999999</v>
      </c>
      <c r="CO278">
        <v>5474.5569999999998</v>
      </c>
      <c r="CP278">
        <v>4833.3069999999998</v>
      </c>
      <c r="CQ278">
        <v>4014.703</v>
      </c>
      <c r="CR278">
        <v>4323.7749999999996</v>
      </c>
      <c r="CS278">
        <v>2839.232</v>
      </c>
      <c r="CT278">
        <v>2113.1210000000001</v>
      </c>
      <c r="CU278">
        <v>2825.0749999999998</v>
      </c>
      <c r="CV278">
        <v>4661.9449999999997</v>
      </c>
      <c r="CW278">
        <v>6995.7060000000001</v>
      </c>
      <c r="CX278">
        <v>30969.599999999999</v>
      </c>
      <c r="CY278">
        <v>371811.3</v>
      </c>
      <c r="CZ278">
        <v>51881.22</v>
      </c>
      <c r="DA278">
        <v>49338.33</v>
      </c>
      <c r="DB278">
        <v>87325.98</v>
      </c>
      <c r="DC278">
        <v>107735.9</v>
      </c>
      <c r="DD278">
        <v>65099.73</v>
      </c>
      <c r="DE278">
        <v>70658.320000000007</v>
      </c>
      <c r="DF278">
        <v>67800.02</v>
      </c>
      <c r="DG278">
        <v>66468.210000000006</v>
      </c>
      <c r="DH278">
        <v>61513.35</v>
      </c>
      <c r="DI278">
        <v>58432.05</v>
      </c>
      <c r="DJ278">
        <v>59087.57</v>
      </c>
      <c r="DK278">
        <v>58798.98</v>
      </c>
      <c r="DL278">
        <v>20</v>
      </c>
      <c r="DM278">
        <v>20</v>
      </c>
    </row>
    <row r="279" spans="1:117" x14ac:dyDescent="0.25">
      <c r="A279" t="s">
        <v>62</v>
      </c>
      <c r="B279" t="s">
        <v>210</v>
      </c>
      <c r="C279" t="s">
        <v>61</v>
      </c>
      <c r="D279" t="s">
        <v>61</v>
      </c>
      <c r="E279" t="s">
        <v>31</v>
      </c>
      <c r="F279" t="s">
        <v>61</v>
      </c>
      <c r="G279" t="s">
        <v>61</v>
      </c>
      <c r="H279" t="s">
        <v>61</v>
      </c>
      <c r="I279" t="s">
        <v>202</v>
      </c>
      <c r="J279" s="20">
        <v>44043</v>
      </c>
      <c r="K279" s="26">
        <v>20</v>
      </c>
      <c r="L279">
        <v>20</v>
      </c>
      <c r="M279">
        <v>87</v>
      </c>
      <c r="N279">
        <v>87</v>
      </c>
      <c r="O279">
        <v>0</v>
      </c>
      <c r="P279">
        <v>0</v>
      </c>
      <c r="Q279">
        <v>0</v>
      </c>
      <c r="R279">
        <v>0</v>
      </c>
      <c r="S279" s="26">
        <v>0</v>
      </c>
      <c r="T279">
        <v>13050.03</v>
      </c>
      <c r="U279">
        <v>13020.35</v>
      </c>
      <c r="V279">
        <v>12718.74</v>
      </c>
      <c r="W279">
        <v>12594.84</v>
      </c>
      <c r="X279">
        <v>12457.18</v>
      </c>
      <c r="Y279">
        <v>12417.7</v>
      </c>
      <c r="Z279">
        <v>12635.12</v>
      </c>
      <c r="AA279">
        <v>12727.41</v>
      </c>
      <c r="AB279">
        <v>12501.75</v>
      </c>
      <c r="AC279">
        <v>12475.83</v>
      </c>
      <c r="AD279">
        <v>12421.05</v>
      </c>
      <c r="AE279">
        <v>12323.1</v>
      </c>
      <c r="AF279">
        <v>12216.68</v>
      </c>
      <c r="AG279">
        <v>12055.74</v>
      </c>
      <c r="AH279">
        <v>12045.53</v>
      </c>
      <c r="AI279">
        <v>12037.09</v>
      </c>
      <c r="AJ279">
        <v>12026.8</v>
      </c>
      <c r="AK279">
        <v>12023.67</v>
      </c>
      <c r="AL279">
        <v>8637.0879999999997</v>
      </c>
      <c r="AM279">
        <v>857.78639999999996</v>
      </c>
      <c r="AN279">
        <v>5465.5479999999998</v>
      </c>
      <c r="AO279">
        <v>9800.5130000000008</v>
      </c>
      <c r="AP279">
        <v>11492.15</v>
      </c>
      <c r="AQ279">
        <v>11782.85</v>
      </c>
      <c r="AR279">
        <v>83.732560000000007</v>
      </c>
      <c r="AS279">
        <v>81.802319999999995</v>
      </c>
      <c r="AT279">
        <v>79.232560000000007</v>
      </c>
      <c r="AU279">
        <v>76.982560000000007</v>
      </c>
      <c r="AV279">
        <v>75.691860000000005</v>
      </c>
      <c r="AW279">
        <v>73.912790000000001</v>
      </c>
      <c r="AX279">
        <v>72.593029999999999</v>
      </c>
      <c r="AY279">
        <v>73.662790000000001</v>
      </c>
      <c r="AZ279">
        <v>76.453490000000002</v>
      </c>
      <c r="BA279">
        <v>79.924419999999998</v>
      </c>
      <c r="BB279">
        <v>83.005809999999997</v>
      </c>
      <c r="BC279">
        <v>87.116280000000003</v>
      </c>
      <c r="BD279">
        <v>90.546509999999998</v>
      </c>
      <c r="BE279">
        <v>92.895349999999993</v>
      </c>
      <c r="BF279">
        <v>95.075580000000002</v>
      </c>
      <c r="BG279">
        <v>97.604650000000007</v>
      </c>
      <c r="BH279">
        <v>99.354650000000007</v>
      </c>
      <c r="BI279">
        <v>99.825580000000002</v>
      </c>
      <c r="BJ279">
        <v>99.604650000000007</v>
      </c>
      <c r="BK279">
        <v>98.674419999999998</v>
      </c>
      <c r="BL279">
        <v>95.534880000000001</v>
      </c>
      <c r="BM279">
        <v>91.645349999999993</v>
      </c>
      <c r="BN279">
        <v>88.645349999999993</v>
      </c>
      <c r="BO279">
        <v>85.023250000000004</v>
      </c>
      <c r="BP279">
        <v>-281.0677</v>
      </c>
      <c r="BQ279">
        <v>-307.93560000000002</v>
      </c>
      <c r="BR279">
        <v>-226.15430000000001</v>
      </c>
      <c r="BS279">
        <v>-166.27699999999999</v>
      </c>
      <c r="BT279">
        <v>17.434989999999999</v>
      </c>
      <c r="BU279">
        <v>61.742400000000004</v>
      </c>
      <c r="BV279">
        <v>-152.34030000000001</v>
      </c>
      <c r="BW279">
        <v>-141.16290000000001</v>
      </c>
      <c r="BX279">
        <v>87.419979999999995</v>
      </c>
      <c r="BY279">
        <v>132.2218</v>
      </c>
      <c r="BZ279">
        <v>-5.4287429999999999</v>
      </c>
      <c r="CA279">
        <v>1034.76</v>
      </c>
      <c r="CB279">
        <v>-415.71640000000002</v>
      </c>
      <c r="CC279">
        <v>-607.22929999999997</v>
      </c>
      <c r="CD279">
        <v>-255.9443</v>
      </c>
      <c r="CE279">
        <v>74.577870000000004</v>
      </c>
      <c r="CF279">
        <v>-153.62219999999999</v>
      </c>
      <c r="CG279">
        <v>-154.15029999999999</v>
      </c>
      <c r="CH279">
        <v>3370.37</v>
      </c>
      <c r="CI279">
        <v>11334.71</v>
      </c>
      <c r="CJ279">
        <v>6844.4690000000001</v>
      </c>
      <c r="CK279">
        <v>2559.2979999999998</v>
      </c>
      <c r="CL279">
        <v>814.90719999999999</v>
      </c>
      <c r="CM279">
        <v>436.57639999999998</v>
      </c>
      <c r="CN279">
        <v>3468.0259999999998</v>
      </c>
      <c r="CO279">
        <v>3289.9549999999999</v>
      </c>
      <c r="CP279">
        <v>2857.127</v>
      </c>
      <c r="CQ279">
        <v>2230.9389999999999</v>
      </c>
      <c r="CR279">
        <v>1890.8589999999999</v>
      </c>
      <c r="CS279">
        <v>1805.2729999999999</v>
      </c>
      <c r="CT279">
        <v>1384.173</v>
      </c>
      <c r="CU279">
        <v>2515.5230000000001</v>
      </c>
      <c r="CV279">
        <v>3018.7510000000002</v>
      </c>
      <c r="CW279">
        <v>5200.3050000000003</v>
      </c>
      <c r="CX279">
        <v>30274.639999999999</v>
      </c>
      <c r="CY279">
        <v>367335.2</v>
      </c>
      <c r="CZ279">
        <v>51009.55</v>
      </c>
      <c r="DA279">
        <v>48372.92</v>
      </c>
      <c r="DB279">
        <v>83850.320000000007</v>
      </c>
      <c r="DC279">
        <v>100961.4</v>
      </c>
      <c r="DD279">
        <v>52350.13</v>
      </c>
      <c r="DE279">
        <v>51873.79</v>
      </c>
      <c r="DF279">
        <v>53622.97</v>
      </c>
      <c r="DG279">
        <v>56222.34</v>
      </c>
      <c r="DH279">
        <v>55270.37</v>
      </c>
      <c r="DI279">
        <v>54345.42</v>
      </c>
      <c r="DJ279">
        <v>55174.16</v>
      </c>
      <c r="DK279">
        <v>54196.36</v>
      </c>
      <c r="DL279">
        <v>20</v>
      </c>
      <c r="DM279">
        <v>20</v>
      </c>
    </row>
    <row r="280" spans="1:117" x14ac:dyDescent="0.25">
      <c r="A280" t="s">
        <v>62</v>
      </c>
      <c r="B280" t="s">
        <v>221</v>
      </c>
      <c r="C280" t="s">
        <v>29</v>
      </c>
      <c r="D280" t="s">
        <v>61</v>
      </c>
      <c r="E280" t="s">
        <v>61</v>
      </c>
      <c r="F280" t="s">
        <v>61</v>
      </c>
      <c r="G280" t="s">
        <v>61</v>
      </c>
      <c r="H280" t="s">
        <v>61</v>
      </c>
      <c r="I280" t="s">
        <v>193</v>
      </c>
      <c r="J280" s="20">
        <v>44043</v>
      </c>
      <c r="K280" s="26">
        <v>20</v>
      </c>
      <c r="L280">
        <v>20</v>
      </c>
      <c r="M280">
        <v>64</v>
      </c>
      <c r="N280">
        <v>64</v>
      </c>
      <c r="O280">
        <v>0</v>
      </c>
      <c r="P280">
        <v>0</v>
      </c>
      <c r="Q280">
        <v>0</v>
      </c>
      <c r="R280">
        <v>0</v>
      </c>
      <c r="S280" s="26">
        <v>0</v>
      </c>
      <c r="T280">
        <v>8156.7879999999996</v>
      </c>
      <c r="U280">
        <v>8011.8310000000001</v>
      </c>
      <c r="V280">
        <v>7592.3810000000003</v>
      </c>
      <c r="W280">
        <v>7524.6490000000003</v>
      </c>
      <c r="X280">
        <v>7729.6610000000001</v>
      </c>
      <c r="Y280">
        <v>7844.6409999999996</v>
      </c>
      <c r="Z280">
        <v>8262.3410000000003</v>
      </c>
      <c r="AA280">
        <v>8314.2109999999993</v>
      </c>
      <c r="AB280">
        <v>8902.5750000000007</v>
      </c>
      <c r="AC280">
        <v>9156.9220000000005</v>
      </c>
      <c r="AD280">
        <v>9232.5869999999995</v>
      </c>
      <c r="AE280">
        <v>9532.0740000000005</v>
      </c>
      <c r="AF280">
        <v>9664.5810000000001</v>
      </c>
      <c r="AG280">
        <v>9690.0400000000009</v>
      </c>
      <c r="AH280">
        <v>10005.57</v>
      </c>
      <c r="AI280">
        <v>10257.459999999999</v>
      </c>
      <c r="AJ280">
        <v>10438.01</v>
      </c>
      <c r="AK280">
        <v>10600.45</v>
      </c>
      <c r="AL280">
        <v>9778.9349999999995</v>
      </c>
      <c r="AM280">
        <v>4961.5959999999995</v>
      </c>
      <c r="AN280">
        <v>6537.58</v>
      </c>
      <c r="AO280">
        <v>8577.3709999999992</v>
      </c>
      <c r="AP280">
        <v>8614.9500000000007</v>
      </c>
      <c r="AQ280">
        <v>8397.607</v>
      </c>
      <c r="AR280">
        <v>87</v>
      </c>
      <c r="AS280">
        <v>85</v>
      </c>
      <c r="AT280">
        <v>82</v>
      </c>
      <c r="AU280">
        <v>79.5</v>
      </c>
      <c r="AV280">
        <v>78.5</v>
      </c>
      <c r="AW280">
        <v>76.5</v>
      </c>
      <c r="AX280">
        <v>75</v>
      </c>
      <c r="AY280">
        <v>76.5</v>
      </c>
      <c r="AZ280">
        <v>79.5</v>
      </c>
      <c r="BA280">
        <v>82.5</v>
      </c>
      <c r="BB280">
        <v>85</v>
      </c>
      <c r="BC280">
        <v>89</v>
      </c>
      <c r="BD280">
        <v>92</v>
      </c>
      <c r="BE280">
        <v>94</v>
      </c>
      <c r="BF280">
        <v>96</v>
      </c>
      <c r="BG280">
        <v>98.5</v>
      </c>
      <c r="BH280">
        <v>100.5</v>
      </c>
      <c r="BI280">
        <v>101</v>
      </c>
      <c r="BJ280">
        <v>101</v>
      </c>
      <c r="BK280">
        <v>100.5</v>
      </c>
      <c r="BL280">
        <v>98</v>
      </c>
      <c r="BM280">
        <v>94.5</v>
      </c>
      <c r="BN280">
        <v>92</v>
      </c>
      <c r="BO280">
        <v>88.5</v>
      </c>
      <c r="BP280">
        <v>-26.726710000000001</v>
      </c>
      <c r="BQ280">
        <v>-54.118029999999997</v>
      </c>
      <c r="BR280">
        <v>-10.007619999999999</v>
      </c>
      <c r="BS280">
        <v>63.283110000000001</v>
      </c>
      <c r="BT280">
        <v>105.1904</v>
      </c>
      <c r="BU280">
        <v>70.526920000000004</v>
      </c>
      <c r="BV280">
        <v>-172.58519999999999</v>
      </c>
      <c r="BW280">
        <v>98.237430000000003</v>
      </c>
      <c r="BX280">
        <v>-91.347040000000007</v>
      </c>
      <c r="BY280">
        <v>-16.848990000000001</v>
      </c>
      <c r="BZ280">
        <v>2.3043749999999998</v>
      </c>
      <c r="CA280">
        <v>-64.154309999999995</v>
      </c>
      <c r="CB280">
        <v>-33.910739999999997</v>
      </c>
      <c r="CC280">
        <v>75.862470000000002</v>
      </c>
      <c r="CD280">
        <v>-45.117519999999999</v>
      </c>
      <c r="CE280">
        <v>9.7208909999999999</v>
      </c>
      <c r="CF280">
        <v>5.5476210000000004</v>
      </c>
      <c r="CG280">
        <v>-32.597279999999998</v>
      </c>
      <c r="CH280">
        <v>927.53639999999996</v>
      </c>
      <c r="CI280">
        <v>5627.3890000000001</v>
      </c>
      <c r="CJ280">
        <v>3307.748</v>
      </c>
      <c r="CK280">
        <v>657.57180000000005</v>
      </c>
      <c r="CL280">
        <v>-123.4363</v>
      </c>
      <c r="CM280">
        <v>-201.92420000000001</v>
      </c>
      <c r="CN280">
        <v>2801.8389999999999</v>
      </c>
      <c r="CO280">
        <v>2722.4870000000001</v>
      </c>
      <c r="CP280">
        <v>2424.808</v>
      </c>
      <c r="CQ280">
        <v>2127.66</v>
      </c>
      <c r="CR280">
        <v>2131.34</v>
      </c>
      <c r="CS280">
        <v>1934.1310000000001</v>
      </c>
      <c r="CT280">
        <v>1390.4390000000001</v>
      </c>
      <c r="CU280">
        <v>2201.8609999999999</v>
      </c>
      <c r="CV280">
        <v>3091.95</v>
      </c>
      <c r="CW280">
        <v>2746.2649999999999</v>
      </c>
      <c r="CX280">
        <v>1815.616</v>
      </c>
      <c r="CY280">
        <v>699.37419999999997</v>
      </c>
      <c r="CZ280">
        <v>667.48119999999994</v>
      </c>
      <c r="DA280">
        <v>1712.442</v>
      </c>
      <c r="DB280">
        <v>3353.962</v>
      </c>
      <c r="DC280">
        <v>4733.2160000000003</v>
      </c>
      <c r="DD280">
        <v>4637.4309999999996</v>
      </c>
      <c r="DE280">
        <v>6313.4889999999996</v>
      </c>
      <c r="DF280">
        <v>10019.15</v>
      </c>
      <c r="DG280">
        <v>14393.05</v>
      </c>
      <c r="DH280">
        <v>12861.5</v>
      </c>
      <c r="DI280">
        <v>12539.54</v>
      </c>
      <c r="DJ280">
        <v>8336.8780000000006</v>
      </c>
      <c r="DK280">
        <v>7754.9759999999997</v>
      </c>
      <c r="DL280">
        <v>20</v>
      </c>
      <c r="DM280">
        <v>20</v>
      </c>
    </row>
    <row r="281" spans="1:117" x14ac:dyDescent="0.25">
      <c r="A281" t="s">
        <v>62</v>
      </c>
      <c r="B281" t="s">
        <v>226</v>
      </c>
      <c r="C281" t="s">
        <v>61</v>
      </c>
      <c r="D281" t="s">
        <v>42</v>
      </c>
      <c r="E281" t="s">
        <v>61</v>
      </c>
      <c r="F281" t="s">
        <v>61</v>
      </c>
      <c r="G281" t="s">
        <v>61</v>
      </c>
      <c r="H281" t="s">
        <v>61</v>
      </c>
      <c r="I281" t="s">
        <v>193</v>
      </c>
      <c r="J281" s="20">
        <v>44043</v>
      </c>
      <c r="K281" s="26">
        <v>20</v>
      </c>
      <c r="L281">
        <v>20</v>
      </c>
      <c r="M281">
        <v>220</v>
      </c>
      <c r="N281">
        <v>219</v>
      </c>
      <c r="O281">
        <v>0</v>
      </c>
      <c r="P281">
        <v>0</v>
      </c>
      <c r="Q281">
        <v>0</v>
      </c>
      <c r="R281">
        <v>1</v>
      </c>
      <c r="S281" s="26">
        <v>1</v>
      </c>
      <c r="AR281">
        <v>79.228309999999993</v>
      </c>
      <c r="AS281">
        <v>77.148399999999995</v>
      </c>
      <c r="AT281">
        <v>75.267120000000006</v>
      </c>
      <c r="AU281">
        <v>73.401820000000001</v>
      </c>
      <c r="AV281">
        <v>71.796809999999994</v>
      </c>
      <c r="AW281">
        <v>70.705479999999994</v>
      </c>
      <c r="AX281">
        <v>69.794520000000006</v>
      </c>
      <c r="AY281">
        <v>70.652969999999996</v>
      </c>
      <c r="AZ281">
        <v>73.502279999999999</v>
      </c>
      <c r="BA281">
        <v>77.059359999999998</v>
      </c>
      <c r="BB281">
        <v>80.915530000000004</v>
      </c>
      <c r="BC281">
        <v>85.102739999999997</v>
      </c>
      <c r="BD281">
        <v>89.317350000000005</v>
      </c>
      <c r="BE281">
        <v>91.4315</v>
      </c>
      <c r="BF281">
        <v>93.730590000000007</v>
      </c>
      <c r="BG281">
        <v>95.881280000000004</v>
      </c>
      <c r="BH281">
        <v>97.002279999999999</v>
      </c>
      <c r="BI281">
        <v>97.356160000000003</v>
      </c>
      <c r="BJ281">
        <v>96.374430000000004</v>
      </c>
      <c r="BK281">
        <v>94.990870000000001</v>
      </c>
      <c r="BL281">
        <v>91.550229999999999</v>
      </c>
      <c r="BM281">
        <v>87.792240000000007</v>
      </c>
      <c r="BN281">
        <v>84.863010000000003</v>
      </c>
      <c r="BO281">
        <v>80.840180000000004</v>
      </c>
      <c r="DL281">
        <v>20</v>
      </c>
      <c r="DM281">
        <v>20</v>
      </c>
    </row>
    <row r="282" spans="1:117" x14ac:dyDescent="0.25">
      <c r="A282" t="s">
        <v>62</v>
      </c>
      <c r="B282" t="s">
        <v>208</v>
      </c>
      <c r="C282" t="s">
        <v>61</v>
      </c>
      <c r="D282" t="s">
        <v>61</v>
      </c>
      <c r="E282" t="s">
        <v>61</v>
      </c>
      <c r="F282" t="s">
        <v>61</v>
      </c>
      <c r="G282" t="s">
        <v>61</v>
      </c>
      <c r="H282" t="s">
        <v>203</v>
      </c>
      <c r="I282" t="s">
        <v>193</v>
      </c>
      <c r="J282" s="20">
        <v>44043</v>
      </c>
      <c r="K282" s="26">
        <v>20</v>
      </c>
      <c r="L282">
        <v>20</v>
      </c>
      <c r="M282">
        <v>29</v>
      </c>
      <c r="N282">
        <v>29</v>
      </c>
      <c r="O282">
        <v>0</v>
      </c>
      <c r="P282">
        <v>0</v>
      </c>
      <c r="Q282">
        <v>0</v>
      </c>
      <c r="R282">
        <v>0</v>
      </c>
      <c r="S282" s="26">
        <v>0</v>
      </c>
      <c r="T282">
        <v>527.351</v>
      </c>
      <c r="U282">
        <v>522.76499999999999</v>
      </c>
      <c r="V282">
        <v>516.75300000000004</v>
      </c>
      <c r="W282">
        <v>515.01</v>
      </c>
      <c r="X282">
        <v>512.95299999999997</v>
      </c>
      <c r="Y282">
        <v>513.048</v>
      </c>
      <c r="Z282">
        <v>511.87400000000002</v>
      </c>
      <c r="AA282">
        <v>525.6</v>
      </c>
      <c r="AB282">
        <v>332.23899999999998</v>
      </c>
      <c r="AC282">
        <v>310.61399999999998</v>
      </c>
      <c r="AD282">
        <v>314.17599999999999</v>
      </c>
      <c r="AE282">
        <v>320.93599999999998</v>
      </c>
      <c r="AF282">
        <v>329.791</v>
      </c>
      <c r="AG282">
        <v>332.06400000000002</v>
      </c>
      <c r="AH282">
        <v>344.84800000000001</v>
      </c>
      <c r="AI282">
        <v>342.42399999999998</v>
      </c>
      <c r="AJ282">
        <v>346.79599999999999</v>
      </c>
      <c r="AK282">
        <v>350.976</v>
      </c>
      <c r="AL282">
        <v>304.71499999999997</v>
      </c>
      <c r="AM282">
        <v>156.57</v>
      </c>
      <c r="AN282">
        <v>312.50799999999998</v>
      </c>
      <c r="AO282">
        <v>296.89</v>
      </c>
      <c r="AP282">
        <v>269.72699999999998</v>
      </c>
      <c r="AQ282">
        <v>271.39299999999997</v>
      </c>
      <c r="AR282">
        <v>80.803569999999993</v>
      </c>
      <c r="AS282">
        <v>78.392859999999999</v>
      </c>
      <c r="AT282">
        <v>76.267859999999999</v>
      </c>
      <c r="AU282">
        <v>74.232140000000001</v>
      </c>
      <c r="AV282">
        <v>72.714290000000005</v>
      </c>
      <c r="AW282">
        <v>71.464290000000005</v>
      </c>
      <c r="AX282">
        <v>70.428569999999993</v>
      </c>
      <c r="AY282">
        <v>71.660709999999995</v>
      </c>
      <c r="AZ282">
        <v>74.857140000000001</v>
      </c>
      <c r="BA282">
        <v>78.517859999999999</v>
      </c>
      <c r="BB282">
        <v>82.357140000000001</v>
      </c>
      <c r="BC282">
        <v>86.803569999999993</v>
      </c>
      <c r="BD282">
        <v>90.785709999999995</v>
      </c>
      <c r="BE282">
        <v>93.035709999999995</v>
      </c>
      <c r="BF282">
        <v>95.482140000000001</v>
      </c>
      <c r="BG282">
        <v>97.892859999999999</v>
      </c>
      <c r="BH282">
        <v>99.25</v>
      </c>
      <c r="BI282">
        <v>99.5</v>
      </c>
      <c r="BJ282">
        <v>98.767859999999999</v>
      </c>
      <c r="BK282">
        <v>97.392859999999999</v>
      </c>
      <c r="BL282">
        <v>93.928569999999993</v>
      </c>
      <c r="BM282">
        <v>89.910709999999995</v>
      </c>
      <c r="BN282">
        <v>86.839290000000005</v>
      </c>
      <c r="BO282">
        <v>82.642859999999999</v>
      </c>
      <c r="BP282">
        <v>101.3912</v>
      </c>
      <c r="BQ282">
        <v>102.0181</v>
      </c>
      <c r="BR282">
        <v>32.484580000000001</v>
      </c>
      <c r="BS282">
        <v>12.5947</v>
      </c>
      <c r="BT282">
        <v>22.554649999999999</v>
      </c>
      <c r="BU282">
        <v>-22.324850000000001</v>
      </c>
      <c r="BV282">
        <v>-51.381630000000001</v>
      </c>
      <c r="BW282">
        <v>-101.7914</v>
      </c>
      <c r="BX282">
        <v>96.520150000000001</v>
      </c>
      <c r="BY282">
        <v>55.558039999999998</v>
      </c>
      <c r="BZ282">
        <v>-104.1247</v>
      </c>
      <c r="CA282">
        <v>1019.736</v>
      </c>
      <c r="CB282">
        <v>-342.33800000000002</v>
      </c>
      <c r="CC282">
        <v>-573.54110000000003</v>
      </c>
      <c r="CD282">
        <v>-249.17949999999999</v>
      </c>
      <c r="CE282">
        <v>95.751400000000004</v>
      </c>
      <c r="CF282">
        <v>-99.37724</v>
      </c>
      <c r="CG282">
        <v>-68.391069999999999</v>
      </c>
      <c r="CH282">
        <v>38.409559999999999</v>
      </c>
      <c r="CI282">
        <v>211.0789</v>
      </c>
      <c r="CJ282">
        <v>40.73516</v>
      </c>
      <c r="CK282">
        <v>14.5382</v>
      </c>
      <c r="CL282">
        <v>-27.143560000000001</v>
      </c>
      <c r="CM282">
        <v>-38.768880000000003</v>
      </c>
      <c r="CN282">
        <v>2629.3780000000002</v>
      </c>
      <c r="CO282">
        <v>2587.7800000000002</v>
      </c>
      <c r="CP282" s="22">
        <v>2329.3780000000002</v>
      </c>
      <c r="CQ282" s="22">
        <v>2686.0549999999998</v>
      </c>
      <c r="CR282">
        <v>2894.26</v>
      </c>
      <c r="CS282">
        <v>645.62210000000005</v>
      </c>
      <c r="CT282">
        <v>2013.452</v>
      </c>
      <c r="CU282">
        <v>522.31129999999996</v>
      </c>
      <c r="CV282">
        <v>1182.9960000000001</v>
      </c>
      <c r="CW282">
        <v>3194.4340000000002</v>
      </c>
      <c r="CX282">
        <v>28593.59</v>
      </c>
      <c r="CY282">
        <v>366630.1</v>
      </c>
      <c r="CZ282">
        <v>50214.73</v>
      </c>
      <c r="DA282">
        <v>46169.25</v>
      </c>
      <c r="DB282">
        <v>79563.8</v>
      </c>
      <c r="DC282">
        <v>95653.79</v>
      </c>
      <c r="DD282">
        <v>46397.32</v>
      </c>
      <c r="DE282">
        <v>46656.26</v>
      </c>
      <c r="DF282">
        <v>48531.25</v>
      </c>
      <c r="DG282">
        <v>51575.85</v>
      </c>
      <c r="DH282">
        <v>50829.93</v>
      </c>
      <c r="DI282">
        <v>51291.05</v>
      </c>
      <c r="DJ282">
        <v>47224.31</v>
      </c>
      <c r="DK282">
        <v>46129.35</v>
      </c>
      <c r="DL282">
        <v>20</v>
      </c>
      <c r="DM282">
        <v>20</v>
      </c>
    </row>
    <row r="283" spans="1:117" x14ac:dyDescent="0.25">
      <c r="A283" t="s">
        <v>62</v>
      </c>
      <c r="B283" t="s">
        <v>236</v>
      </c>
      <c r="C283" t="s">
        <v>61</v>
      </c>
      <c r="D283" t="s">
        <v>170</v>
      </c>
      <c r="E283" t="s">
        <v>61</v>
      </c>
      <c r="F283" t="s">
        <v>61</v>
      </c>
      <c r="G283" t="s">
        <v>61</v>
      </c>
      <c r="H283" t="s">
        <v>61</v>
      </c>
      <c r="I283" t="s">
        <v>193</v>
      </c>
      <c r="J283" s="20">
        <v>44043</v>
      </c>
      <c r="K283" s="26">
        <v>20</v>
      </c>
      <c r="L283">
        <v>20</v>
      </c>
      <c r="M283">
        <v>91</v>
      </c>
      <c r="N283">
        <v>91</v>
      </c>
      <c r="O283">
        <v>0</v>
      </c>
      <c r="P283">
        <v>0</v>
      </c>
      <c r="Q283">
        <v>0</v>
      </c>
      <c r="R283">
        <v>1</v>
      </c>
      <c r="S283" s="26">
        <v>1</v>
      </c>
      <c r="AR283">
        <v>82.488889999999998</v>
      </c>
      <c r="AS283">
        <v>80.55556</v>
      </c>
      <c r="AT283">
        <v>78.244450000000001</v>
      </c>
      <c r="AU283">
        <v>76.122219999999999</v>
      </c>
      <c r="AV283">
        <v>74.566670000000002</v>
      </c>
      <c r="AW283">
        <v>73.05556</v>
      </c>
      <c r="AX283">
        <v>71.866669999999999</v>
      </c>
      <c r="AY283">
        <v>72.677779999999998</v>
      </c>
      <c r="AZ283">
        <v>75.477779999999996</v>
      </c>
      <c r="BA283">
        <v>79.344440000000006</v>
      </c>
      <c r="BB283">
        <v>82.955560000000006</v>
      </c>
      <c r="BC283">
        <v>87.2</v>
      </c>
      <c r="BD283">
        <v>90.888890000000004</v>
      </c>
      <c r="BE283">
        <v>93.222219999999993</v>
      </c>
      <c r="BF283">
        <v>95.533330000000007</v>
      </c>
      <c r="BG283">
        <v>97.922229999999999</v>
      </c>
      <c r="BH283">
        <v>99.544439999999994</v>
      </c>
      <c r="BI283">
        <v>100.15560000000001</v>
      </c>
      <c r="BJ283">
        <v>99.666659999999993</v>
      </c>
      <c r="BK283">
        <v>98.477779999999996</v>
      </c>
      <c r="BL283">
        <v>95.088890000000006</v>
      </c>
      <c r="BM283">
        <v>91.077770000000001</v>
      </c>
      <c r="BN283">
        <v>87.822220000000002</v>
      </c>
      <c r="BO283">
        <v>83.788889999999995</v>
      </c>
      <c r="DL283">
        <v>20</v>
      </c>
      <c r="DM283">
        <v>20</v>
      </c>
    </row>
    <row r="284" spans="1:117" x14ac:dyDescent="0.25">
      <c r="A284" t="s">
        <v>62</v>
      </c>
      <c r="B284" t="s">
        <v>210</v>
      </c>
      <c r="C284" t="s">
        <v>61</v>
      </c>
      <c r="D284" t="s">
        <v>61</v>
      </c>
      <c r="E284" t="s">
        <v>31</v>
      </c>
      <c r="F284" t="s">
        <v>61</v>
      </c>
      <c r="G284" t="s">
        <v>61</v>
      </c>
      <c r="H284" t="s">
        <v>61</v>
      </c>
      <c r="I284" t="s">
        <v>193</v>
      </c>
      <c r="J284" s="20">
        <v>44043</v>
      </c>
      <c r="K284" s="26">
        <v>20</v>
      </c>
      <c r="L284">
        <v>20</v>
      </c>
      <c r="M284">
        <v>87</v>
      </c>
      <c r="N284">
        <v>87</v>
      </c>
      <c r="O284">
        <v>0</v>
      </c>
      <c r="P284">
        <v>0</v>
      </c>
      <c r="Q284">
        <v>0</v>
      </c>
      <c r="R284">
        <v>0</v>
      </c>
      <c r="S284" s="26">
        <v>0</v>
      </c>
      <c r="T284">
        <v>13050.03</v>
      </c>
      <c r="U284">
        <v>13020.35</v>
      </c>
      <c r="V284">
        <v>12718.74</v>
      </c>
      <c r="W284">
        <v>12594.84</v>
      </c>
      <c r="X284">
        <v>12457.18</v>
      </c>
      <c r="Y284">
        <v>12417.7</v>
      </c>
      <c r="Z284">
        <v>12635.12</v>
      </c>
      <c r="AA284">
        <v>12727.41</v>
      </c>
      <c r="AB284">
        <v>12501.75</v>
      </c>
      <c r="AC284">
        <v>12475.83</v>
      </c>
      <c r="AD284">
        <v>12421.05</v>
      </c>
      <c r="AE284">
        <v>12323.1</v>
      </c>
      <c r="AF284">
        <v>12216.68</v>
      </c>
      <c r="AG284">
        <v>12055.74</v>
      </c>
      <c r="AH284">
        <v>12045.53</v>
      </c>
      <c r="AI284">
        <v>12037.09</v>
      </c>
      <c r="AJ284">
        <v>12026.8</v>
      </c>
      <c r="AK284">
        <v>12023.67</v>
      </c>
      <c r="AL284">
        <v>8637.0879999999997</v>
      </c>
      <c r="AM284">
        <v>857.78639999999996</v>
      </c>
      <c r="AN284">
        <v>5465.5479999999998</v>
      </c>
      <c r="AO284">
        <v>9800.5130000000008</v>
      </c>
      <c r="AP284">
        <v>11492.15</v>
      </c>
      <c r="AQ284">
        <v>11782.85</v>
      </c>
      <c r="AR284">
        <v>83.732560000000007</v>
      </c>
      <c r="AS284">
        <v>81.802319999999995</v>
      </c>
      <c r="AT284">
        <v>79.232560000000007</v>
      </c>
      <c r="AU284">
        <v>76.982560000000007</v>
      </c>
      <c r="AV284">
        <v>75.691860000000005</v>
      </c>
      <c r="AW284">
        <v>73.912790000000001</v>
      </c>
      <c r="AX284">
        <v>72.593029999999999</v>
      </c>
      <c r="AY284">
        <v>73.662790000000001</v>
      </c>
      <c r="AZ284">
        <v>76.453490000000002</v>
      </c>
      <c r="BA284">
        <v>79.924419999999998</v>
      </c>
      <c r="BB284">
        <v>83.005809999999997</v>
      </c>
      <c r="BC284">
        <v>87.116280000000003</v>
      </c>
      <c r="BD284">
        <v>90.546509999999998</v>
      </c>
      <c r="BE284">
        <v>92.895349999999993</v>
      </c>
      <c r="BF284">
        <v>95.075580000000002</v>
      </c>
      <c r="BG284">
        <v>97.604650000000007</v>
      </c>
      <c r="BH284">
        <v>99.354650000000007</v>
      </c>
      <c r="BI284">
        <v>99.825580000000002</v>
      </c>
      <c r="BJ284">
        <v>99.604650000000007</v>
      </c>
      <c r="BK284">
        <v>98.674419999999998</v>
      </c>
      <c r="BL284">
        <v>95.534880000000001</v>
      </c>
      <c r="BM284">
        <v>91.645349999999993</v>
      </c>
      <c r="BN284">
        <v>88.645349999999993</v>
      </c>
      <c r="BO284">
        <v>85.023250000000004</v>
      </c>
      <c r="BP284">
        <v>-281.0677</v>
      </c>
      <c r="BQ284">
        <v>-307.93560000000002</v>
      </c>
      <c r="BR284">
        <v>-226.15430000000001</v>
      </c>
      <c r="BS284">
        <v>-166.27699999999999</v>
      </c>
      <c r="BT284">
        <v>17.434989999999999</v>
      </c>
      <c r="BU284">
        <v>61.742400000000004</v>
      </c>
      <c r="BV284">
        <v>-152.34030000000001</v>
      </c>
      <c r="BW284">
        <v>-141.16290000000001</v>
      </c>
      <c r="BX284">
        <v>87.419979999999995</v>
      </c>
      <c r="BY284">
        <v>132.2218</v>
      </c>
      <c r="BZ284">
        <v>-5.4287429999999999</v>
      </c>
      <c r="CA284">
        <v>1034.76</v>
      </c>
      <c r="CB284">
        <v>-415.71640000000002</v>
      </c>
      <c r="CC284">
        <v>-607.22929999999997</v>
      </c>
      <c r="CD284">
        <v>-255.9443</v>
      </c>
      <c r="CE284">
        <v>74.577870000000004</v>
      </c>
      <c r="CF284">
        <v>-153.62219999999999</v>
      </c>
      <c r="CG284">
        <v>-154.15029999999999</v>
      </c>
      <c r="CH284">
        <v>3370.37</v>
      </c>
      <c r="CI284">
        <v>11334.71</v>
      </c>
      <c r="CJ284">
        <v>6844.4690000000001</v>
      </c>
      <c r="CK284">
        <v>2559.2979999999998</v>
      </c>
      <c r="CL284">
        <v>814.90719999999999</v>
      </c>
      <c r="CM284">
        <v>436.57639999999998</v>
      </c>
      <c r="CN284">
        <v>3468.0259999999998</v>
      </c>
      <c r="CO284">
        <v>3289.9549999999999</v>
      </c>
      <c r="CP284">
        <v>2857.127</v>
      </c>
      <c r="CQ284">
        <v>2230.9389999999999</v>
      </c>
      <c r="CR284">
        <v>1890.8589999999999</v>
      </c>
      <c r="CS284">
        <v>1805.2729999999999</v>
      </c>
      <c r="CT284">
        <v>1384.173</v>
      </c>
      <c r="CU284">
        <v>2515.5230000000001</v>
      </c>
      <c r="CV284">
        <v>3018.7510000000002</v>
      </c>
      <c r="CW284">
        <v>5200.3050000000003</v>
      </c>
      <c r="CX284">
        <v>30274.639999999999</v>
      </c>
      <c r="CY284">
        <v>367335.2</v>
      </c>
      <c r="CZ284">
        <v>51009.55</v>
      </c>
      <c r="DA284">
        <v>48372.92</v>
      </c>
      <c r="DB284">
        <v>83850.320000000007</v>
      </c>
      <c r="DC284">
        <v>100961.4</v>
      </c>
      <c r="DD284">
        <v>52350.13</v>
      </c>
      <c r="DE284">
        <v>51873.79</v>
      </c>
      <c r="DF284">
        <v>53622.97</v>
      </c>
      <c r="DG284">
        <v>56222.34</v>
      </c>
      <c r="DH284">
        <v>55270.37</v>
      </c>
      <c r="DI284">
        <v>54345.42</v>
      </c>
      <c r="DJ284">
        <v>55174.16</v>
      </c>
      <c r="DK284">
        <v>54196.36</v>
      </c>
      <c r="DL284">
        <v>20</v>
      </c>
      <c r="DM284">
        <v>20</v>
      </c>
    </row>
    <row r="285" spans="1:117" x14ac:dyDescent="0.25">
      <c r="A285" t="s">
        <v>62</v>
      </c>
      <c r="B285" t="s">
        <v>197</v>
      </c>
      <c r="C285" t="s">
        <v>61</v>
      </c>
      <c r="D285" t="s">
        <v>61</v>
      </c>
      <c r="E285" t="s">
        <v>61</v>
      </c>
      <c r="F285" t="s">
        <v>98</v>
      </c>
      <c r="G285" t="s">
        <v>61</v>
      </c>
      <c r="H285" t="s">
        <v>61</v>
      </c>
      <c r="I285" t="s">
        <v>193</v>
      </c>
      <c r="J285" s="20">
        <v>44043</v>
      </c>
      <c r="K285" s="26">
        <v>20</v>
      </c>
      <c r="L285">
        <v>20</v>
      </c>
      <c r="M285">
        <v>101</v>
      </c>
      <c r="N285">
        <v>101</v>
      </c>
      <c r="O285">
        <v>0</v>
      </c>
      <c r="P285">
        <v>0</v>
      </c>
      <c r="Q285">
        <v>0</v>
      </c>
      <c r="R285">
        <v>0</v>
      </c>
      <c r="S285" s="26">
        <v>0</v>
      </c>
      <c r="T285">
        <v>13316.34</v>
      </c>
      <c r="U285">
        <v>13115.43</v>
      </c>
      <c r="V285">
        <v>12994.32</v>
      </c>
      <c r="W285">
        <v>13231.27</v>
      </c>
      <c r="X285">
        <v>13429.97</v>
      </c>
      <c r="Y285">
        <v>13221.76</v>
      </c>
      <c r="Z285">
        <v>13429.25</v>
      </c>
      <c r="AA285">
        <v>13189.31</v>
      </c>
      <c r="AB285">
        <v>13471.65</v>
      </c>
      <c r="AC285">
        <v>13327.91</v>
      </c>
      <c r="AD285">
        <v>13286.56</v>
      </c>
      <c r="AE285">
        <v>13504.19</v>
      </c>
      <c r="AF285">
        <v>13687.64</v>
      </c>
      <c r="AG285">
        <v>14005.17</v>
      </c>
      <c r="AH285">
        <v>14433.91</v>
      </c>
      <c r="AI285">
        <v>14434.26</v>
      </c>
      <c r="AJ285">
        <v>14760.89</v>
      </c>
      <c r="AK285">
        <v>15500.3</v>
      </c>
      <c r="AL285">
        <v>14177.37</v>
      </c>
      <c r="AM285">
        <v>5077.7610000000004</v>
      </c>
      <c r="AN285">
        <v>8301.7540000000008</v>
      </c>
      <c r="AO285">
        <v>12637.25</v>
      </c>
      <c r="AP285">
        <v>12333.02</v>
      </c>
      <c r="AQ285">
        <v>12211.01</v>
      </c>
      <c r="AR285">
        <v>82.034649999999999</v>
      </c>
      <c r="AS285">
        <v>80.079210000000003</v>
      </c>
      <c r="AT285">
        <v>77.80198</v>
      </c>
      <c r="AU285">
        <v>75.707920000000001</v>
      </c>
      <c r="AV285">
        <v>74.212869999999995</v>
      </c>
      <c r="AW285">
        <v>72.727720000000005</v>
      </c>
      <c r="AX285">
        <v>71.569310000000002</v>
      </c>
      <c r="AY285">
        <v>72.450490000000002</v>
      </c>
      <c r="AZ285">
        <v>75.242580000000004</v>
      </c>
      <c r="BA285">
        <v>78.915840000000003</v>
      </c>
      <c r="BB285">
        <v>82.430689999999998</v>
      </c>
      <c r="BC285">
        <v>86.613860000000003</v>
      </c>
      <c r="BD285">
        <v>90.36139</v>
      </c>
      <c r="BE285">
        <v>92.643559999999994</v>
      </c>
      <c r="BF285">
        <v>94.910889999999995</v>
      </c>
      <c r="BG285">
        <v>97.277230000000003</v>
      </c>
      <c r="BH285">
        <v>98.811880000000002</v>
      </c>
      <c r="BI285">
        <v>99.326740000000001</v>
      </c>
      <c r="BJ285">
        <v>98.792079999999999</v>
      </c>
      <c r="BK285">
        <v>97.633669999999995</v>
      </c>
      <c r="BL285">
        <v>94.306929999999994</v>
      </c>
      <c r="BM285">
        <v>90.400989999999993</v>
      </c>
      <c r="BN285">
        <v>87.30198</v>
      </c>
      <c r="BO285">
        <v>83.396039999999999</v>
      </c>
      <c r="BP285">
        <v>-359.65809999999999</v>
      </c>
      <c r="BQ285">
        <v>-296.41109999999998</v>
      </c>
      <c r="BR285">
        <v>-262.85590000000002</v>
      </c>
      <c r="BS285">
        <v>-293.14769999999999</v>
      </c>
      <c r="BT285">
        <v>-190.08029999999999</v>
      </c>
      <c r="BU285">
        <v>-22.966429999999999</v>
      </c>
      <c r="BV285">
        <v>0.9265118</v>
      </c>
      <c r="BW285">
        <v>102.6957</v>
      </c>
      <c r="BX285">
        <v>8.4035779999999995</v>
      </c>
      <c r="BY285">
        <v>94.396770000000004</v>
      </c>
      <c r="BZ285">
        <v>48.012799999999999</v>
      </c>
      <c r="CA285">
        <v>12.30678</v>
      </c>
      <c r="CB285">
        <v>25.201650000000001</v>
      </c>
      <c r="CC285">
        <v>-83.176180000000002</v>
      </c>
      <c r="CD285">
        <v>-235.90989999999999</v>
      </c>
      <c r="CE285">
        <v>153.75550000000001</v>
      </c>
      <c r="CF285">
        <v>321.32929999999999</v>
      </c>
      <c r="CG285">
        <v>147.1352</v>
      </c>
      <c r="CH285">
        <v>2281.681</v>
      </c>
      <c r="CI285">
        <v>11819.28</v>
      </c>
      <c r="CJ285">
        <v>7940.1229999999996</v>
      </c>
      <c r="CK285">
        <v>2934.3739999999998</v>
      </c>
      <c r="CL285">
        <v>1312.2249999999999</v>
      </c>
      <c r="CM285">
        <v>931.00609999999995</v>
      </c>
      <c r="CN285">
        <v>4634.2330000000002</v>
      </c>
      <c r="CO285">
        <v>4202.5190000000002</v>
      </c>
      <c r="CP285">
        <v>3042.7429999999999</v>
      </c>
      <c r="CQ285">
        <v>3111.857</v>
      </c>
      <c r="CR285">
        <v>3153.6089999999999</v>
      </c>
      <c r="CS285">
        <v>2799.3939999999998</v>
      </c>
      <c r="CT285">
        <v>1968.4829999999999</v>
      </c>
      <c r="CU285">
        <v>2989.2089999999998</v>
      </c>
      <c r="CV285">
        <v>4362.0330000000004</v>
      </c>
      <c r="CW285">
        <v>3716.0169999999998</v>
      </c>
      <c r="CX285">
        <v>2378.25</v>
      </c>
      <c r="CY285">
        <v>1109.75</v>
      </c>
      <c r="CZ285">
        <v>1092.1199999999999</v>
      </c>
      <c r="DA285">
        <v>2827.91</v>
      </c>
      <c r="DB285">
        <v>5626.3559999999998</v>
      </c>
      <c r="DC285">
        <v>7299.1480000000001</v>
      </c>
      <c r="DD285">
        <v>7585.2780000000002</v>
      </c>
      <c r="DE285">
        <v>9745.0049999999992</v>
      </c>
      <c r="DF285">
        <v>13698.6</v>
      </c>
      <c r="DG285">
        <v>18146.04</v>
      </c>
      <c r="DH285">
        <v>18247.22</v>
      </c>
      <c r="DI285">
        <v>19033</v>
      </c>
      <c r="DJ285">
        <v>15432.02</v>
      </c>
      <c r="DK285">
        <v>15467.09</v>
      </c>
      <c r="DL285">
        <v>20</v>
      </c>
      <c r="DM285">
        <v>20</v>
      </c>
    </row>
    <row r="286" spans="1:117" x14ac:dyDescent="0.25">
      <c r="A286" t="s">
        <v>62</v>
      </c>
      <c r="B286" t="s">
        <v>61</v>
      </c>
      <c r="C286" t="s">
        <v>61</v>
      </c>
      <c r="D286" t="s">
        <v>61</v>
      </c>
      <c r="E286" t="s">
        <v>61</v>
      </c>
      <c r="F286" t="s">
        <v>61</v>
      </c>
      <c r="G286" t="s">
        <v>61</v>
      </c>
      <c r="H286" t="s">
        <v>61</v>
      </c>
      <c r="I286" t="s">
        <v>193</v>
      </c>
      <c r="J286" s="20">
        <v>44043</v>
      </c>
      <c r="K286" s="26">
        <v>20</v>
      </c>
      <c r="L286">
        <v>20</v>
      </c>
      <c r="M286">
        <v>337</v>
      </c>
      <c r="N286">
        <v>336</v>
      </c>
      <c r="O286">
        <v>0</v>
      </c>
      <c r="P286">
        <v>0</v>
      </c>
      <c r="Q286">
        <v>0</v>
      </c>
      <c r="R286">
        <v>0</v>
      </c>
      <c r="S286" s="26">
        <v>0</v>
      </c>
      <c r="T286">
        <v>32820.43</v>
      </c>
      <c r="U286">
        <v>32322.14</v>
      </c>
      <c r="V286">
        <v>31681.360000000001</v>
      </c>
      <c r="W286">
        <v>31743.42</v>
      </c>
      <c r="X286">
        <v>32140.73</v>
      </c>
      <c r="Y286">
        <v>32145.82</v>
      </c>
      <c r="Z286">
        <v>33291.519999999997</v>
      </c>
      <c r="AA286">
        <v>34172.410000000003</v>
      </c>
      <c r="AB286">
        <v>35883.17</v>
      </c>
      <c r="AC286">
        <v>36629.53</v>
      </c>
      <c r="AD286">
        <v>37276.71</v>
      </c>
      <c r="AE286">
        <v>38625.339999999997</v>
      </c>
      <c r="AF286">
        <v>39841.78</v>
      </c>
      <c r="AG286">
        <v>40292.11</v>
      </c>
      <c r="AH286">
        <v>41121.78</v>
      </c>
      <c r="AI286">
        <v>41542.53</v>
      </c>
      <c r="AJ286">
        <v>42583.360000000001</v>
      </c>
      <c r="AK286">
        <v>43581.59</v>
      </c>
      <c r="AL286">
        <v>37354.559999999998</v>
      </c>
      <c r="AM286">
        <v>18901.310000000001</v>
      </c>
      <c r="AN286">
        <v>28085.56</v>
      </c>
      <c r="AO286">
        <v>33337.14</v>
      </c>
      <c r="AP286">
        <v>31713.51</v>
      </c>
      <c r="AQ286">
        <v>31337.45</v>
      </c>
      <c r="AR286">
        <v>80.632840000000002</v>
      </c>
      <c r="AS286">
        <v>78.598510000000005</v>
      </c>
      <c r="AT286">
        <v>76.529849999999996</v>
      </c>
      <c r="AU286">
        <v>74.553730000000002</v>
      </c>
      <c r="AV286">
        <v>72.994029999999995</v>
      </c>
      <c r="AW286">
        <v>71.73433</v>
      </c>
      <c r="AX286">
        <v>70.710449999999994</v>
      </c>
      <c r="AY286">
        <v>71.591040000000007</v>
      </c>
      <c r="AZ286">
        <v>74.438800000000001</v>
      </c>
      <c r="BA286">
        <v>78.058210000000003</v>
      </c>
      <c r="BB286">
        <v>81.773129999999995</v>
      </c>
      <c r="BC286">
        <v>85.96866</v>
      </c>
      <c r="BD286">
        <v>89.962680000000006</v>
      </c>
      <c r="BE286">
        <v>92.126869999999997</v>
      </c>
      <c r="BF286">
        <v>94.413430000000005</v>
      </c>
      <c r="BG286">
        <v>96.647760000000005</v>
      </c>
      <c r="BH286">
        <v>97.964179999999999</v>
      </c>
      <c r="BI286">
        <v>98.405969999999996</v>
      </c>
      <c r="BJ286">
        <v>97.617909999999995</v>
      </c>
      <c r="BK286">
        <v>96.340299999999999</v>
      </c>
      <c r="BL286">
        <v>92.971639999999994</v>
      </c>
      <c r="BM286">
        <v>89.158209999999997</v>
      </c>
      <c r="BN286">
        <v>86.159700000000001</v>
      </c>
      <c r="BO286">
        <v>82.152240000000006</v>
      </c>
      <c r="BP286">
        <v>-652.08399999999995</v>
      </c>
      <c r="BQ286">
        <v>-604.94560000000001</v>
      </c>
      <c r="BR286">
        <v>-457.91770000000002</v>
      </c>
      <c r="BS286">
        <v>-442.77659999999997</v>
      </c>
      <c r="BT286">
        <v>-76.509979999999999</v>
      </c>
      <c r="BU286">
        <v>162.4392</v>
      </c>
      <c r="BV286">
        <v>-396.72059999999999</v>
      </c>
      <c r="BW286">
        <v>41.171779999999998</v>
      </c>
      <c r="BX286">
        <v>-18.503080000000001</v>
      </c>
      <c r="BY286">
        <v>268.89120000000003</v>
      </c>
      <c r="BZ286">
        <v>136.4881</v>
      </c>
      <c r="CA286">
        <v>1160.5999999999999</v>
      </c>
      <c r="CB286">
        <v>-640.29750000000001</v>
      </c>
      <c r="CC286">
        <v>-704.66079999999999</v>
      </c>
      <c r="CD286">
        <v>-410.2756</v>
      </c>
      <c r="CE286">
        <v>361.07990000000001</v>
      </c>
      <c r="CF286">
        <v>-208.37860000000001</v>
      </c>
      <c r="CG286">
        <v>-461.57990000000001</v>
      </c>
      <c r="CH286">
        <v>6317.5659999999998</v>
      </c>
      <c r="CI286">
        <v>24059.83</v>
      </c>
      <c r="CJ286">
        <v>12112.26</v>
      </c>
      <c r="CK286">
        <v>3891.511</v>
      </c>
      <c r="CL286">
        <v>1971.4190000000001</v>
      </c>
      <c r="CM286">
        <v>1151.2739999999999</v>
      </c>
      <c r="CN286">
        <v>13238.27</v>
      </c>
      <c r="CO286">
        <v>12025.22</v>
      </c>
      <c r="CP286">
        <v>10511.42</v>
      </c>
      <c r="CQ286">
        <v>9267.8860000000004</v>
      </c>
      <c r="CR286">
        <v>9377.5689999999995</v>
      </c>
      <c r="CS286">
        <v>5507.1490000000003</v>
      </c>
      <c r="CT286">
        <v>5730.384</v>
      </c>
      <c r="CU286">
        <v>6136.7709999999997</v>
      </c>
      <c r="CV286">
        <v>9002.14</v>
      </c>
      <c r="CW286">
        <v>10893.27</v>
      </c>
      <c r="CX286">
        <v>33194.26</v>
      </c>
      <c r="CY286">
        <v>370928.5</v>
      </c>
      <c r="CZ286">
        <v>52548.15</v>
      </c>
      <c r="DA286">
        <v>51777.62</v>
      </c>
      <c r="DB286">
        <v>91438.5</v>
      </c>
      <c r="DC286">
        <v>113420.3</v>
      </c>
      <c r="DD286">
        <v>71161.38</v>
      </c>
      <c r="DE286">
        <v>78753.08</v>
      </c>
      <c r="DF286">
        <v>80567.08</v>
      </c>
      <c r="DG286">
        <v>84271.77</v>
      </c>
      <c r="DH286">
        <v>78283.55</v>
      </c>
      <c r="DI286">
        <v>75236.070000000007</v>
      </c>
      <c r="DJ286">
        <v>72006.55</v>
      </c>
      <c r="DK286">
        <v>71353.64</v>
      </c>
      <c r="DL286">
        <v>20</v>
      </c>
      <c r="DM286">
        <v>20</v>
      </c>
    </row>
    <row r="287" spans="1:117" x14ac:dyDescent="0.25">
      <c r="A287" t="s">
        <v>62</v>
      </c>
      <c r="B287" t="s">
        <v>212</v>
      </c>
      <c r="C287" t="s">
        <v>61</v>
      </c>
      <c r="D287" t="s">
        <v>61</v>
      </c>
      <c r="E287" t="s">
        <v>33</v>
      </c>
      <c r="F287" t="s">
        <v>61</v>
      </c>
      <c r="G287" t="s">
        <v>61</v>
      </c>
      <c r="H287" t="s">
        <v>61</v>
      </c>
      <c r="I287" t="s">
        <v>193</v>
      </c>
      <c r="J287" s="20">
        <v>44043</v>
      </c>
      <c r="K287" s="26">
        <v>20</v>
      </c>
      <c r="L287">
        <v>20</v>
      </c>
      <c r="M287">
        <v>200</v>
      </c>
      <c r="N287">
        <v>199</v>
      </c>
      <c r="O287">
        <v>0</v>
      </c>
      <c r="P287">
        <v>0</v>
      </c>
      <c r="Q287">
        <v>0</v>
      </c>
      <c r="R287">
        <v>1</v>
      </c>
      <c r="S287" s="26">
        <v>1</v>
      </c>
      <c r="AR287">
        <v>78.924620000000004</v>
      </c>
      <c r="AS287">
        <v>76.836690000000004</v>
      </c>
      <c r="AT287">
        <v>74.972359999999995</v>
      </c>
      <c r="AU287">
        <v>73.12312</v>
      </c>
      <c r="AV287">
        <v>71.552760000000006</v>
      </c>
      <c r="AW287">
        <v>70.457279999999997</v>
      </c>
      <c r="AX287">
        <v>69.557789999999997</v>
      </c>
      <c r="AY287">
        <v>70.447239999999994</v>
      </c>
      <c r="AZ287">
        <v>73.281409999999994</v>
      </c>
      <c r="BA287">
        <v>76.751260000000002</v>
      </c>
      <c r="BB287">
        <v>80.552760000000006</v>
      </c>
      <c r="BC287">
        <v>84.71105</v>
      </c>
      <c r="BD287">
        <v>88.952259999999995</v>
      </c>
      <c r="BE287">
        <v>91.077889999999996</v>
      </c>
      <c r="BF287">
        <v>93.359300000000005</v>
      </c>
      <c r="BG287">
        <v>95.52261</v>
      </c>
      <c r="BH287">
        <v>96.603009999999998</v>
      </c>
      <c r="BI287">
        <v>96.894469999999998</v>
      </c>
      <c r="BJ287">
        <v>95.909549999999996</v>
      </c>
      <c r="BK287">
        <v>94.532660000000007</v>
      </c>
      <c r="BL287">
        <v>91.092960000000005</v>
      </c>
      <c r="BM287">
        <v>87.356780000000001</v>
      </c>
      <c r="BN287">
        <v>84.479900000000001</v>
      </c>
      <c r="BO287">
        <v>80.547740000000005</v>
      </c>
      <c r="DL287">
        <v>20</v>
      </c>
      <c r="DM287">
        <v>20</v>
      </c>
    </row>
    <row r="288" spans="1:117" x14ac:dyDescent="0.25">
      <c r="A288" t="s">
        <v>62</v>
      </c>
      <c r="B288" t="s">
        <v>213</v>
      </c>
      <c r="C288" t="s">
        <v>61</v>
      </c>
      <c r="D288" t="s">
        <v>61</v>
      </c>
      <c r="E288" t="s">
        <v>37</v>
      </c>
      <c r="F288" t="s">
        <v>61</v>
      </c>
      <c r="G288" t="s">
        <v>61</v>
      </c>
      <c r="H288" t="s">
        <v>61</v>
      </c>
      <c r="I288" t="s">
        <v>193</v>
      </c>
      <c r="J288" s="20">
        <v>44043</v>
      </c>
      <c r="K288" s="26">
        <v>20</v>
      </c>
      <c r="L288">
        <v>20</v>
      </c>
      <c r="M288">
        <v>1</v>
      </c>
      <c r="N288">
        <v>1</v>
      </c>
      <c r="O288">
        <v>0</v>
      </c>
      <c r="P288">
        <v>0</v>
      </c>
      <c r="Q288">
        <v>1</v>
      </c>
      <c r="R288">
        <v>0</v>
      </c>
      <c r="S288" s="26">
        <v>1</v>
      </c>
      <c r="AR288">
        <v>87</v>
      </c>
      <c r="AS288">
        <v>85</v>
      </c>
      <c r="AT288">
        <v>82</v>
      </c>
      <c r="AU288">
        <v>79.5</v>
      </c>
      <c r="AV288">
        <v>78.5</v>
      </c>
      <c r="AW288">
        <v>76.5</v>
      </c>
      <c r="AX288">
        <v>75</v>
      </c>
      <c r="AY288">
        <v>76.5</v>
      </c>
      <c r="AZ288">
        <v>79.5</v>
      </c>
      <c r="BA288">
        <v>82.5</v>
      </c>
      <c r="BB288">
        <v>85</v>
      </c>
      <c r="BC288">
        <v>89</v>
      </c>
      <c r="BD288">
        <v>92</v>
      </c>
      <c r="BE288">
        <v>94</v>
      </c>
      <c r="BF288">
        <v>96</v>
      </c>
      <c r="BG288">
        <v>98.5</v>
      </c>
      <c r="BH288">
        <v>100.5</v>
      </c>
      <c r="BI288">
        <v>101</v>
      </c>
      <c r="BJ288">
        <v>101</v>
      </c>
      <c r="BK288">
        <v>100.5</v>
      </c>
      <c r="BL288">
        <v>98</v>
      </c>
      <c r="BM288">
        <v>94.5</v>
      </c>
      <c r="BN288">
        <v>92</v>
      </c>
      <c r="BO288">
        <v>88.5</v>
      </c>
      <c r="CP288" s="22"/>
      <c r="CQ288" s="22"/>
      <c r="CR288" s="22"/>
      <c r="CT288" s="22"/>
      <c r="DL288">
        <v>20</v>
      </c>
      <c r="DM288">
        <v>20</v>
      </c>
    </row>
    <row r="289" spans="1:117" x14ac:dyDescent="0.25">
      <c r="A289" t="s">
        <v>62</v>
      </c>
      <c r="B289" t="s">
        <v>233</v>
      </c>
      <c r="C289" t="s">
        <v>61</v>
      </c>
      <c r="D289" t="s">
        <v>204</v>
      </c>
      <c r="E289" t="s">
        <v>61</v>
      </c>
      <c r="F289" t="s">
        <v>61</v>
      </c>
      <c r="G289" t="s">
        <v>61</v>
      </c>
      <c r="H289" t="s">
        <v>61</v>
      </c>
      <c r="I289" t="s">
        <v>193</v>
      </c>
      <c r="J289" s="20">
        <v>44043</v>
      </c>
      <c r="K289" s="26">
        <v>20</v>
      </c>
      <c r="L289">
        <v>20</v>
      </c>
      <c r="M289">
        <v>26</v>
      </c>
      <c r="N289">
        <v>26</v>
      </c>
      <c r="O289">
        <v>0</v>
      </c>
      <c r="P289">
        <v>1</v>
      </c>
      <c r="Q289">
        <v>0</v>
      </c>
      <c r="R289">
        <v>1</v>
      </c>
      <c r="S289" s="26">
        <v>1</v>
      </c>
      <c r="AR289">
        <v>86.038460000000001</v>
      </c>
      <c r="AS289">
        <v>84.038460000000001</v>
      </c>
      <c r="AT289">
        <v>81.230770000000007</v>
      </c>
      <c r="AU289">
        <v>78.826920000000001</v>
      </c>
      <c r="AV289">
        <v>77.634609999999995</v>
      </c>
      <c r="AW289">
        <v>75.826920000000001</v>
      </c>
      <c r="AX289">
        <v>74.423079999999999</v>
      </c>
      <c r="AY289">
        <v>75.730770000000007</v>
      </c>
      <c r="AZ289">
        <v>78.730770000000007</v>
      </c>
      <c r="BA289">
        <v>82.019229999999993</v>
      </c>
      <c r="BB289">
        <v>84.903850000000006</v>
      </c>
      <c r="BC289">
        <v>89</v>
      </c>
      <c r="BD289">
        <v>92.192310000000006</v>
      </c>
      <c r="BE289">
        <v>94.192310000000006</v>
      </c>
      <c r="BF289">
        <v>96.288460000000001</v>
      </c>
      <c r="BG289">
        <v>98.692310000000006</v>
      </c>
      <c r="BH289">
        <v>100.5962</v>
      </c>
      <c r="BI289">
        <v>101.1923</v>
      </c>
      <c r="BJ289">
        <v>101</v>
      </c>
      <c r="BK289">
        <v>100.3077</v>
      </c>
      <c r="BL289">
        <v>97.615390000000005</v>
      </c>
      <c r="BM289">
        <v>94.019229999999993</v>
      </c>
      <c r="BN289">
        <v>91.326920000000001</v>
      </c>
      <c r="BO289">
        <v>87.538460000000001</v>
      </c>
      <c r="DL289">
        <v>20</v>
      </c>
      <c r="DM289">
        <v>20</v>
      </c>
    </row>
    <row r="290" spans="1:117" x14ac:dyDescent="0.25">
      <c r="A290" t="s">
        <v>62</v>
      </c>
      <c r="B290" t="s">
        <v>219</v>
      </c>
      <c r="C290" t="s">
        <v>61</v>
      </c>
      <c r="D290" t="s">
        <v>61</v>
      </c>
      <c r="E290" t="s">
        <v>61</v>
      </c>
      <c r="F290" t="s">
        <v>61</v>
      </c>
      <c r="G290" t="s">
        <v>97</v>
      </c>
      <c r="H290" t="s">
        <v>61</v>
      </c>
      <c r="I290" t="s">
        <v>193</v>
      </c>
      <c r="J290" s="20">
        <v>44043</v>
      </c>
      <c r="K290" s="26">
        <v>20</v>
      </c>
      <c r="L290">
        <v>20</v>
      </c>
      <c r="M290">
        <v>328</v>
      </c>
      <c r="N290">
        <v>327</v>
      </c>
      <c r="O290">
        <v>0</v>
      </c>
      <c r="P290">
        <v>0</v>
      </c>
      <c r="Q290">
        <v>0</v>
      </c>
      <c r="R290">
        <v>0</v>
      </c>
      <c r="S290" s="26">
        <v>0</v>
      </c>
      <c r="T290">
        <v>31202.35</v>
      </c>
      <c r="U290">
        <v>30726.25</v>
      </c>
      <c r="V290">
        <v>30087.9</v>
      </c>
      <c r="W290">
        <v>30158.65</v>
      </c>
      <c r="X290">
        <v>30500.71</v>
      </c>
      <c r="Y290">
        <v>30494.3</v>
      </c>
      <c r="Z290">
        <v>31596.560000000001</v>
      </c>
      <c r="AA290">
        <v>32373.54</v>
      </c>
      <c r="AB290">
        <v>34063.4</v>
      </c>
      <c r="AC290">
        <v>34776.269999999997</v>
      </c>
      <c r="AD290">
        <v>35334.370000000003</v>
      </c>
      <c r="AE290">
        <v>36624.519999999997</v>
      </c>
      <c r="AF290">
        <v>37782.06</v>
      </c>
      <c r="AG290">
        <v>38159.160000000003</v>
      </c>
      <c r="AH290">
        <v>38914.839999999997</v>
      </c>
      <c r="AI290">
        <v>39329.699999999997</v>
      </c>
      <c r="AJ290">
        <v>40380.19</v>
      </c>
      <c r="AK290">
        <v>41421.550000000003</v>
      </c>
      <c r="AL290">
        <v>35254.559999999998</v>
      </c>
      <c r="AM290">
        <v>17045.830000000002</v>
      </c>
      <c r="AN290">
        <v>26130</v>
      </c>
      <c r="AO290">
        <v>31477.78</v>
      </c>
      <c r="AP290">
        <v>29958.02</v>
      </c>
      <c r="AQ290">
        <v>29650.880000000001</v>
      </c>
      <c r="AR290">
        <v>80.593559999999997</v>
      </c>
      <c r="AS290">
        <v>78.552149999999997</v>
      </c>
      <c r="AT290">
        <v>76.489270000000005</v>
      </c>
      <c r="AU290">
        <v>74.515339999999995</v>
      </c>
      <c r="AV290">
        <v>72.949389999999994</v>
      </c>
      <c r="AW290">
        <v>71.694789999999998</v>
      </c>
      <c r="AX290">
        <v>70.673310000000001</v>
      </c>
      <c r="AY290">
        <v>71.552149999999997</v>
      </c>
      <c r="AZ290">
        <v>74.403369999999995</v>
      </c>
      <c r="BA290">
        <v>78.033739999999995</v>
      </c>
      <c r="BB290">
        <v>81.763800000000003</v>
      </c>
      <c r="BC290">
        <v>85.967789999999994</v>
      </c>
      <c r="BD290">
        <v>89.969319999999996</v>
      </c>
      <c r="BE290">
        <v>92.139570000000006</v>
      </c>
      <c r="BF290">
        <v>94.434049999999999</v>
      </c>
      <c r="BG290">
        <v>96.671779999999998</v>
      </c>
      <c r="BH290">
        <v>97.986199999999997</v>
      </c>
      <c r="BI290">
        <v>98.426379999999995</v>
      </c>
      <c r="BJ290">
        <v>97.634969999999996</v>
      </c>
      <c r="BK290">
        <v>96.348159999999993</v>
      </c>
      <c r="BL290">
        <v>92.967789999999994</v>
      </c>
      <c r="BM290">
        <v>89.144170000000003</v>
      </c>
      <c r="BN290">
        <v>86.134969999999996</v>
      </c>
      <c r="BO290">
        <v>82.116560000000007</v>
      </c>
      <c r="BP290">
        <v>-675.2423</v>
      </c>
      <c r="BQ290">
        <v>-621.10720000000003</v>
      </c>
      <c r="BR290">
        <v>-475.67349999999999</v>
      </c>
      <c r="BS290">
        <v>-454.9119</v>
      </c>
      <c r="BT290">
        <v>-95.409580000000005</v>
      </c>
      <c r="BU290">
        <v>140.09209999999999</v>
      </c>
      <c r="BV290">
        <v>-375.6234</v>
      </c>
      <c r="BW290">
        <v>70.118920000000003</v>
      </c>
      <c r="BX290">
        <v>-21.597429999999999</v>
      </c>
      <c r="BY290">
        <v>266.67450000000002</v>
      </c>
      <c r="BZ290">
        <v>141.5136</v>
      </c>
      <c r="CA290">
        <v>1152.848</v>
      </c>
      <c r="CB290">
        <v>-646.62260000000003</v>
      </c>
      <c r="CC290">
        <v>-688.34569999999997</v>
      </c>
      <c r="CD290">
        <v>-351.66230000000002</v>
      </c>
      <c r="CE290">
        <v>373.5883</v>
      </c>
      <c r="CF290">
        <v>-180.41030000000001</v>
      </c>
      <c r="CG290">
        <v>-421.01060000000001</v>
      </c>
      <c r="CH290">
        <v>6310.174</v>
      </c>
      <c r="CI290">
        <v>23851.84</v>
      </c>
      <c r="CJ290">
        <v>12091.64</v>
      </c>
      <c r="CK290">
        <v>3913.5050000000001</v>
      </c>
      <c r="CL290">
        <v>1976.979</v>
      </c>
      <c r="CM290">
        <v>1170.117</v>
      </c>
      <c r="CN290">
        <v>13152.16</v>
      </c>
      <c r="CO290">
        <v>11942.26</v>
      </c>
      <c r="CP290">
        <v>10460.56</v>
      </c>
      <c r="CQ290">
        <v>9186.4390000000003</v>
      </c>
      <c r="CR290">
        <v>9328.6880000000001</v>
      </c>
      <c r="CS290">
        <v>5475.15</v>
      </c>
      <c r="CT290">
        <v>5705.4120000000003</v>
      </c>
      <c r="CU290">
        <v>6110.8230000000003</v>
      </c>
      <c r="CV290">
        <v>8966.5020000000004</v>
      </c>
      <c r="CW290">
        <v>10855.15</v>
      </c>
      <c r="CX290">
        <v>33148.629999999997</v>
      </c>
      <c r="CY290">
        <v>370935.8</v>
      </c>
      <c r="CZ290">
        <v>52507.98</v>
      </c>
      <c r="DA290">
        <v>51716.99</v>
      </c>
      <c r="DB290">
        <v>91377.88</v>
      </c>
      <c r="DC290">
        <v>113350.2</v>
      </c>
      <c r="DD290">
        <v>71093.240000000005</v>
      </c>
      <c r="DE290">
        <v>78687.91</v>
      </c>
      <c r="DF290">
        <v>80490.95</v>
      </c>
      <c r="DG290">
        <v>84176.94</v>
      </c>
      <c r="DH290">
        <v>78221.16</v>
      </c>
      <c r="DI290">
        <v>75172.69</v>
      </c>
      <c r="DJ290">
        <v>71938.3</v>
      </c>
      <c r="DK290">
        <v>71259.77</v>
      </c>
      <c r="DL290">
        <v>20</v>
      </c>
      <c r="DM290">
        <v>20</v>
      </c>
    </row>
    <row r="291" spans="1:117" x14ac:dyDescent="0.25">
      <c r="A291" t="s">
        <v>62</v>
      </c>
      <c r="B291" t="s">
        <v>196</v>
      </c>
      <c r="C291" t="s">
        <v>61</v>
      </c>
      <c r="D291" t="s">
        <v>61</v>
      </c>
      <c r="E291" t="s">
        <v>61</v>
      </c>
      <c r="F291" t="s">
        <v>97</v>
      </c>
      <c r="G291" t="s">
        <v>61</v>
      </c>
      <c r="H291" t="s">
        <v>61</v>
      </c>
      <c r="I291" t="s">
        <v>193</v>
      </c>
      <c r="J291" s="20">
        <v>44043</v>
      </c>
      <c r="K291" s="26">
        <v>20</v>
      </c>
      <c r="L291">
        <v>20</v>
      </c>
      <c r="M291">
        <v>236</v>
      </c>
      <c r="N291">
        <v>235</v>
      </c>
      <c r="O291">
        <v>0</v>
      </c>
      <c r="P291">
        <v>0</v>
      </c>
      <c r="Q291">
        <v>0</v>
      </c>
      <c r="R291">
        <v>0</v>
      </c>
      <c r="S291" s="26">
        <v>0</v>
      </c>
      <c r="T291">
        <v>19489.29</v>
      </c>
      <c r="U291">
        <v>19192.12</v>
      </c>
      <c r="V291">
        <v>18672.150000000001</v>
      </c>
      <c r="W291">
        <v>18496.34</v>
      </c>
      <c r="X291">
        <v>18694.599999999999</v>
      </c>
      <c r="Y291">
        <v>18908.79</v>
      </c>
      <c r="Z291">
        <v>19847.580000000002</v>
      </c>
      <c r="AA291">
        <v>20970.55</v>
      </c>
      <c r="AB291">
        <v>22399.96</v>
      </c>
      <c r="AC291">
        <v>23291.63</v>
      </c>
      <c r="AD291">
        <v>23981.15</v>
      </c>
      <c r="AE291">
        <v>25112.94</v>
      </c>
      <c r="AF291">
        <v>26146.7</v>
      </c>
      <c r="AG291">
        <v>26278.73</v>
      </c>
      <c r="AH291">
        <v>26678.89</v>
      </c>
      <c r="AI291">
        <v>27099.82</v>
      </c>
      <c r="AJ291">
        <v>27813.96</v>
      </c>
      <c r="AK291">
        <v>28070.91</v>
      </c>
      <c r="AL291">
        <v>23164.5</v>
      </c>
      <c r="AM291">
        <v>13826.05</v>
      </c>
      <c r="AN291">
        <v>19784.3</v>
      </c>
      <c r="AO291">
        <v>20688.62</v>
      </c>
      <c r="AP291">
        <v>19368.46</v>
      </c>
      <c r="AQ291">
        <v>19114.439999999999</v>
      </c>
      <c r="AR291">
        <v>80.027780000000007</v>
      </c>
      <c r="AS291">
        <v>77.959400000000002</v>
      </c>
      <c r="AT291">
        <v>75.980770000000007</v>
      </c>
      <c r="AU291">
        <v>74.05556</v>
      </c>
      <c r="AV291">
        <v>72.467950000000002</v>
      </c>
      <c r="AW291">
        <v>71.30556</v>
      </c>
      <c r="AX291">
        <v>70.339740000000006</v>
      </c>
      <c r="AY291">
        <v>71.220089999999999</v>
      </c>
      <c r="AZ291">
        <v>74.091880000000003</v>
      </c>
      <c r="BA291">
        <v>77.688029999999998</v>
      </c>
      <c r="BB291">
        <v>81.489320000000006</v>
      </c>
      <c r="BC291">
        <v>85.690169999999995</v>
      </c>
      <c r="BD291">
        <v>89.790599999999998</v>
      </c>
      <c r="BE291">
        <v>91.903850000000006</v>
      </c>
      <c r="BF291">
        <v>94.198719999999994</v>
      </c>
      <c r="BG291">
        <v>96.376069999999999</v>
      </c>
      <c r="BH291">
        <v>97.598290000000006</v>
      </c>
      <c r="BI291">
        <v>98.008539999999996</v>
      </c>
      <c r="BJ291">
        <v>97.111109999999996</v>
      </c>
      <c r="BK291">
        <v>95.782049999999998</v>
      </c>
      <c r="BL291">
        <v>92.395300000000006</v>
      </c>
      <c r="BM291">
        <v>88.621799999999993</v>
      </c>
      <c r="BN291">
        <v>85.666659999999993</v>
      </c>
      <c r="BO291">
        <v>81.615390000000005</v>
      </c>
      <c r="BP291">
        <v>-291.72710000000001</v>
      </c>
      <c r="BQ291">
        <v>-308.04469999999998</v>
      </c>
      <c r="BR291">
        <v>-194.5273</v>
      </c>
      <c r="BS291">
        <v>-148.9461</v>
      </c>
      <c r="BT291">
        <v>114.2816</v>
      </c>
      <c r="BU291">
        <v>185.7105</v>
      </c>
      <c r="BV291">
        <v>-398.15699999999998</v>
      </c>
      <c r="BW291">
        <v>-61.908439999999999</v>
      </c>
      <c r="BX291">
        <v>-26.96602</v>
      </c>
      <c r="BY291">
        <v>174.43559999999999</v>
      </c>
      <c r="BZ291">
        <v>88.445089999999993</v>
      </c>
      <c r="CA291">
        <v>1149.721</v>
      </c>
      <c r="CB291">
        <v>-666.423</v>
      </c>
      <c r="CC291">
        <v>-622.02949999999998</v>
      </c>
      <c r="CD291">
        <v>-173.88509999999999</v>
      </c>
      <c r="CE291">
        <v>207.13059999999999</v>
      </c>
      <c r="CF291">
        <v>-531.34100000000001</v>
      </c>
      <c r="CG291">
        <v>-609.92989999999998</v>
      </c>
      <c r="CH291">
        <v>4034.2330000000002</v>
      </c>
      <c r="CI291">
        <v>12220.94</v>
      </c>
      <c r="CJ291">
        <v>4153.8010000000004</v>
      </c>
      <c r="CK291">
        <v>949.61440000000005</v>
      </c>
      <c r="CL291">
        <v>656.12469999999996</v>
      </c>
      <c r="CM291">
        <v>217.77420000000001</v>
      </c>
      <c r="CN291">
        <v>8598.3009999999995</v>
      </c>
      <c r="CO291">
        <v>7817.5540000000001</v>
      </c>
      <c r="CP291" s="22">
        <v>7469.5550000000003</v>
      </c>
      <c r="CQ291" s="22">
        <v>6153.143</v>
      </c>
      <c r="CR291" s="22">
        <v>6220.9989999999998</v>
      </c>
      <c r="CS291">
        <v>2697.9360000000001</v>
      </c>
      <c r="CT291" s="22">
        <v>3759.7379999999998</v>
      </c>
      <c r="CU291">
        <v>3137.73</v>
      </c>
      <c r="CV291">
        <v>4625.88</v>
      </c>
      <c r="CW291">
        <v>7173.36</v>
      </c>
      <c r="CX291">
        <v>30880.45</v>
      </c>
      <c r="CY291">
        <v>370756</v>
      </c>
      <c r="CZ291">
        <v>51580.83</v>
      </c>
      <c r="DA291">
        <v>49057.74</v>
      </c>
      <c r="DB291">
        <v>85997.52</v>
      </c>
      <c r="DC291">
        <v>106348.4</v>
      </c>
      <c r="DD291">
        <v>63693.03</v>
      </c>
      <c r="DE291">
        <v>69125.97</v>
      </c>
      <c r="DF291">
        <v>66957.27</v>
      </c>
      <c r="DG291">
        <v>66186.05</v>
      </c>
      <c r="DH291">
        <v>60080.51</v>
      </c>
      <c r="DI291">
        <v>56232.77</v>
      </c>
      <c r="DJ291">
        <v>56626.7</v>
      </c>
      <c r="DK291">
        <v>55936.75</v>
      </c>
      <c r="DL291">
        <v>20</v>
      </c>
      <c r="DM291">
        <v>20</v>
      </c>
    </row>
    <row r="292" spans="1:117" x14ac:dyDescent="0.25">
      <c r="A292" t="s">
        <v>62</v>
      </c>
      <c r="B292" t="s">
        <v>209</v>
      </c>
      <c r="C292" t="s">
        <v>61</v>
      </c>
      <c r="D292" t="s">
        <v>61</v>
      </c>
      <c r="E292" t="s">
        <v>61</v>
      </c>
      <c r="F292" t="s">
        <v>61</v>
      </c>
      <c r="G292" t="s">
        <v>61</v>
      </c>
      <c r="H292" t="s">
        <v>101</v>
      </c>
      <c r="I292" t="s">
        <v>193</v>
      </c>
      <c r="J292" s="20">
        <v>44043</v>
      </c>
      <c r="K292" s="26">
        <v>20</v>
      </c>
      <c r="L292">
        <v>20</v>
      </c>
      <c r="M292">
        <v>206</v>
      </c>
      <c r="N292">
        <v>205</v>
      </c>
      <c r="O292">
        <v>0</v>
      </c>
      <c r="P292">
        <v>0</v>
      </c>
      <c r="Q292">
        <v>0</v>
      </c>
      <c r="R292">
        <v>0</v>
      </c>
      <c r="S292" s="26">
        <v>0</v>
      </c>
      <c r="T292">
        <v>9081.9140000000007</v>
      </c>
      <c r="U292">
        <v>8989.9410000000007</v>
      </c>
      <c r="V292">
        <v>8910.7630000000008</v>
      </c>
      <c r="W292">
        <v>8830.6820000000007</v>
      </c>
      <c r="X292">
        <v>8814.75</v>
      </c>
      <c r="Y292">
        <v>8868.9169999999995</v>
      </c>
      <c r="Z292">
        <v>9101.8719999999994</v>
      </c>
      <c r="AA292">
        <v>9913.5879999999997</v>
      </c>
      <c r="AB292">
        <v>10672.08</v>
      </c>
      <c r="AC292">
        <v>11270.9</v>
      </c>
      <c r="AD292">
        <v>11551.65</v>
      </c>
      <c r="AE292">
        <v>11804.18</v>
      </c>
      <c r="AF292">
        <v>11911</v>
      </c>
      <c r="AG292">
        <v>12201.69</v>
      </c>
      <c r="AH292">
        <v>12472.79</v>
      </c>
      <c r="AI292">
        <v>12494.74</v>
      </c>
      <c r="AJ292">
        <v>12544.04</v>
      </c>
      <c r="AK292">
        <v>12725.67</v>
      </c>
      <c r="AL292">
        <v>11237.11</v>
      </c>
      <c r="AM292">
        <v>6069.2489999999998</v>
      </c>
      <c r="AN292">
        <v>9041.8179999999993</v>
      </c>
      <c r="AO292">
        <v>9065.2890000000007</v>
      </c>
      <c r="AP292">
        <v>8021.2370000000001</v>
      </c>
      <c r="AQ292">
        <v>7826.1719999999996</v>
      </c>
      <c r="AR292">
        <v>79.407319999999999</v>
      </c>
      <c r="AS292">
        <v>77.436580000000006</v>
      </c>
      <c r="AT292">
        <v>75.517070000000004</v>
      </c>
      <c r="AU292">
        <v>73.639020000000002</v>
      </c>
      <c r="AV292">
        <v>72.034149999999997</v>
      </c>
      <c r="AW292">
        <v>70.848780000000005</v>
      </c>
      <c r="AX292">
        <v>69.897559999999999</v>
      </c>
      <c r="AY292">
        <v>70.656099999999995</v>
      </c>
      <c r="AZ292">
        <v>73.400000000000006</v>
      </c>
      <c r="BA292">
        <v>77.034149999999997</v>
      </c>
      <c r="BB292">
        <v>80.834140000000005</v>
      </c>
      <c r="BC292">
        <v>84.985370000000003</v>
      </c>
      <c r="BD292">
        <v>89.129260000000002</v>
      </c>
      <c r="BE292">
        <v>91.348780000000005</v>
      </c>
      <c r="BF292">
        <v>93.629260000000002</v>
      </c>
      <c r="BG292">
        <v>95.829269999999994</v>
      </c>
      <c r="BH292">
        <v>97.014629999999997</v>
      </c>
      <c r="BI292">
        <v>97.414630000000002</v>
      </c>
      <c r="BJ292">
        <v>96.529269999999997</v>
      </c>
      <c r="BK292">
        <v>95.160970000000006</v>
      </c>
      <c r="BL292">
        <v>91.660970000000006</v>
      </c>
      <c r="BM292">
        <v>87.826830000000001</v>
      </c>
      <c r="BN292">
        <v>84.79025</v>
      </c>
      <c r="BO292">
        <v>80.858540000000005</v>
      </c>
      <c r="BP292">
        <v>-377.43729999999999</v>
      </c>
      <c r="BQ292">
        <v>-384.23270000000002</v>
      </c>
      <c r="BR292">
        <v>-356.78309999999999</v>
      </c>
      <c r="BS292">
        <v>-294.1053</v>
      </c>
      <c r="BT292">
        <v>-171.43</v>
      </c>
      <c r="BU292">
        <v>-17.71528</v>
      </c>
      <c r="BV292">
        <v>44.55</v>
      </c>
      <c r="BW292">
        <v>3.797828</v>
      </c>
      <c r="BX292">
        <v>59.792580000000001</v>
      </c>
      <c r="BY292">
        <v>78.894469999999998</v>
      </c>
      <c r="BZ292">
        <v>17.590340000000001</v>
      </c>
      <c r="CA292">
        <v>3.5784539999999998</v>
      </c>
      <c r="CB292">
        <v>24.336099999999998</v>
      </c>
      <c r="CC292">
        <v>-56.639020000000002</v>
      </c>
      <c r="CD292">
        <v>-118.3647</v>
      </c>
      <c r="CE292">
        <v>-37.008490000000002</v>
      </c>
      <c r="CF292">
        <v>-30.194880000000001</v>
      </c>
      <c r="CG292">
        <v>-184.91800000000001</v>
      </c>
      <c r="CH292">
        <v>1356.2260000000001</v>
      </c>
      <c r="CI292">
        <v>6201.9949999999999</v>
      </c>
      <c r="CJ292">
        <v>2345.556</v>
      </c>
      <c r="CK292">
        <v>884.60519999999997</v>
      </c>
      <c r="CL292">
        <v>722.30349999999999</v>
      </c>
      <c r="CM292">
        <v>618.26750000000004</v>
      </c>
      <c r="CN292">
        <v>1675.271</v>
      </c>
      <c r="CO292">
        <v>1624.8679999999999</v>
      </c>
      <c r="CP292">
        <v>1493.0709999999999</v>
      </c>
      <c r="CQ292">
        <v>1357.798</v>
      </c>
      <c r="CR292">
        <v>1188.47</v>
      </c>
      <c r="CS292">
        <v>930.07680000000005</v>
      </c>
      <c r="CT292">
        <v>745.62350000000004</v>
      </c>
      <c r="CU292">
        <v>798.15189999999996</v>
      </c>
      <c r="CV292">
        <v>1315.0809999999999</v>
      </c>
      <c r="CW292">
        <v>1696.346</v>
      </c>
      <c r="CX292">
        <v>1344.5119999999999</v>
      </c>
      <c r="CY292">
        <v>567.29920000000004</v>
      </c>
      <c r="CZ292">
        <v>651.0394</v>
      </c>
      <c r="DA292">
        <v>1266.0039999999999</v>
      </c>
      <c r="DB292">
        <v>2399.3649999999998</v>
      </c>
      <c r="DC292">
        <v>2885.3069999999998</v>
      </c>
      <c r="DD292">
        <v>3149.2220000000002</v>
      </c>
      <c r="DE292">
        <v>3330.3519999999999</v>
      </c>
      <c r="DF292">
        <v>4027.1950000000002</v>
      </c>
      <c r="DG292">
        <v>5028.2349999999997</v>
      </c>
      <c r="DH292">
        <v>5236.6750000000002</v>
      </c>
      <c r="DI292">
        <v>5305.2889999999998</v>
      </c>
      <c r="DJ292">
        <v>5623.7979999999998</v>
      </c>
      <c r="DK292">
        <v>5927.1390000000001</v>
      </c>
      <c r="DL292">
        <v>20</v>
      </c>
      <c r="DM292">
        <v>20</v>
      </c>
    </row>
    <row r="293" spans="1:117" x14ac:dyDescent="0.25">
      <c r="A293" t="s">
        <v>62</v>
      </c>
      <c r="B293" t="s">
        <v>215</v>
      </c>
      <c r="C293" t="s">
        <v>61</v>
      </c>
      <c r="D293" t="s">
        <v>61</v>
      </c>
      <c r="E293" t="s">
        <v>61</v>
      </c>
      <c r="F293" t="s">
        <v>61</v>
      </c>
      <c r="G293" t="s">
        <v>98</v>
      </c>
      <c r="H293" t="s">
        <v>61</v>
      </c>
      <c r="I293" t="s">
        <v>193</v>
      </c>
      <c r="J293" s="20">
        <v>44043</v>
      </c>
      <c r="K293" s="26">
        <v>20</v>
      </c>
      <c r="L293">
        <v>20</v>
      </c>
      <c r="M293">
        <v>9</v>
      </c>
      <c r="N293">
        <v>9</v>
      </c>
      <c r="O293">
        <v>0</v>
      </c>
      <c r="P293">
        <v>0</v>
      </c>
      <c r="Q293">
        <v>1</v>
      </c>
      <c r="R293">
        <v>0</v>
      </c>
      <c r="S293" s="26">
        <v>1</v>
      </c>
      <c r="AR293">
        <v>82.05556</v>
      </c>
      <c r="AS293">
        <v>80.277780000000007</v>
      </c>
      <c r="AT293">
        <v>78</v>
      </c>
      <c r="AU293">
        <v>75.94444</v>
      </c>
      <c r="AV293">
        <v>74.611109999999996</v>
      </c>
      <c r="AW293">
        <v>73.166659999999993</v>
      </c>
      <c r="AX293">
        <v>72.05556</v>
      </c>
      <c r="AY293">
        <v>73</v>
      </c>
      <c r="AZ293">
        <v>75.722219999999993</v>
      </c>
      <c r="BA293">
        <v>78.94444</v>
      </c>
      <c r="BB293">
        <v>82.111109999999996</v>
      </c>
      <c r="BC293">
        <v>86</v>
      </c>
      <c r="BD293">
        <v>89.722219999999993</v>
      </c>
      <c r="BE293">
        <v>91.666659999999993</v>
      </c>
      <c r="BF293">
        <v>93.666659999999993</v>
      </c>
      <c r="BG293">
        <v>95.777780000000007</v>
      </c>
      <c r="BH293">
        <v>97.166659999999993</v>
      </c>
      <c r="BI293">
        <v>97.666659999999993</v>
      </c>
      <c r="BJ293">
        <v>97</v>
      </c>
      <c r="BK293">
        <v>96.05556</v>
      </c>
      <c r="BL293">
        <v>93.111109999999996</v>
      </c>
      <c r="BM293">
        <v>89.666659999999993</v>
      </c>
      <c r="BN293">
        <v>87.05556</v>
      </c>
      <c r="BO293">
        <v>83.44444</v>
      </c>
      <c r="CP293" s="22"/>
      <c r="CQ293" s="22"/>
      <c r="CR293" s="22"/>
      <c r="CT293" s="22"/>
      <c r="DL293">
        <v>20</v>
      </c>
      <c r="DM293">
        <v>20</v>
      </c>
    </row>
    <row r="294" spans="1:117" x14ac:dyDescent="0.25">
      <c r="A294" t="s">
        <v>62</v>
      </c>
      <c r="B294" t="s">
        <v>217</v>
      </c>
      <c r="C294" t="s">
        <v>61</v>
      </c>
      <c r="D294" t="s">
        <v>61</v>
      </c>
      <c r="E294" t="s">
        <v>183</v>
      </c>
      <c r="F294" t="s">
        <v>61</v>
      </c>
      <c r="G294" t="s">
        <v>61</v>
      </c>
      <c r="H294" t="s">
        <v>61</v>
      </c>
      <c r="I294" t="s">
        <v>193</v>
      </c>
      <c r="J294" s="20">
        <v>44043</v>
      </c>
      <c r="K294" s="26">
        <v>20</v>
      </c>
      <c r="L294">
        <v>20</v>
      </c>
      <c r="M294">
        <v>2</v>
      </c>
      <c r="N294">
        <v>2</v>
      </c>
      <c r="O294">
        <v>0</v>
      </c>
      <c r="P294">
        <v>0</v>
      </c>
      <c r="Q294">
        <v>1</v>
      </c>
      <c r="R294">
        <v>1</v>
      </c>
      <c r="S294" s="26">
        <v>1</v>
      </c>
      <c r="AR294">
        <v>82</v>
      </c>
      <c r="AS294">
        <v>80</v>
      </c>
      <c r="AT294">
        <v>78</v>
      </c>
      <c r="AU294">
        <v>76</v>
      </c>
      <c r="AV294">
        <v>74</v>
      </c>
      <c r="AW294">
        <v>73</v>
      </c>
      <c r="AX294">
        <v>72</v>
      </c>
      <c r="AY294">
        <v>72.5</v>
      </c>
      <c r="AZ294">
        <v>75.5</v>
      </c>
      <c r="BA294">
        <v>80</v>
      </c>
      <c r="BB294">
        <v>84.5</v>
      </c>
      <c r="BC294">
        <v>89</v>
      </c>
      <c r="BD294">
        <v>93</v>
      </c>
      <c r="BE294">
        <v>95</v>
      </c>
      <c r="BF294">
        <v>97.5</v>
      </c>
      <c r="BG294">
        <v>99.5</v>
      </c>
      <c r="BH294">
        <v>101</v>
      </c>
      <c r="BI294">
        <v>102</v>
      </c>
      <c r="BJ294">
        <v>101</v>
      </c>
      <c r="BK294">
        <v>99.5</v>
      </c>
      <c r="BL294">
        <v>96</v>
      </c>
      <c r="BM294">
        <v>92</v>
      </c>
      <c r="BN294">
        <v>88.5</v>
      </c>
      <c r="BO294">
        <v>83.5</v>
      </c>
      <c r="DL294">
        <v>20</v>
      </c>
      <c r="DM294">
        <v>20</v>
      </c>
    </row>
    <row r="295" spans="1:117" x14ac:dyDescent="0.25">
      <c r="A295" t="s">
        <v>62</v>
      </c>
      <c r="B295" t="s">
        <v>222</v>
      </c>
      <c r="C295" t="s">
        <v>61</v>
      </c>
      <c r="D295" t="s">
        <v>61</v>
      </c>
      <c r="E295" t="s">
        <v>30</v>
      </c>
      <c r="F295" t="s">
        <v>61</v>
      </c>
      <c r="G295" t="s">
        <v>61</v>
      </c>
      <c r="H295" t="s">
        <v>61</v>
      </c>
      <c r="I295" t="s">
        <v>193</v>
      </c>
      <c r="J295" s="20">
        <v>44043</v>
      </c>
      <c r="K295" s="26">
        <v>20</v>
      </c>
      <c r="L295">
        <v>20</v>
      </c>
      <c r="M295">
        <v>47</v>
      </c>
      <c r="N295">
        <v>47</v>
      </c>
      <c r="O295">
        <v>0</v>
      </c>
      <c r="P295">
        <v>1</v>
      </c>
      <c r="Q295">
        <v>0</v>
      </c>
      <c r="R295">
        <v>0</v>
      </c>
      <c r="S295" s="26">
        <v>1</v>
      </c>
      <c r="AR295">
        <v>82</v>
      </c>
      <c r="AS295">
        <v>80</v>
      </c>
      <c r="AT295">
        <v>78</v>
      </c>
      <c r="AU295">
        <v>76</v>
      </c>
      <c r="AV295">
        <v>74</v>
      </c>
      <c r="AW295">
        <v>73</v>
      </c>
      <c r="AX295">
        <v>72</v>
      </c>
      <c r="AY295">
        <v>72.5</v>
      </c>
      <c r="AZ295">
        <v>75.5</v>
      </c>
      <c r="BA295">
        <v>80</v>
      </c>
      <c r="BB295">
        <v>84.5</v>
      </c>
      <c r="BC295">
        <v>89</v>
      </c>
      <c r="BD295">
        <v>93</v>
      </c>
      <c r="BE295">
        <v>95</v>
      </c>
      <c r="BF295">
        <v>97.5</v>
      </c>
      <c r="BG295">
        <v>99.5</v>
      </c>
      <c r="BH295">
        <v>101</v>
      </c>
      <c r="BI295">
        <v>102</v>
      </c>
      <c r="BJ295">
        <v>101</v>
      </c>
      <c r="BK295">
        <v>99.5</v>
      </c>
      <c r="BL295">
        <v>96</v>
      </c>
      <c r="BM295">
        <v>92</v>
      </c>
      <c r="BN295">
        <v>88.5</v>
      </c>
      <c r="BO295">
        <v>83.5</v>
      </c>
      <c r="DL295">
        <v>20</v>
      </c>
      <c r="DM295">
        <v>20</v>
      </c>
    </row>
    <row r="296" spans="1:117" x14ac:dyDescent="0.25">
      <c r="A296" t="s">
        <v>62</v>
      </c>
      <c r="B296" t="s">
        <v>216</v>
      </c>
      <c r="C296" t="s">
        <v>61</v>
      </c>
      <c r="D296" t="s">
        <v>61</v>
      </c>
      <c r="E296" t="s">
        <v>61</v>
      </c>
      <c r="F296" t="s">
        <v>61</v>
      </c>
      <c r="G296" t="s">
        <v>61</v>
      </c>
      <c r="H296" t="s">
        <v>102</v>
      </c>
      <c r="I296" t="s">
        <v>193</v>
      </c>
      <c r="J296" s="20">
        <v>44043</v>
      </c>
      <c r="K296" s="26">
        <v>20</v>
      </c>
      <c r="L296">
        <v>20</v>
      </c>
      <c r="M296">
        <v>102</v>
      </c>
      <c r="N296">
        <v>102</v>
      </c>
      <c r="O296">
        <v>0</v>
      </c>
      <c r="P296">
        <v>0</v>
      </c>
      <c r="Q296">
        <v>0</v>
      </c>
      <c r="R296">
        <v>0</v>
      </c>
      <c r="S296" s="26">
        <v>0</v>
      </c>
      <c r="T296">
        <v>23157.86</v>
      </c>
      <c r="U296">
        <v>22757.16</v>
      </c>
      <c r="V296">
        <v>22203.09</v>
      </c>
      <c r="W296">
        <v>22346.400000000001</v>
      </c>
      <c r="X296">
        <v>22760.44</v>
      </c>
      <c r="Y296">
        <v>22711.52</v>
      </c>
      <c r="Z296">
        <v>23623.17</v>
      </c>
      <c r="AA296">
        <v>23679.94</v>
      </c>
      <c r="AB296">
        <v>24824.18</v>
      </c>
      <c r="AC296">
        <v>24994.04</v>
      </c>
      <c r="AD296">
        <v>25356.35</v>
      </c>
      <c r="AE296">
        <v>26442.91</v>
      </c>
      <c r="AF296">
        <v>27540.58</v>
      </c>
      <c r="AG296">
        <v>27698.02</v>
      </c>
      <c r="AH296">
        <v>28242.67</v>
      </c>
      <c r="AI296">
        <v>28642.74</v>
      </c>
      <c r="AJ296">
        <v>29627.05</v>
      </c>
      <c r="AK296">
        <v>30437.39</v>
      </c>
      <c r="AL296">
        <v>25756.43</v>
      </c>
      <c r="AM296">
        <v>12648.87</v>
      </c>
      <c r="AN296">
        <v>18691.79</v>
      </c>
      <c r="AO296">
        <v>23920.04</v>
      </c>
      <c r="AP296">
        <v>23367.38</v>
      </c>
      <c r="AQ296">
        <v>23184.880000000001</v>
      </c>
      <c r="AR296">
        <v>83.049019999999999</v>
      </c>
      <c r="AS296">
        <v>80.990200000000002</v>
      </c>
      <c r="AT296">
        <v>78.637249999999995</v>
      </c>
      <c r="AU296">
        <v>76.48039</v>
      </c>
      <c r="AV296">
        <v>75</v>
      </c>
      <c r="AW296">
        <v>73.588229999999996</v>
      </c>
      <c r="AX296">
        <v>72.421570000000003</v>
      </c>
      <c r="AY296">
        <v>73.450980000000001</v>
      </c>
      <c r="AZ296">
        <v>76.411770000000004</v>
      </c>
      <c r="BA296">
        <v>79.990200000000002</v>
      </c>
      <c r="BB296">
        <v>83.5</v>
      </c>
      <c r="BC296">
        <v>87.715680000000006</v>
      </c>
      <c r="BD296">
        <v>91.411770000000004</v>
      </c>
      <c r="BE296">
        <v>93.441180000000003</v>
      </c>
      <c r="BF296">
        <v>95.696079999999995</v>
      </c>
      <c r="BG296">
        <v>97.950980000000001</v>
      </c>
      <c r="BH296">
        <v>99.51961</v>
      </c>
      <c r="BI296">
        <v>100.098</v>
      </c>
      <c r="BJ296">
        <v>99.490200000000002</v>
      </c>
      <c r="BK296">
        <v>98.421570000000003</v>
      </c>
      <c r="BL296">
        <v>95.343140000000005</v>
      </c>
      <c r="BM296">
        <v>91.627449999999996</v>
      </c>
      <c r="BN296">
        <v>88.725489999999994</v>
      </c>
      <c r="BO296">
        <v>84.617649999999998</v>
      </c>
      <c r="BP296">
        <v>-375.93520000000001</v>
      </c>
      <c r="BQ296">
        <v>-322.80119999999999</v>
      </c>
      <c r="BR296">
        <v>-133.9923</v>
      </c>
      <c r="BS296">
        <v>-161.37979999999999</v>
      </c>
      <c r="BT296">
        <v>71.760230000000007</v>
      </c>
      <c r="BU296">
        <v>201.91130000000001</v>
      </c>
      <c r="BV296">
        <v>-388.49549999999999</v>
      </c>
      <c r="BW296">
        <v>139.0616</v>
      </c>
      <c r="BX296">
        <v>-174.47059999999999</v>
      </c>
      <c r="BY296">
        <v>134.02369999999999</v>
      </c>
      <c r="BZ296">
        <v>222.7028</v>
      </c>
      <c r="CA296">
        <v>133.85980000000001</v>
      </c>
      <c r="CB296">
        <v>-320.27749999999997</v>
      </c>
      <c r="CC296">
        <v>-72.664699999999996</v>
      </c>
      <c r="CD296">
        <v>-42.0886</v>
      </c>
      <c r="CE296">
        <v>301.08580000000001</v>
      </c>
      <c r="CF296">
        <v>-78.334699999999998</v>
      </c>
      <c r="CG296">
        <v>-207.7988</v>
      </c>
      <c r="CH296">
        <v>4910.768</v>
      </c>
      <c r="CI296">
        <v>17605.47</v>
      </c>
      <c r="CJ296">
        <v>9701.4179999999997</v>
      </c>
      <c r="CK296">
        <v>2985.1149999999998</v>
      </c>
      <c r="CL296">
        <v>1273.915</v>
      </c>
      <c r="CM296">
        <v>571.36030000000005</v>
      </c>
      <c r="CN296">
        <v>8871.3970000000008</v>
      </c>
      <c r="CO296">
        <v>7757.0529999999999</v>
      </c>
      <c r="CP296">
        <v>6641.143</v>
      </c>
      <c r="CQ296">
        <v>5182.2619999999997</v>
      </c>
      <c r="CR296">
        <v>5250.78</v>
      </c>
      <c r="CS296">
        <v>3907.8229999999999</v>
      </c>
      <c r="CT296">
        <v>2944.5720000000001</v>
      </c>
      <c r="CU296">
        <v>4787.6719999999996</v>
      </c>
      <c r="CV296">
        <v>6463.4539999999997</v>
      </c>
      <c r="CW296">
        <v>5954.3639999999996</v>
      </c>
      <c r="CX296">
        <v>3072.4769999999999</v>
      </c>
      <c r="CY296">
        <v>1538.5630000000001</v>
      </c>
      <c r="CZ296">
        <v>1377.2860000000001</v>
      </c>
      <c r="DA296">
        <v>4047.8020000000001</v>
      </c>
      <c r="DB296">
        <v>8956.7029999999995</v>
      </c>
      <c r="DC296">
        <v>14237.02</v>
      </c>
      <c r="DD296">
        <v>21223.64</v>
      </c>
      <c r="DE296">
        <v>28332.04</v>
      </c>
      <c r="DF296">
        <v>27570.21</v>
      </c>
      <c r="DG296">
        <v>27216.99</v>
      </c>
      <c r="DH296">
        <v>21803.77</v>
      </c>
      <c r="DI296">
        <v>18245.27</v>
      </c>
      <c r="DJ296">
        <v>18786.21</v>
      </c>
      <c r="DK296">
        <v>18931.72</v>
      </c>
      <c r="DL296">
        <v>20</v>
      </c>
      <c r="DM296">
        <v>20</v>
      </c>
    </row>
    <row r="297" spans="1:117" x14ac:dyDescent="0.25">
      <c r="A297" t="s">
        <v>62</v>
      </c>
      <c r="B297" t="s">
        <v>223</v>
      </c>
      <c r="C297" t="s">
        <v>32</v>
      </c>
      <c r="D297" t="s">
        <v>61</v>
      </c>
      <c r="E297" t="s">
        <v>61</v>
      </c>
      <c r="F297" t="s">
        <v>61</v>
      </c>
      <c r="G297" t="s">
        <v>61</v>
      </c>
      <c r="H297" t="s">
        <v>61</v>
      </c>
      <c r="I297" t="s">
        <v>193</v>
      </c>
      <c r="J297" s="20">
        <v>44043</v>
      </c>
      <c r="K297" s="26">
        <v>20</v>
      </c>
      <c r="L297">
        <v>20</v>
      </c>
      <c r="M297">
        <v>93</v>
      </c>
      <c r="N297">
        <v>93</v>
      </c>
      <c r="O297">
        <v>0</v>
      </c>
      <c r="P297">
        <v>0</v>
      </c>
      <c r="Q297">
        <v>0</v>
      </c>
      <c r="R297">
        <v>0</v>
      </c>
      <c r="S297" s="26">
        <v>0</v>
      </c>
      <c r="T297">
        <v>10938.19</v>
      </c>
      <c r="U297">
        <v>10909.78</v>
      </c>
      <c r="V297">
        <v>10908.19</v>
      </c>
      <c r="W297">
        <v>10890.6</v>
      </c>
      <c r="X297">
        <v>10941.78</v>
      </c>
      <c r="Y297">
        <v>10980.72</v>
      </c>
      <c r="Z297">
        <v>11178.35</v>
      </c>
      <c r="AA297">
        <v>11316.01</v>
      </c>
      <c r="AB297">
        <v>11164.97</v>
      </c>
      <c r="AC297">
        <v>10984.7</v>
      </c>
      <c r="AD297">
        <v>10942.72</v>
      </c>
      <c r="AE297">
        <v>11050.01</v>
      </c>
      <c r="AF297">
        <v>11216.25</v>
      </c>
      <c r="AG297">
        <v>11367.14</v>
      </c>
      <c r="AH297">
        <v>11491.65</v>
      </c>
      <c r="AI297">
        <v>11202.62</v>
      </c>
      <c r="AJ297">
        <v>11261.03</v>
      </c>
      <c r="AK297">
        <v>11621.57</v>
      </c>
      <c r="AL297">
        <v>8739.2900000000009</v>
      </c>
      <c r="AM297">
        <v>3780.0129999999999</v>
      </c>
      <c r="AN297">
        <v>6932.9210000000003</v>
      </c>
      <c r="AO297">
        <v>9199.8549999999996</v>
      </c>
      <c r="AP297">
        <v>9548.5660000000007</v>
      </c>
      <c r="AQ297">
        <v>9897.61</v>
      </c>
      <c r="AR297">
        <v>75.736559999999997</v>
      </c>
      <c r="AS297">
        <v>73.521510000000006</v>
      </c>
      <c r="AT297">
        <v>71.860209999999995</v>
      </c>
      <c r="AU297">
        <v>70.177419999999998</v>
      </c>
      <c r="AV297">
        <v>68.940860000000001</v>
      </c>
      <c r="AW297">
        <v>67.876339999999999</v>
      </c>
      <c r="AX297">
        <v>67.112899999999996</v>
      </c>
      <c r="AY297">
        <v>68.322580000000002</v>
      </c>
      <c r="AZ297">
        <v>70.973119999999994</v>
      </c>
      <c r="BA297">
        <v>73.413979999999995</v>
      </c>
      <c r="BB297">
        <v>76.655910000000006</v>
      </c>
      <c r="BC297">
        <v>80.505380000000002</v>
      </c>
      <c r="BD297">
        <v>85.112899999999996</v>
      </c>
      <c r="BE297">
        <v>87.247309999999999</v>
      </c>
      <c r="BF297">
        <v>89.365589999999997</v>
      </c>
      <c r="BG297">
        <v>91.612899999999996</v>
      </c>
      <c r="BH297">
        <v>92.231189999999998</v>
      </c>
      <c r="BI297">
        <v>91.881720000000001</v>
      </c>
      <c r="BJ297">
        <v>90.784940000000006</v>
      </c>
      <c r="BK297">
        <v>89.510750000000002</v>
      </c>
      <c r="BL297">
        <v>86.182789999999997</v>
      </c>
      <c r="BM297">
        <v>82.806449999999998</v>
      </c>
      <c r="BN297">
        <v>80.607529999999997</v>
      </c>
      <c r="BO297">
        <v>77.559139999999999</v>
      </c>
      <c r="BP297">
        <v>-114.93380000000001</v>
      </c>
      <c r="BQ297">
        <v>-117.13209999999999</v>
      </c>
      <c r="BR297">
        <v>-75.344530000000006</v>
      </c>
      <c r="BS297">
        <v>-54.668410000000002</v>
      </c>
      <c r="BT297">
        <v>-3.9553189999999998</v>
      </c>
      <c r="BU297">
        <v>-41.487960000000001</v>
      </c>
      <c r="BV297">
        <v>-157.92789999999999</v>
      </c>
      <c r="BW297">
        <v>-164.34270000000001</v>
      </c>
      <c r="BX297">
        <v>169.50380000000001</v>
      </c>
      <c r="BY297">
        <v>192.29050000000001</v>
      </c>
      <c r="BZ297">
        <v>241.37039999999999</v>
      </c>
      <c r="CA297">
        <v>154.64609999999999</v>
      </c>
      <c r="CB297">
        <v>-72.467079999999996</v>
      </c>
      <c r="CC297">
        <v>-334.3347</v>
      </c>
      <c r="CD297">
        <v>-172.51349999999999</v>
      </c>
      <c r="CE297">
        <v>519.51099999999997</v>
      </c>
      <c r="CF297">
        <v>522.35059999999999</v>
      </c>
      <c r="CG297">
        <v>389.93729999999999</v>
      </c>
      <c r="CH297">
        <v>3546.7829999999999</v>
      </c>
      <c r="CI297">
        <v>8638.5120000000006</v>
      </c>
      <c r="CJ297">
        <v>5051.2330000000002</v>
      </c>
      <c r="CK297">
        <v>2303.4859999999999</v>
      </c>
      <c r="CL297">
        <v>1491.41</v>
      </c>
      <c r="CM297">
        <v>898.39469999999994</v>
      </c>
      <c r="CN297">
        <v>4090.0419999999999</v>
      </c>
      <c r="CO297">
        <v>3817.5790000000002</v>
      </c>
      <c r="CP297">
        <v>3244.5709999999999</v>
      </c>
      <c r="CQ297">
        <v>3115.085</v>
      </c>
      <c r="CR297">
        <v>2914.7930000000001</v>
      </c>
      <c r="CS297">
        <v>732.61080000000004</v>
      </c>
      <c r="CT297">
        <v>2216.279</v>
      </c>
      <c r="CU297">
        <v>1104.7719999999999</v>
      </c>
      <c r="CV297">
        <v>1246.5540000000001</v>
      </c>
      <c r="CW297">
        <v>1164.259</v>
      </c>
      <c r="CX297">
        <v>555.48789999999997</v>
      </c>
      <c r="CY297">
        <v>339.49869999999999</v>
      </c>
      <c r="CZ297">
        <v>262.90469999999999</v>
      </c>
      <c r="DA297">
        <v>966.69880000000001</v>
      </c>
      <c r="DB297">
        <v>1184.2840000000001</v>
      </c>
      <c r="DC297">
        <v>1472.7929999999999</v>
      </c>
      <c r="DD297">
        <v>1723.8389999999999</v>
      </c>
      <c r="DE297">
        <v>2097.5059999999999</v>
      </c>
      <c r="DF297">
        <v>3021.7280000000001</v>
      </c>
      <c r="DG297">
        <v>3647.5990000000002</v>
      </c>
      <c r="DH297">
        <v>4126.3869999999997</v>
      </c>
      <c r="DI297">
        <v>4466.0860000000002</v>
      </c>
      <c r="DJ297">
        <v>4810.116</v>
      </c>
      <c r="DK297">
        <v>5028.3559999999998</v>
      </c>
      <c r="DL297">
        <v>20</v>
      </c>
      <c r="DM297">
        <v>20</v>
      </c>
    </row>
    <row r="298" spans="1:117" x14ac:dyDescent="0.25">
      <c r="A298" t="s">
        <v>62</v>
      </c>
      <c r="B298" t="s">
        <v>237</v>
      </c>
      <c r="C298" t="s">
        <v>185</v>
      </c>
      <c r="D298" t="s">
        <v>61</v>
      </c>
      <c r="E298" t="s">
        <v>61</v>
      </c>
      <c r="F298" t="s">
        <v>61</v>
      </c>
      <c r="G298" t="s">
        <v>61</v>
      </c>
      <c r="H298" t="s">
        <v>61</v>
      </c>
      <c r="I298" t="s">
        <v>193</v>
      </c>
      <c r="J298" s="20">
        <v>44043</v>
      </c>
      <c r="K298" s="26">
        <v>20</v>
      </c>
      <c r="L298">
        <v>20</v>
      </c>
      <c r="M298">
        <v>180</v>
      </c>
      <c r="N298">
        <v>179</v>
      </c>
      <c r="O298">
        <v>0</v>
      </c>
      <c r="P298">
        <v>0</v>
      </c>
      <c r="Q298">
        <v>0</v>
      </c>
      <c r="R298">
        <v>0</v>
      </c>
      <c r="S298" s="26">
        <v>0</v>
      </c>
      <c r="T298">
        <v>13704.2</v>
      </c>
      <c r="U298">
        <v>13378.94</v>
      </c>
      <c r="V298">
        <v>13159.89</v>
      </c>
      <c r="W298">
        <v>13307.91</v>
      </c>
      <c r="X298">
        <v>13448.63</v>
      </c>
      <c r="Y298">
        <v>13298.95</v>
      </c>
      <c r="Z298">
        <v>13828.87</v>
      </c>
      <c r="AA298">
        <v>14521.46</v>
      </c>
      <c r="AB298">
        <v>15796.9</v>
      </c>
      <c r="AC298">
        <v>16470.72</v>
      </c>
      <c r="AD298">
        <v>17085.72</v>
      </c>
      <c r="AE298">
        <v>18028.8</v>
      </c>
      <c r="AF298">
        <v>18947.990000000002</v>
      </c>
      <c r="AG298">
        <v>19222.150000000001</v>
      </c>
      <c r="AH298">
        <v>19611.490000000002</v>
      </c>
      <c r="AI298">
        <v>20070.68</v>
      </c>
      <c r="AJ298">
        <v>20873.919999999998</v>
      </c>
      <c r="AK298">
        <v>21348.85</v>
      </c>
      <c r="AL298">
        <v>18830.099999999999</v>
      </c>
      <c r="AM298">
        <v>10160.06</v>
      </c>
      <c r="AN298">
        <v>14612.9</v>
      </c>
      <c r="AO298">
        <v>15547.36</v>
      </c>
      <c r="AP298">
        <v>13531.06</v>
      </c>
      <c r="AQ298">
        <v>13021.58</v>
      </c>
      <c r="AR298">
        <v>80.901690000000002</v>
      </c>
      <c r="AS298">
        <v>78.949439999999996</v>
      </c>
      <c r="AT298">
        <v>77.002809999999997</v>
      </c>
      <c r="AU298">
        <v>75.061800000000005</v>
      </c>
      <c r="AV298">
        <v>73.132019999999997</v>
      </c>
      <c r="AW298">
        <v>72.036510000000007</v>
      </c>
      <c r="AX298">
        <v>71.047749999999994</v>
      </c>
      <c r="AY298">
        <v>71.533709999999999</v>
      </c>
      <c r="AZ298">
        <v>74.429779999999994</v>
      </c>
      <c r="BA298">
        <v>78.887640000000005</v>
      </c>
      <c r="BB298">
        <v>83.286510000000007</v>
      </c>
      <c r="BC298">
        <v>87.733149999999995</v>
      </c>
      <c r="BD298">
        <v>91.764049999999997</v>
      </c>
      <c r="BE298">
        <v>94.002809999999997</v>
      </c>
      <c r="BF298">
        <v>96.480339999999998</v>
      </c>
      <c r="BG298">
        <v>98.612359999999995</v>
      </c>
      <c r="BH298">
        <v>100.0478</v>
      </c>
      <c r="BI298">
        <v>100.88200000000001</v>
      </c>
      <c r="BJ298">
        <v>99.971909999999994</v>
      </c>
      <c r="BK298">
        <v>98.41292</v>
      </c>
      <c r="BL298">
        <v>94.710669999999993</v>
      </c>
      <c r="BM298">
        <v>90.556179999999998</v>
      </c>
      <c r="BN298">
        <v>86.960669999999993</v>
      </c>
      <c r="BO298">
        <v>82.269660000000002</v>
      </c>
      <c r="BP298">
        <v>-511.32929999999999</v>
      </c>
      <c r="BQ298">
        <v>-434.31319999999999</v>
      </c>
      <c r="BR298">
        <v>-373.28050000000002</v>
      </c>
      <c r="BS298">
        <v>-452.59190000000001</v>
      </c>
      <c r="BT298">
        <v>-178.50970000000001</v>
      </c>
      <c r="BU298">
        <v>133.66079999999999</v>
      </c>
      <c r="BV298">
        <v>-65.393609999999995</v>
      </c>
      <c r="BW298">
        <v>107.7535</v>
      </c>
      <c r="BX298">
        <v>-97.144589999999994</v>
      </c>
      <c r="BY298">
        <v>93.169390000000007</v>
      </c>
      <c r="BZ298">
        <v>-108.19280000000001</v>
      </c>
      <c r="CA298">
        <v>1072.624</v>
      </c>
      <c r="CB298">
        <v>-534.99189999999999</v>
      </c>
      <c r="CC298">
        <v>-446.57859999999999</v>
      </c>
      <c r="CD298">
        <v>-192.4966</v>
      </c>
      <c r="CE298">
        <v>-170.16890000000001</v>
      </c>
      <c r="CF298">
        <v>-739.76840000000004</v>
      </c>
      <c r="CG298">
        <v>-822.11749999999995</v>
      </c>
      <c r="CH298">
        <v>1834.693</v>
      </c>
      <c r="CI298">
        <v>9776.8539999999994</v>
      </c>
      <c r="CJ298">
        <v>3738.1089999999999</v>
      </c>
      <c r="CK298">
        <v>924.04020000000003</v>
      </c>
      <c r="CL298">
        <v>600.93359999999996</v>
      </c>
      <c r="CM298">
        <v>453.90879999999999</v>
      </c>
      <c r="CN298">
        <v>6338.1689999999999</v>
      </c>
      <c r="CO298">
        <v>5474.5569999999998</v>
      </c>
      <c r="CP298">
        <v>4833.3069999999998</v>
      </c>
      <c r="CQ298">
        <v>4014.703</v>
      </c>
      <c r="CR298">
        <v>4323.7749999999996</v>
      </c>
      <c r="CS298">
        <v>2839.232</v>
      </c>
      <c r="CT298">
        <v>2113.1210000000001</v>
      </c>
      <c r="CU298">
        <v>2825.0749999999998</v>
      </c>
      <c r="CV298">
        <v>4661.9449999999997</v>
      </c>
      <c r="CW298">
        <v>6995.7060000000001</v>
      </c>
      <c r="CX298">
        <v>30969.599999999999</v>
      </c>
      <c r="CY298">
        <v>371811.3</v>
      </c>
      <c r="CZ298">
        <v>51881.22</v>
      </c>
      <c r="DA298">
        <v>49338.33</v>
      </c>
      <c r="DB298">
        <v>87325.98</v>
      </c>
      <c r="DC298">
        <v>107735.9</v>
      </c>
      <c r="DD298">
        <v>65099.73</v>
      </c>
      <c r="DE298">
        <v>70658.320000000007</v>
      </c>
      <c r="DF298">
        <v>67800.02</v>
      </c>
      <c r="DG298">
        <v>66468.210000000006</v>
      </c>
      <c r="DH298">
        <v>61513.35</v>
      </c>
      <c r="DI298">
        <v>58432.05</v>
      </c>
      <c r="DJ298">
        <v>59087.57</v>
      </c>
      <c r="DK298">
        <v>58798.98</v>
      </c>
      <c r="DL298">
        <v>20</v>
      </c>
      <c r="DM298">
        <v>20</v>
      </c>
    </row>
    <row r="299" spans="1:117" x14ac:dyDescent="0.25">
      <c r="A299" t="s">
        <v>62</v>
      </c>
      <c r="B299" t="s">
        <v>217</v>
      </c>
      <c r="C299" t="s">
        <v>61</v>
      </c>
      <c r="D299" t="s">
        <v>61</v>
      </c>
      <c r="E299" t="s">
        <v>183</v>
      </c>
      <c r="F299" t="s">
        <v>61</v>
      </c>
      <c r="G299" t="s">
        <v>61</v>
      </c>
      <c r="H299" t="s">
        <v>61</v>
      </c>
      <c r="I299" t="s">
        <v>211</v>
      </c>
      <c r="J299" s="20">
        <v>44043</v>
      </c>
      <c r="K299" s="26">
        <v>20</v>
      </c>
      <c r="L299">
        <v>20</v>
      </c>
      <c r="M299">
        <v>2</v>
      </c>
      <c r="N299">
        <v>2</v>
      </c>
      <c r="O299">
        <v>0</v>
      </c>
      <c r="P299">
        <v>0</v>
      </c>
      <c r="Q299">
        <v>1</v>
      </c>
      <c r="R299">
        <v>1</v>
      </c>
      <c r="S299" s="26">
        <v>1</v>
      </c>
      <c r="AR299">
        <v>82</v>
      </c>
      <c r="AS299">
        <v>80</v>
      </c>
      <c r="AT299">
        <v>78</v>
      </c>
      <c r="AU299">
        <v>76</v>
      </c>
      <c r="AV299">
        <v>74</v>
      </c>
      <c r="AW299">
        <v>73</v>
      </c>
      <c r="AX299">
        <v>72</v>
      </c>
      <c r="AY299">
        <v>72.5</v>
      </c>
      <c r="AZ299">
        <v>75.5</v>
      </c>
      <c r="BA299">
        <v>80</v>
      </c>
      <c r="BB299">
        <v>84.5</v>
      </c>
      <c r="BC299">
        <v>89</v>
      </c>
      <c r="BD299">
        <v>93</v>
      </c>
      <c r="BE299">
        <v>95</v>
      </c>
      <c r="BF299">
        <v>97.5</v>
      </c>
      <c r="BG299">
        <v>99.5</v>
      </c>
      <c r="BH299">
        <v>101</v>
      </c>
      <c r="BI299">
        <v>102</v>
      </c>
      <c r="BJ299">
        <v>101</v>
      </c>
      <c r="BK299">
        <v>99.5</v>
      </c>
      <c r="BL299">
        <v>96</v>
      </c>
      <c r="BM299">
        <v>92</v>
      </c>
      <c r="BN299">
        <v>88.5</v>
      </c>
      <c r="BO299">
        <v>83.5</v>
      </c>
      <c r="DL299">
        <v>20</v>
      </c>
      <c r="DM299">
        <v>20</v>
      </c>
    </row>
    <row r="300" spans="1:117" x14ac:dyDescent="0.25">
      <c r="A300" t="s">
        <v>62</v>
      </c>
      <c r="B300" t="s">
        <v>197</v>
      </c>
      <c r="C300" t="s">
        <v>61</v>
      </c>
      <c r="D300" t="s">
        <v>61</v>
      </c>
      <c r="E300" t="s">
        <v>61</v>
      </c>
      <c r="F300" t="s">
        <v>98</v>
      </c>
      <c r="G300" t="s">
        <v>61</v>
      </c>
      <c r="H300" t="s">
        <v>61</v>
      </c>
      <c r="I300" t="s">
        <v>211</v>
      </c>
      <c r="J300" s="20">
        <v>44043</v>
      </c>
      <c r="K300" s="26">
        <v>20</v>
      </c>
      <c r="L300">
        <v>20</v>
      </c>
      <c r="M300">
        <v>101</v>
      </c>
      <c r="N300">
        <v>101</v>
      </c>
      <c r="O300">
        <v>0</v>
      </c>
      <c r="P300">
        <v>0</v>
      </c>
      <c r="Q300">
        <v>0</v>
      </c>
      <c r="R300">
        <v>0</v>
      </c>
      <c r="S300" s="26">
        <v>0</v>
      </c>
      <c r="T300">
        <v>13316.34</v>
      </c>
      <c r="U300">
        <v>13115.43</v>
      </c>
      <c r="V300">
        <v>12994.32</v>
      </c>
      <c r="W300">
        <v>13231.27</v>
      </c>
      <c r="X300">
        <v>13429.97</v>
      </c>
      <c r="Y300">
        <v>13221.76</v>
      </c>
      <c r="Z300">
        <v>13429.25</v>
      </c>
      <c r="AA300">
        <v>13189.31</v>
      </c>
      <c r="AB300">
        <v>13471.65</v>
      </c>
      <c r="AC300">
        <v>13327.91</v>
      </c>
      <c r="AD300">
        <v>13286.56</v>
      </c>
      <c r="AE300">
        <v>13504.19</v>
      </c>
      <c r="AF300">
        <v>13687.64</v>
      </c>
      <c r="AG300">
        <v>14005.17</v>
      </c>
      <c r="AH300">
        <v>14433.91</v>
      </c>
      <c r="AI300">
        <v>14434.26</v>
      </c>
      <c r="AJ300">
        <v>14760.89</v>
      </c>
      <c r="AK300">
        <v>15500.3</v>
      </c>
      <c r="AL300">
        <v>14177.37</v>
      </c>
      <c r="AM300">
        <v>5077.7610000000004</v>
      </c>
      <c r="AN300">
        <v>8301.7540000000008</v>
      </c>
      <c r="AO300">
        <v>12637.25</v>
      </c>
      <c r="AP300">
        <v>12333.02</v>
      </c>
      <c r="AQ300">
        <v>12211.01</v>
      </c>
      <c r="AR300">
        <v>82.034649999999999</v>
      </c>
      <c r="AS300">
        <v>80.079210000000003</v>
      </c>
      <c r="AT300">
        <v>77.80198</v>
      </c>
      <c r="AU300">
        <v>75.707920000000001</v>
      </c>
      <c r="AV300">
        <v>74.212869999999995</v>
      </c>
      <c r="AW300">
        <v>72.727720000000005</v>
      </c>
      <c r="AX300">
        <v>71.569310000000002</v>
      </c>
      <c r="AY300">
        <v>72.450490000000002</v>
      </c>
      <c r="AZ300">
        <v>75.242580000000004</v>
      </c>
      <c r="BA300">
        <v>78.915840000000003</v>
      </c>
      <c r="BB300">
        <v>82.430689999999998</v>
      </c>
      <c r="BC300">
        <v>86.613860000000003</v>
      </c>
      <c r="BD300">
        <v>90.36139</v>
      </c>
      <c r="BE300">
        <v>92.643559999999994</v>
      </c>
      <c r="BF300">
        <v>94.910889999999995</v>
      </c>
      <c r="BG300">
        <v>97.277230000000003</v>
      </c>
      <c r="BH300">
        <v>98.811880000000002</v>
      </c>
      <c r="BI300">
        <v>99.326740000000001</v>
      </c>
      <c r="BJ300">
        <v>98.792079999999999</v>
      </c>
      <c r="BK300">
        <v>97.633669999999995</v>
      </c>
      <c r="BL300">
        <v>94.306929999999994</v>
      </c>
      <c r="BM300">
        <v>90.400989999999993</v>
      </c>
      <c r="BN300">
        <v>87.30198</v>
      </c>
      <c r="BO300">
        <v>83.396039999999999</v>
      </c>
      <c r="BP300">
        <v>-359.65809999999999</v>
      </c>
      <c r="BQ300">
        <v>-296.41109999999998</v>
      </c>
      <c r="BR300">
        <v>-262.85590000000002</v>
      </c>
      <c r="BS300">
        <v>-293.14769999999999</v>
      </c>
      <c r="BT300">
        <v>-190.08029999999999</v>
      </c>
      <c r="BU300">
        <v>-22.966429999999999</v>
      </c>
      <c r="BV300">
        <v>0.9265118</v>
      </c>
      <c r="BW300">
        <v>102.6957</v>
      </c>
      <c r="BX300">
        <v>8.4035779999999995</v>
      </c>
      <c r="BY300">
        <v>94.396770000000004</v>
      </c>
      <c r="BZ300">
        <v>48.012799999999999</v>
      </c>
      <c r="CA300">
        <v>12.30678</v>
      </c>
      <c r="CB300">
        <v>25.201650000000001</v>
      </c>
      <c r="CC300">
        <v>-83.176180000000002</v>
      </c>
      <c r="CD300">
        <v>-235.90989999999999</v>
      </c>
      <c r="CE300">
        <v>153.75550000000001</v>
      </c>
      <c r="CF300">
        <v>321.32929999999999</v>
      </c>
      <c r="CG300">
        <v>147.1352</v>
      </c>
      <c r="CH300">
        <v>2281.681</v>
      </c>
      <c r="CI300">
        <v>11819.28</v>
      </c>
      <c r="CJ300">
        <v>7940.1229999999996</v>
      </c>
      <c r="CK300">
        <v>2934.3739999999998</v>
      </c>
      <c r="CL300">
        <v>1312.2249999999999</v>
      </c>
      <c r="CM300">
        <v>931.00609999999995</v>
      </c>
      <c r="CN300">
        <v>4634.2330000000002</v>
      </c>
      <c r="CO300">
        <v>4202.5190000000002</v>
      </c>
      <c r="CP300">
        <v>3042.7429999999999</v>
      </c>
      <c r="CQ300">
        <v>3111.857</v>
      </c>
      <c r="CR300">
        <v>3153.6089999999999</v>
      </c>
      <c r="CS300">
        <v>2799.3939999999998</v>
      </c>
      <c r="CT300">
        <v>1968.4829999999999</v>
      </c>
      <c r="CU300">
        <v>2989.2089999999998</v>
      </c>
      <c r="CV300">
        <v>4362.0330000000004</v>
      </c>
      <c r="CW300">
        <v>3716.0169999999998</v>
      </c>
      <c r="CX300">
        <v>2378.25</v>
      </c>
      <c r="CY300">
        <v>1109.75</v>
      </c>
      <c r="CZ300">
        <v>1092.1199999999999</v>
      </c>
      <c r="DA300">
        <v>2827.91</v>
      </c>
      <c r="DB300">
        <v>5626.3559999999998</v>
      </c>
      <c r="DC300">
        <v>7299.1480000000001</v>
      </c>
      <c r="DD300">
        <v>7585.2780000000002</v>
      </c>
      <c r="DE300">
        <v>9745.0049999999992</v>
      </c>
      <c r="DF300">
        <v>13698.6</v>
      </c>
      <c r="DG300">
        <v>18146.04</v>
      </c>
      <c r="DH300">
        <v>18247.22</v>
      </c>
      <c r="DI300">
        <v>19033</v>
      </c>
      <c r="DJ300">
        <v>15432.02</v>
      </c>
      <c r="DK300">
        <v>15467.09</v>
      </c>
      <c r="DL300">
        <v>20</v>
      </c>
      <c r="DM300">
        <v>20</v>
      </c>
    </row>
    <row r="301" spans="1:117" x14ac:dyDescent="0.25">
      <c r="A301" t="s">
        <v>62</v>
      </c>
      <c r="B301" t="s">
        <v>223</v>
      </c>
      <c r="C301" t="s">
        <v>32</v>
      </c>
      <c r="D301" t="s">
        <v>61</v>
      </c>
      <c r="E301" t="s">
        <v>61</v>
      </c>
      <c r="F301" t="s">
        <v>61</v>
      </c>
      <c r="G301" t="s">
        <v>61</v>
      </c>
      <c r="H301" t="s">
        <v>61</v>
      </c>
      <c r="I301" t="s">
        <v>211</v>
      </c>
      <c r="J301" s="20">
        <v>44043</v>
      </c>
      <c r="K301" s="26">
        <v>20</v>
      </c>
      <c r="L301">
        <v>20</v>
      </c>
      <c r="M301">
        <v>93</v>
      </c>
      <c r="N301">
        <v>93</v>
      </c>
      <c r="O301">
        <v>0</v>
      </c>
      <c r="P301">
        <v>0</v>
      </c>
      <c r="Q301">
        <v>0</v>
      </c>
      <c r="R301">
        <v>0</v>
      </c>
      <c r="S301" s="26">
        <v>0</v>
      </c>
      <c r="T301">
        <v>10938.19</v>
      </c>
      <c r="U301">
        <v>10909.78</v>
      </c>
      <c r="V301">
        <v>10908.19</v>
      </c>
      <c r="W301">
        <v>10890.6</v>
      </c>
      <c r="X301">
        <v>10941.78</v>
      </c>
      <c r="Y301">
        <v>10980.72</v>
      </c>
      <c r="Z301">
        <v>11178.35</v>
      </c>
      <c r="AA301">
        <v>11316.01</v>
      </c>
      <c r="AB301">
        <v>11164.97</v>
      </c>
      <c r="AC301">
        <v>10984.7</v>
      </c>
      <c r="AD301">
        <v>10942.72</v>
      </c>
      <c r="AE301">
        <v>11050.01</v>
      </c>
      <c r="AF301">
        <v>11216.25</v>
      </c>
      <c r="AG301">
        <v>11367.14</v>
      </c>
      <c r="AH301">
        <v>11491.65</v>
      </c>
      <c r="AI301">
        <v>11202.62</v>
      </c>
      <c r="AJ301">
        <v>11261.03</v>
      </c>
      <c r="AK301">
        <v>11621.57</v>
      </c>
      <c r="AL301">
        <v>8739.2900000000009</v>
      </c>
      <c r="AM301">
        <v>3780.0129999999999</v>
      </c>
      <c r="AN301">
        <v>6932.9210000000003</v>
      </c>
      <c r="AO301">
        <v>9199.8549999999996</v>
      </c>
      <c r="AP301">
        <v>9548.5660000000007</v>
      </c>
      <c r="AQ301">
        <v>9897.61</v>
      </c>
      <c r="AR301">
        <v>75.736559999999997</v>
      </c>
      <c r="AS301">
        <v>73.521510000000006</v>
      </c>
      <c r="AT301">
        <v>71.860209999999995</v>
      </c>
      <c r="AU301">
        <v>70.177419999999998</v>
      </c>
      <c r="AV301">
        <v>68.940860000000001</v>
      </c>
      <c r="AW301">
        <v>67.876339999999999</v>
      </c>
      <c r="AX301">
        <v>67.112899999999996</v>
      </c>
      <c r="AY301">
        <v>68.322580000000002</v>
      </c>
      <c r="AZ301">
        <v>70.973119999999994</v>
      </c>
      <c r="BA301">
        <v>73.413979999999995</v>
      </c>
      <c r="BB301">
        <v>76.655910000000006</v>
      </c>
      <c r="BC301">
        <v>80.505380000000002</v>
      </c>
      <c r="BD301">
        <v>85.112899999999996</v>
      </c>
      <c r="BE301">
        <v>87.247309999999999</v>
      </c>
      <c r="BF301">
        <v>89.365589999999997</v>
      </c>
      <c r="BG301">
        <v>91.612899999999996</v>
      </c>
      <c r="BH301">
        <v>92.231189999999998</v>
      </c>
      <c r="BI301">
        <v>91.881720000000001</v>
      </c>
      <c r="BJ301">
        <v>90.784940000000006</v>
      </c>
      <c r="BK301">
        <v>89.510750000000002</v>
      </c>
      <c r="BL301">
        <v>86.182789999999997</v>
      </c>
      <c r="BM301">
        <v>82.806449999999998</v>
      </c>
      <c r="BN301">
        <v>80.607529999999997</v>
      </c>
      <c r="BO301">
        <v>77.559139999999999</v>
      </c>
      <c r="BP301">
        <v>-114.93380000000001</v>
      </c>
      <c r="BQ301">
        <v>-117.13209999999999</v>
      </c>
      <c r="BR301">
        <v>-75.344530000000006</v>
      </c>
      <c r="BS301">
        <v>-54.668410000000002</v>
      </c>
      <c r="BT301">
        <v>-3.9553189999999998</v>
      </c>
      <c r="BU301">
        <v>-41.487960000000001</v>
      </c>
      <c r="BV301">
        <v>-157.92789999999999</v>
      </c>
      <c r="BW301">
        <v>-164.34270000000001</v>
      </c>
      <c r="BX301">
        <v>169.50380000000001</v>
      </c>
      <c r="BY301">
        <v>192.29050000000001</v>
      </c>
      <c r="BZ301">
        <v>241.37039999999999</v>
      </c>
      <c r="CA301">
        <v>154.64609999999999</v>
      </c>
      <c r="CB301">
        <v>-72.467079999999996</v>
      </c>
      <c r="CC301">
        <v>-334.3347</v>
      </c>
      <c r="CD301">
        <v>-172.51349999999999</v>
      </c>
      <c r="CE301">
        <v>519.51099999999997</v>
      </c>
      <c r="CF301">
        <v>522.35059999999999</v>
      </c>
      <c r="CG301">
        <v>389.93729999999999</v>
      </c>
      <c r="CH301">
        <v>3546.7829999999999</v>
      </c>
      <c r="CI301">
        <v>8638.5120000000006</v>
      </c>
      <c r="CJ301">
        <v>5051.2330000000002</v>
      </c>
      <c r="CK301">
        <v>2303.4859999999999</v>
      </c>
      <c r="CL301">
        <v>1491.41</v>
      </c>
      <c r="CM301">
        <v>898.39469999999994</v>
      </c>
      <c r="CN301">
        <v>4090.0419999999999</v>
      </c>
      <c r="CO301">
        <v>3817.5790000000002</v>
      </c>
      <c r="CP301">
        <v>3244.5709999999999</v>
      </c>
      <c r="CQ301">
        <v>3115.085</v>
      </c>
      <c r="CR301">
        <v>2914.7930000000001</v>
      </c>
      <c r="CS301">
        <v>732.61080000000004</v>
      </c>
      <c r="CT301">
        <v>2216.279</v>
      </c>
      <c r="CU301">
        <v>1104.7719999999999</v>
      </c>
      <c r="CV301">
        <v>1246.5540000000001</v>
      </c>
      <c r="CW301">
        <v>1164.259</v>
      </c>
      <c r="CX301">
        <v>555.48789999999997</v>
      </c>
      <c r="CY301">
        <v>339.49869999999999</v>
      </c>
      <c r="CZ301">
        <v>262.90469999999999</v>
      </c>
      <c r="DA301">
        <v>966.69880000000001</v>
      </c>
      <c r="DB301">
        <v>1184.2840000000001</v>
      </c>
      <c r="DC301">
        <v>1472.7929999999999</v>
      </c>
      <c r="DD301">
        <v>1723.8389999999999</v>
      </c>
      <c r="DE301">
        <v>2097.5059999999999</v>
      </c>
      <c r="DF301">
        <v>3021.7280000000001</v>
      </c>
      <c r="DG301">
        <v>3647.5990000000002</v>
      </c>
      <c r="DH301">
        <v>4126.3869999999997</v>
      </c>
      <c r="DI301">
        <v>4466.0860000000002</v>
      </c>
      <c r="DJ301">
        <v>4810.116</v>
      </c>
      <c r="DK301">
        <v>5028.3559999999998</v>
      </c>
      <c r="DL301">
        <v>20</v>
      </c>
      <c r="DM301">
        <v>20</v>
      </c>
    </row>
    <row r="302" spans="1:117" x14ac:dyDescent="0.25">
      <c r="A302" t="s">
        <v>62</v>
      </c>
      <c r="B302" t="s">
        <v>216</v>
      </c>
      <c r="C302" t="s">
        <v>61</v>
      </c>
      <c r="D302" t="s">
        <v>61</v>
      </c>
      <c r="E302" t="s">
        <v>61</v>
      </c>
      <c r="F302" t="s">
        <v>61</v>
      </c>
      <c r="G302" t="s">
        <v>61</v>
      </c>
      <c r="H302" t="s">
        <v>102</v>
      </c>
      <c r="I302" t="s">
        <v>211</v>
      </c>
      <c r="J302" s="20">
        <v>44043</v>
      </c>
      <c r="K302" s="26">
        <v>20</v>
      </c>
      <c r="L302">
        <v>20</v>
      </c>
      <c r="M302">
        <v>102</v>
      </c>
      <c r="N302">
        <v>102</v>
      </c>
      <c r="O302">
        <v>0</v>
      </c>
      <c r="P302">
        <v>0</v>
      </c>
      <c r="Q302">
        <v>0</v>
      </c>
      <c r="R302">
        <v>0</v>
      </c>
      <c r="S302" s="26">
        <v>0</v>
      </c>
      <c r="T302">
        <v>23157.86</v>
      </c>
      <c r="U302">
        <v>22757.16</v>
      </c>
      <c r="V302">
        <v>22203.09</v>
      </c>
      <c r="W302">
        <v>22346.400000000001</v>
      </c>
      <c r="X302">
        <v>22760.44</v>
      </c>
      <c r="Y302">
        <v>22711.52</v>
      </c>
      <c r="Z302">
        <v>23623.17</v>
      </c>
      <c r="AA302">
        <v>23679.94</v>
      </c>
      <c r="AB302">
        <v>24824.18</v>
      </c>
      <c r="AC302">
        <v>24994.04</v>
      </c>
      <c r="AD302">
        <v>25356.35</v>
      </c>
      <c r="AE302">
        <v>26442.91</v>
      </c>
      <c r="AF302">
        <v>27540.58</v>
      </c>
      <c r="AG302">
        <v>27698.02</v>
      </c>
      <c r="AH302">
        <v>28242.67</v>
      </c>
      <c r="AI302">
        <v>28642.74</v>
      </c>
      <c r="AJ302">
        <v>29627.05</v>
      </c>
      <c r="AK302">
        <v>30437.39</v>
      </c>
      <c r="AL302">
        <v>25756.43</v>
      </c>
      <c r="AM302">
        <v>12648.87</v>
      </c>
      <c r="AN302">
        <v>18691.79</v>
      </c>
      <c r="AO302">
        <v>23920.04</v>
      </c>
      <c r="AP302">
        <v>23367.38</v>
      </c>
      <c r="AQ302">
        <v>23184.880000000001</v>
      </c>
      <c r="AR302">
        <v>83.049019999999999</v>
      </c>
      <c r="AS302">
        <v>80.990200000000002</v>
      </c>
      <c r="AT302">
        <v>78.637249999999995</v>
      </c>
      <c r="AU302">
        <v>76.48039</v>
      </c>
      <c r="AV302">
        <v>75</v>
      </c>
      <c r="AW302">
        <v>73.588229999999996</v>
      </c>
      <c r="AX302">
        <v>72.421570000000003</v>
      </c>
      <c r="AY302">
        <v>73.450980000000001</v>
      </c>
      <c r="AZ302">
        <v>76.411770000000004</v>
      </c>
      <c r="BA302">
        <v>79.990200000000002</v>
      </c>
      <c r="BB302">
        <v>83.5</v>
      </c>
      <c r="BC302">
        <v>87.715680000000006</v>
      </c>
      <c r="BD302">
        <v>91.411770000000004</v>
      </c>
      <c r="BE302">
        <v>93.441180000000003</v>
      </c>
      <c r="BF302">
        <v>95.696079999999995</v>
      </c>
      <c r="BG302">
        <v>97.950980000000001</v>
      </c>
      <c r="BH302">
        <v>99.51961</v>
      </c>
      <c r="BI302">
        <v>100.098</v>
      </c>
      <c r="BJ302">
        <v>99.490200000000002</v>
      </c>
      <c r="BK302">
        <v>98.421570000000003</v>
      </c>
      <c r="BL302">
        <v>95.343140000000005</v>
      </c>
      <c r="BM302">
        <v>91.627449999999996</v>
      </c>
      <c r="BN302">
        <v>88.725489999999994</v>
      </c>
      <c r="BO302">
        <v>84.617649999999998</v>
      </c>
      <c r="BP302">
        <v>-375.93520000000001</v>
      </c>
      <c r="BQ302">
        <v>-322.80119999999999</v>
      </c>
      <c r="BR302">
        <v>-133.9923</v>
      </c>
      <c r="BS302">
        <v>-161.37979999999999</v>
      </c>
      <c r="BT302">
        <v>71.760230000000007</v>
      </c>
      <c r="BU302">
        <v>201.91130000000001</v>
      </c>
      <c r="BV302">
        <v>-388.49549999999999</v>
      </c>
      <c r="BW302">
        <v>139.0616</v>
      </c>
      <c r="BX302">
        <v>-174.47059999999999</v>
      </c>
      <c r="BY302">
        <v>134.02369999999999</v>
      </c>
      <c r="BZ302">
        <v>222.7028</v>
      </c>
      <c r="CA302">
        <v>133.85980000000001</v>
      </c>
      <c r="CB302">
        <v>-320.27749999999997</v>
      </c>
      <c r="CC302">
        <v>-72.664699999999996</v>
      </c>
      <c r="CD302">
        <v>-42.0886</v>
      </c>
      <c r="CE302">
        <v>301.08580000000001</v>
      </c>
      <c r="CF302">
        <v>-78.334699999999998</v>
      </c>
      <c r="CG302">
        <v>-207.7988</v>
      </c>
      <c r="CH302">
        <v>4910.768</v>
      </c>
      <c r="CI302">
        <v>17605.47</v>
      </c>
      <c r="CJ302">
        <v>9701.4179999999997</v>
      </c>
      <c r="CK302">
        <v>2985.1149999999998</v>
      </c>
      <c r="CL302">
        <v>1273.915</v>
      </c>
      <c r="CM302">
        <v>571.36030000000005</v>
      </c>
      <c r="CN302">
        <v>8871.3970000000008</v>
      </c>
      <c r="CO302">
        <v>7757.0529999999999</v>
      </c>
      <c r="CP302">
        <v>6641.143</v>
      </c>
      <c r="CQ302">
        <v>5182.2619999999997</v>
      </c>
      <c r="CR302">
        <v>5250.78</v>
      </c>
      <c r="CS302">
        <v>3907.8229999999999</v>
      </c>
      <c r="CT302">
        <v>2944.5720000000001</v>
      </c>
      <c r="CU302">
        <v>4787.6719999999996</v>
      </c>
      <c r="CV302">
        <v>6463.4539999999997</v>
      </c>
      <c r="CW302">
        <v>5954.3639999999996</v>
      </c>
      <c r="CX302">
        <v>3072.4769999999999</v>
      </c>
      <c r="CY302">
        <v>1538.5630000000001</v>
      </c>
      <c r="CZ302">
        <v>1377.2860000000001</v>
      </c>
      <c r="DA302">
        <v>4047.8020000000001</v>
      </c>
      <c r="DB302">
        <v>8956.7029999999995</v>
      </c>
      <c r="DC302">
        <v>14237.02</v>
      </c>
      <c r="DD302">
        <v>21223.64</v>
      </c>
      <c r="DE302">
        <v>28332.04</v>
      </c>
      <c r="DF302">
        <v>27570.21</v>
      </c>
      <c r="DG302">
        <v>27216.99</v>
      </c>
      <c r="DH302">
        <v>21803.77</v>
      </c>
      <c r="DI302">
        <v>18245.27</v>
      </c>
      <c r="DJ302">
        <v>18786.21</v>
      </c>
      <c r="DK302">
        <v>18931.72</v>
      </c>
      <c r="DL302">
        <v>20</v>
      </c>
      <c r="DM302">
        <v>20</v>
      </c>
    </row>
    <row r="303" spans="1:117" x14ac:dyDescent="0.25">
      <c r="A303" t="s">
        <v>62</v>
      </c>
      <c r="B303" t="s">
        <v>208</v>
      </c>
      <c r="C303" t="s">
        <v>61</v>
      </c>
      <c r="D303" t="s">
        <v>61</v>
      </c>
      <c r="E303" t="s">
        <v>61</v>
      </c>
      <c r="F303" t="s">
        <v>61</v>
      </c>
      <c r="G303" t="s">
        <v>61</v>
      </c>
      <c r="H303" t="s">
        <v>203</v>
      </c>
      <c r="I303" t="s">
        <v>211</v>
      </c>
      <c r="J303" s="20">
        <v>44043</v>
      </c>
      <c r="K303" s="26">
        <v>20</v>
      </c>
      <c r="L303">
        <v>20</v>
      </c>
      <c r="M303">
        <v>29</v>
      </c>
      <c r="N303">
        <v>29</v>
      </c>
      <c r="O303">
        <v>0</v>
      </c>
      <c r="P303">
        <v>0</v>
      </c>
      <c r="Q303">
        <v>0</v>
      </c>
      <c r="R303">
        <v>0</v>
      </c>
      <c r="S303" s="26">
        <v>0</v>
      </c>
      <c r="T303">
        <v>527.351</v>
      </c>
      <c r="U303">
        <v>522.76499999999999</v>
      </c>
      <c r="V303">
        <v>516.75300000000004</v>
      </c>
      <c r="W303">
        <v>515.01</v>
      </c>
      <c r="X303">
        <v>512.95299999999997</v>
      </c>
      <c r="Y303">
        <v>513.048</v>
      </c>
      <c r="Z303">
        <v>511.87400000000002</v>
      </c>
      <c r="AA303">
        <v>525.6</v>
      </c>
      <c r="AB303">
        <v>332.23899999999998</v>
      </c>
      <c r="AC303">
        <v>310.61399999999998</v>
      </c>
      <c r="AD303">
        <v>314.17599999999999</v>
      </c>
      <c r="AE303">
        <v>320.93599999999998</v>
      </c>
      <c r="AF303">
        <v>329.791</v>
      </c>
      <c r="AG303">
        <v>332.06400000000002</v>
      </c>
      <c r="AH303">
        <v>344.84800000000001</v>
      </c>
      <c r="AI303">
        <v>342.42399999999998</v>
      </c>
      <c r="AJ303">
        <v>346.79599999999999</v>
      </c>
      <c r="AK303">
        <v>350.976</v>
      </c>
      <c r="AL303">
        <v>304.71499999999997</v>
      </c>
      <c r="AM303">
        <v>156.57</v>
      </c>
      <c r="AN303">
        <v>312.50799999999998</v>
      </c>
      <c r="AO303">
        <v>296.89</v>
      </c>
      <c r="AP303">
        <v>269.72699999999998</v>
      </c>
      <c r="AQ303">
        <v>271.39299999999997</v>
      </c>
      <c r="AR303">
        <v>80.803569999999993</v>
      </c>
      <c r="AS303">
        <v>78.392859999999999</v>
      </c>
      <c r="AT303">
        <v>76.267859999999999</v>
      </c>
      <c r="AU303">
        <v>74.232140000000001</v>
      </c>
      <c r="AV303">
        <v>72.714290000000005</v>
      </c>
      <c r="AW303">
        <v>71.464290000000005</v>
      </c>
      <c r="AX303">
        <v>70.428569999999993</v>
      </c>
      <c r="AY303">
        <v>71.660709999999995</v>
      </c>
      <c r="AZ303">
        <v>74.857140000000001</v>
      </c>
      <c r="BA303">
        <v>78.517859999999999</v>
      </c>
      <c r="BB303">
        <v>82.357140000000001</v>
      </c>
      <c r="BC303">
        <v>86.803569999999993</v>
      </c>
      <c r="BD303">
        <v>90.785709999999995</v>
      </c>
      <c r="BE303">
        <v>93.035709999999995</v>
      </c>
      <c r="BF303">
        <v>95.482140000000001</v>
      </c>
      <c r="BG303">
        <v>97.892859999999999</v>
      </c>
      <c r="BH303">
        <v>99.25</v>
      </c>
      <c r="BI303">
        <v>99.5</v>
      </c>
      <c r="BJ303">
        <v>98.767859999999999</v>
      </c>
      <c r="BK303">
        <v>97.392859999999999</v>
      </c>
      <c r="BL303">
        <v>93.928569999999993</v>
      </c>
      <c r="BM303">
        <v>89.910709999999995</v>
      </c>
      <c r="BN303">
        <v>86.839290000000005</v>
      </c>
      <c r="BO303">
        <v>82.642859999999999</v>
      </c>
      <c r="BP303">
        <v>101.3912</v>
      </c>
      <c r="BQ303">
        <v>102.0181</v>
      </c>
      <c r="BR303">
        <v>32.484580000000001</v>
      </c>
      <c r="BS303">
        <v>12.5947</v>
      </c>
      <c r="BT303">
        <v>22.554649999999999</v>
      </c>
      <c r="BU303">
        <v>-22.324850000000001</v>
      </c>
      <c r="BV303">
        <v>-51.381630000000001</v>
      </c>
      <c r="BW303">
        <v>-101.7914</v>
      </c>
      <c r="BX303">
        <v>96.520150000000001</v>
      </c>
      <c r="BY303">
        <v>55.558039999999998</v>
      </c>
      <c r="BZ303">
        <v>-104.1247</v>
      </c>
      <c r="CA303">
        <v>1019.736</v>
      </c>
      <c r="CB303">
        <v>-342.33800000000002</v>
      </c>
      <c r="CC303">
        <v>-573.54110000000003</v>
      </c>
      <c r="CD303">
        <v>-249.17949999999999</v>
      </c>
      <c r="CE303">
        <v>95.751400000000004</v>
      </c>
      <c r="CF303">
        <v>-99.37724</v>
      </c>
      <c r="CG303">
        <v>-68.391069999999999</v>
      </c>
      <c r="CH303">
        <v>38.409559999999999</v>
      </c>
      <c r="CI303">
        <v>211.0789</v>
      </c>
      <c r="CJ303">
        <v>40.73516</v>
      </c>
      <c r="CK303">
        <v>14.5382</v>
      </c>
      <c r="CL303">
        <v>-27.143560000000001</v>
      </c>
      <c r="CM303">
        <v>-38.768880000000003</v>
      </c>
      <c r="CN303">
        <v>2629.3780000000002</v>
      </c>
      <c r="CO303">
        <v>2587.7800000000002</v>
      </c>
      <c r="CP303" s="22">
        <v>2329.3780000000002</v>
      </c>
      <c r="CQ303" s="22">
        <v>2686.0549999999998</v>
      </c>
      <c r="CR303">
        <v>2894.26</v>
      </c>
      <c r="CS303">
        <v>645.62210000000005</v>
      </c>
      <c r="CT303">
        <v>2013.452</v>
      </c>
      <c r="CU303">
        <v>522.31129999999996</v>
      </c>
      <c r="CV303">
        <v>1182.9960000000001</v>
      </c>
      <c r="CW303">
        <v>3194.4340000000002</v>
      </c>
      <c r="CX303">
        <v>28593.59</v>
      </c>
      <c r="CY303">
        <v>366630.1</v>
      </c>
      <c r="CZ303">
        <v>50214.73</v>
      </c>
      <c r="DA303">
        <v>46169.25</v>
      </c>
      <c r="DB303">
        <v>79563.8</v>
      </c>
      <c r="DC303">
        <v>95653.79</v>
      </c>
      <c r="DD303">
        <v>46397.32</v>
      </c>
      <c r="DE303">
        <v>46656.26</v>
      </c>
      <c r="DF303">
        <v>48531.25</v>
      </c>
      <c r="DG303">
        <v>51575.85</v>
      </c>
      <c r="DH303">
        <v>50829.93</v>
      </c>
      <c r="DI303">
        <v>51291.05</v>
      </c>
      <c r="DJ303">
        <v>47224.31</v>
      </c>
      <c r="DK303">
        <v>46129.35</v>
      </c>
      <c r="DL303">
        <v>20</v>
      </c>
      <c r="DM303">
        <v>20</v>
      </c>
    </row>
    <row r="304" spans="1:117" x14ac:dyDescent="0.25">
      <c r="A304" t="s">
        <v>62</v>
      </c>
      <c r="B304" t="s">
        <v>196</v>
      </c>
      <c r="C304" t="s">
        <v>61</v>
      </c>
      <c r="D304" t="s">
        <v>61</v>
      </c>
      <c r="E304" t="s">
        <v>61</v>
      </c>
      <c r="F304" t="s">
        <v>97</v>
      </c>
      <c r="G304" t="s">
        <v>61</v>
      </c>
      <c r="H304" t="s">
        <v>61</v>
      </c>
      <c r="I304" t="s">
        <v>211</v>
      </c>
      <c r="J304" s="20">
        <v>44043</v>
      </c>
      <c r="K304" s="26">
        <v>20</v>
      </c>
      <c r="L304">
        <v>20</v>
      </c>
      <c r="M304">
        <v>236</v>
      </c>
      <c r="N304">
        <v>235</v>
      </c>
      <c r="O304">
        <v>0</v>
      </c>
      <c r="P304">
        <v>0</v>
      </c>
      <c r="Q304">
        <v>0</v>
      </c>
      <c r="R304">
        <v>0</v>
      </c>
      <c r="S304" s="26">
        <v>0</v>
      </c>
      <c r="T304">
        <v>19489.29</v>
      </c>
      <c r="U304">
        <v>19192.12</v>
      </c>
      <c r="V304">
        <v>18672.150000000001</v>
      </c>
      <c r="W304">
        <v>18496.34</v>
      </c>
      <c r="X304">
        <v>18694.599999999999</v>
      </c>
      <c r="Y304">
        <v>18908.79</v>
      </c>
      <c r="Z304">
        <v>19847.580000000002</v>
      </c>
      <c r="AA304">
        <v>20970.55</v>
      </c>
      <c r="AB304">
        <v>22399.96</v>
      </c>
      <c r="AC304">
        <v>23291.63</v>
      </c>
      <c r="AD304">
        <v>23981.15</v>
      </c>
      <c r="AE304">
        <v>25112.94</v>
      </c>
      <c r="AF304">
        <v>26146.7</v>
      </c>
      <c r="AG304">
        <v>26278.73</v>
      </c>
      <c r="AH304">
        <v>26678.89</v>
      </c>
      <c r="AI304">
        <v>27099.82</v>
      </c>
      <c r="AJ304">
        <v>27813.96</v>
      </c>
      <c r="AK304">
        <v>28070.91</v>
      </c>
      <c r="AL304">
        <v>23164.5</v>
      </c>
      <c r="AM304">
        <v>13826.05</v>
      </c>
      <c r="AN304">
        <v>19784.3</v>
      </c>
      <c r="AO304">
        <v>20688.62</v>
      </c>
      <c r="AP304">
        <v>19368.46</v>
      </c>
      <c r="AQ304">
        <v>19114.439999999999</v>
      </c>
      <c r="AR304">
        <v>80.027780000000007</v>
      </c>
      <c r="AS304">
        <v>77.959400000000002</v>
      </c>
      <c r="AT304">
        <v>75.980770000000007</v>
      </c>
      <c r="AU304">
        <v>74.05556</v>
      </c>
      <c r="AV304">
        <v>72.467950000000002</v>
      </c>
      <c r="AW304">
        <v>71.30556</v>
      </c>
      <c r="AX304">
        <v>70.339740000000006</v>
      </c>
      <c r="AY304">
        <v>71.220089999999999</v>
      </c>
      <c r="AZ304">
        <v>74.091880000000003</v>
      </c>
      <c r="BA304">
        <v>77.688029999999998</v>
      </c>
      <c r="BB304">
        <v>81.489320000000006</v>
      </c>
      <c r="BC304">
        <v>85.690169999999995</v>
      </c>
      <c r="BD304">
        <v>89.790599999999998</v>
      </c>
      <c r="BE304">
        <v>91.903850000000006</v>
      </c>
      <c r="BF304">
        <v>94.198719999999994</v>
      </c>
      <c r="BG304">
        <v>96.376069999999999</v>
      </c>
      <c r="BH304">
        <v>97.598290000000006</v>
      </c>
      <c r="BI304">
        <v>98.008539999999996</v>
      </c>
      <c r="BJ304">
        <v>97.111109999999996</v>
      </c>
      <c r="BK304">
        <v>95.782049999999998</v>
      </c>
      <c r="BL304">
        <v>92.395300000000006</v>
      </c>
      <c r="BM304">
        <v>88.621799999999993</v>
      </c>
      <c r="BN304">
        <v>85.666659999999993</v>
      </c>
      <c r="BO304">
        <v>81.615390000000005</v>
      </c>
      <c r="BP304">
        <v>-291.72710000000001</v>
      </c>
      <c r="BQ304">
        <v>-308.04469999999998</v>
      </c>
      <c r="BR304">
        <v>-194.5273</v>
      </c>
      <c r="BS304">
        <v>-148.9461</v>
      </c>
      <c r="BT304">
        <v>114.2816</v>
      </c>
      <c r="BU304">
        <v>185.7105</v>
      </c>
      <c r="BV304">
        <v>-398.15699999999998</v>
      </c>
      <c r="BW304">
        <v>-61.908439999999999</v>
      </c>
      <c r="BX304">
        <v>-26.96602</v>
      </c>
      <c r="BY304">
        <v>174.43559999999999</v>
      </c>
      <c r="BZ304">
        <v>88.445089999999993</v>
      </c>
      <c r="CA304">
        <v>1149.721</v>
      </c>
      <c r="CB304">
        <v>-666.423</v>
      </c>
      <c r="CC304">
        <v>-622.02949999999998</v>
      </c>
      <c r="CD304">
        <v>-173.88509999999999</v>
      </c>
      <c r="CE304">
        <v>207.13059999999999</v>
      </c>
      <c r="CF304">
        <v>-531.34100000000001</v>
      </c>
      <c r="CG304">
        <v>-609.92989999999998</v>
      </c>
      <c r="CH304">
        <v>4034.2330000000002</v>
      </c>
      <c r="CI304">
        <v>12220.94</v>
      </c>
      <c r="CJ304">
        <v>4153.8010000000004</v>
      </c>
      <c r="CK304">
        <v>949.61440000000005</v>
      </c>
      <c r="CL304">
        <v>656.12469999999996</v>
      </c>
      <c r="CM304">
        <v>217.77420000000001</v>
      </c>
      <c r="CN304">
        <v>8598.3009999999995</v>
      </c>
      <c r="CO304">
        <v>7817.5540000000001</v>
      </c>
      <c r="CP304">
        <v>7469.5550000000003</v>
      </c>
      <c r="CQ304">
        <v>6153.143</v>
      </c>
      <c r="CR304">
        <v>6220.9989999999998</v>
      </c>
      <c r="CS304">
        <v>2697.9360000000001</v>
      </c>
      <c r="CT304">
        <v>3759.7379999999998</v>
      </c>
      <c r="CU304">
        <v>3137.73</v>
      </c>
      <c r="CV304">
        <v>4625.88</v>
      </c>
      <c r="CW304">
        <v>7173.36</v>
      </c>
      <c r="CX304">
        <v>30880.45</v>
      </c>
      <c r="CY304">
        <v>370756</v>
      </c>
      <c r="CZ304">
        <v>51580.83</v>
      </c>
      <c r="DA304">
        <v>49057.74</v>
      </c>
      <c r="DB304">
        <v>85997.52</v>
      </c>
      <c r="DC304">
        <v>106348.4</v>
      </c>
      <c r="DD304">
        <v>63693.03</v>
      </c>
      <c r="DE304">
        <v>69125.97</v>
      </c>
      <c r="DF304">
        <v>66957.27</v>
      </c>
      <c r="DG304">
        <v>66186.05</v>
      </c>
      <c r="DH304">
        <v>60080.51</v>
      </c>
      <c r="DI304">
        <v>56232.77</v>
      </c>
      <c r="DJ304">
        <v>56626.7</v>
      </c>
      <c r="DK304">
        <v>55936.75</v>
      </c>
      <c r="DL304">
        <v>20</v>
      </c>
      <c r="DM304">
        <v>20</v>
      </c>
    </row>
    <row r="305" spans="1:117" x14ac:dyDescent="0.25">
      <c r="A305" t="s">
        <v>62</v>
      </c>
      <c r="B305" t="s">
        <v>213</v>
      </c>
      <c r="C305" t="s">
        <v>61</v>
      </c>
      <c r="D305" t="s">
        <v>61</v>
      </c>
      <c r="E305" t="s">
        <v>37</v>
      </c>
      <c r="F305" t="s">
        <v>61</v>
      </c>
      <c r="G305" t="s">
        <v>61</v>
      </c>
      <c r="H305" t="s">
        <v>61</v>
      </c>
      <c r="I305" t="s">
        <v>211</v>
      </c>
      <c r="J305" s="20">
        <v>44043</v>
      </c>
      <c r="K305" s="26">
        <v>20</v>
      </c>
      <c r="L305">
        <v>20</v>
      </c>
      <c r="M305">
        <v>1</v>
      </c>
      <c r="N305">
        <v>1</v>
      </c>
      <c r="O305">
        <v>0</v>
      </c>
      <c r="P305">
        <v>0</v>
      </c>
      <c r="Q305">
        <v>1</v>
      </c>
      <c r="R305">
        <v>0</v>
      </c>
      <c r="S305" s="26">
        <v>1</v>
      </c>
      <c r="AR305">
        <v>87</v>
      </c>
      <c r="AS305">
        <v>85</v>
      </c>
      <c r="AT305">
        <v>82</v>
      </c>
      <c r="AU305">
        <v>79.5</v>
      </c>
      <c r="AV305">
        <v>78.5</v>
      </c>
      <c r="AW305">
        <v>76.5</v>
      </c>
      <c r="AX305">
        <v>75</v>
      </c>
      <c r="AY305">
        <v>76.5</v>
      </c>
      <c r="AZ305">
        <v>79.5</v>
      </c>
      <c r="BA305">
        <v>82.5</v>
      </c>
      <c r="BB305">
        <v>85</v>
      </c>
      <c r="BC305">
        <v>89</v>
      </c>
      <c r="BD305">
        <v>92</v>
      </c>
      <c r="BE305">
        <v>94</v>
      </c>
      <c r="BF305">
        <v>96</v>
      </c>
      <c r="BG305">
        <v>98.5</v>
      </c>
      <c r="BH305">
        <v>100.5</v>
      </c>
      <c r="BI305">
        <v>101</v>
      </c>
      <c r="BJ305">
        <v>101</v>
      </c>
      <c r="BK305">
        <v>100.5</v>
      </c>
      <c r="BL305">
        <v>98</v>
      </c>
      <c r="BM305">
        <v>94.5</v>
      </c>
      <c r="BN305">
        <v>92</v>
      </c>
      <c r="BO305">
        <v>88.5</v>
      </c>
      <c r="CP305" s="22"/>
      <c r="CQ305" s="22"/>
      <c r="CR305" s="22"/>
      <c r="CT305" s="22"/>
      <c r="DL305">
        <v>20</v>
      </c>
      <c r="DM305">
        <v>20</v>
      </c>
    </row>
    <row r="306" spans="1:117" x14ac:dyDescent="0.25">
      <c r="A306" t="s">
        <v>62</v>
      </c>
      <c r="B306" t="s">
        <v>210</v>
      </c>
      <c r="C306" t="s">
        <v>61</v>
      </c>
      <c r="D306" t="s">
        <v>61</v>
      </c>
      <c r="E306" t="s">
        <v>31</v>
      </c>
      <c r="F306" t="s">
        <v>61</v>
      </c>
      <c r="G306" t="s">
        <v>61</v>
      </c>
      <c r="H306" t="s">
        <v>61</v>
      </c>
      <c r="I306" t="s">
        <v>211</v>
      </c>
      <c r="J306" s="20">
        <v>44043</v>
      </c>
      <c r="K306" s="26">
        <v>20</v>
      </c>
      <c r="L306">
        <v>20</v>
      </c>
      <c r="M306">
        <v>87</v>
      </c>
      <c r="N306">
        <v>87</v>
      </c>
      <c r="O306">
        <v>0</v>
      </c>
      <c r="P306">
        <v>0</v>
      </c>
      <c r="Q306">
        <v>0</v>
      </c>
      <c r="R306">
        <v>0</v>
      </c>
      <c r="S306" s="26">
        <v>0</v>
      </c>
      <c r="T306">
        <v>13050.03</v>
      </c>
      <c r="U306">
        <v>13020.35</v>
      </c>
      <c r="V306">
        <v>12718.74</v>
      </c>
      <c r="W306">
        <v>12594.84</v>
      </c>
      <c r="X306">
        <v>12457.18</v>
      </c>
      <c r="Y306">
        <v>12417.7</v>
      </c>
      <c r="Z306">
        <v>12635.12</v>
      </c>
      <c r="AA306">
        <v>12727.41</v>
      </c>
      <c r="AB306">
        <v>12501.75</v>
      </c>
      <c r="AC306">
        <v>12475.83</v>
      </c>
      <c r="AD306">
        <v>12421.05</v>
      </c>
      <c r="AE306">
        <v>12323.1</v>
      </c>
      <c r="AF306">
        <v>12216.68</v>
      </c>
      <c r="AG306">
        <v>12055.74</v>
      </c>
      <c r="AH306">
        <v>12045.53</v>
      </c>
      <c r="AI306">
        <v>12037.09</v>
      </c>
      <c r="AJ306">
        <v>12026.8</v>
      </c>
      <c r="AK306">
        <v>12023.67</v>
      </c>
      <c r="AL306">
        <v>8637.0879999999997</v>
      </c>
      <c r="AM306">
        <v>857.78639999999996</v>
      </c>
      <c r="AN306">
        <v>5465.5479999999998</v>
      </c>
      <c r="AO306">
        <v>9800.5130000000008</v>
      </c>
      <c r="AP306">
        <v>11492.15</v>
      </c>
      <c r="AQ306">
        <v>11782.85</v>
      </c>
      <c r="AR306">
        <v>83.732560000000007</v>
      </c>
      <c r="AS306">
        <v>81.802319999999995</v>
      </c>
      <c r="AT306">
        <v>79.232560000000007</v>
      </c>
      <c r="AU306">
        <v>76.982560000000007</v>
      </c>
      <c r="AV306">
        <v>75.691860000000005</v>
      </c>
      <c r="AW306">
        <v>73.912790000000001</v>
      </c>
      <c r="AX306">
        <v>72.593029999999999</v>
      </c>
      <c r="AY306">
        <v>73.662790000000001</v>
      </c>
      <c r="AZ306">
        <v>76.453490000000002</v>
      </c>
      <c r="BA306">
        <v>79.924419999999998</v>
      </c>
      <c r="BB306">
        <v>83.005809999999997</v>
      </c>
      <c r="BC306">
        <v>87.116280000000003</v>
      </c>
      <c r="BD306">
        <v>90.546509999999998</v>
      </c>
      <c r="BE306">
        <v>92.895349999999993</v>
      </c>
      <c r="BF306">
        <v>95.075580000000002</v>
      </c>
      <c r="BG306">
        <v>97.604650000000007</v>
      </c>
      <c r="BH306">
        <v>99.354650000000007</v>
      </c>
      <c r="BI306">
        <v>99.825580000000002</v>
      </c>
      <c r="BJ306">
        <v>99.604650000000007</v>
      </c>
      <c r="BK306">
        <v>98.674419999999998</v>
      </c>
      <c r="BL306">
        <v>95.534880000000001</v>
      </c>
      <c r="BM306">
        <v>91.645349999999993</v>
      </c>
      <c r="BN306">
        <v>88.645349999999993</v>
      </c>
      <c r="BO306">
        <v>85.023250000000004</v>
      </c>
      <c r="BP306">
        <v>-281.0677</v>
      </c>
      <c r="BQ306">
        <v>-307.93560000000002</v>
      </c>
      <c r="BR306">
        <v>-226.15430000000001</v>
      </c>
      <c r="BS306">
        <v>-166.27699999999999</v>
      </c>
      <c r="BT306">
        <v>17.434989999999999</v>
      </c>
      <c r="BU306">
        <v>61.742400000000004</v>
      </c>
      <c r="BV306">
        <v>-152.34030000000001</v>
      </c>
      <c r="BW306">
        <v>-141.16290000000001</v>
      </c>
      <c r="BX306">
        <v>87.419979999999995</v>
      </c>
      <c r="BY306">
        <v>132.2218</v>
      </c>
      <c r="BZ306">
        <v>-5.4287429999999999</v>
      </c>
      <c r="CA306">
        <v>1034.76</v>
      </c>
      <c r="CB306">
        <v>-415.71640000000002</v>
      </c>
      <c r="CC306">
        <v>-607.22929999999997</v>
      </c>
      <c r="CD306">
        <v>-255.9443</v>
      </c>
      <c r="CE306">
        <v>74.577870000000004</v>
      </c>
      <c r="CF306">
        <v>-153.62219999999999</v>
      </c>
      <c r="CG306">
        <v>-154.15029999999999</v>
      </c>
      <c r="CH306">
        <v>3370.37</v>
      </c>
      <c r="CI306">
        <v>11334.71</v>
      </c>
      <c r="CJ306">
        <v>6844.4690000000001</v>
      </c>
      <c r="CK306">
        <v>2559.2979999999998</v>
      </c>
      <c r="CL306">
        <v>814.90719999999999</v>
      </c>
      <c r="CM306">
        <v>436.57639999999998</v>
      </c>
      <c r="CN306">
        <v>3468.0259999999998</v>
      </c>
      <c r="CO306">
        <v>3289.9549999999999</v>
      </c>
      <c r="CP306">
        <v>2857.127</v>
      </c>
      <c r="CQ306">
        <v>2230.9389999999999</v>
      </c>
      <c r="CR306">
        <v>1890.8589999999999</v>
      </c>
      <c r="CS306">
        <v>1805.2729999999999</v>
      </c>
      <c r="CT306">
        <v>1384.173</v>
      </c>
      <c r="CU306">
        <v>2515.5230000000001</v>
      </c>
      <c r="CV306">
        <v>3018.7510000000002</v>
      </c>
      <c r="CW306">
        <v>5200.3050000000003</v>
      </c>
      <c r="CX306">
        <v>30274.639999999999</v>
      </c>
      <c r="CY306">
        <v>367335.2</v>
      </c>
      <c r="CZ306">
        <v>51009.55</v>
      </c>
      <c r="DA306">
        <v>48372.92</v>
      </c>
      <c r="DB306">
        <v>83850.320000000007</v>
      </c>
      <c r="DC306">
        <v>100961.4</v>
      </c>
      <c r="DD306">
        <v>52350.13</v>
      </c>
      <c r="DE306">
        <v>51873.79</v>
      </c>
      <c r="DF306">
        <v>53622.97</v>
      </c>
      <c r="DG306">
        <v>56222.34</v>
      </c>
      <c r="DH306">
        <v>55270.37</v>
      </c>
      <c r="DI306">
        <v>54345.42</v>
      </c>
      <c r="DJ306">
        <v>55174.16</v>
      </c>
      <c r="DK306">
        <v>54196.36</v>
      </c>
      <c r="DL306">
        <v>20</v>
      </c>
      <c r="DM306">
        <v>20</v>
      </c>
    </row>
    <row r="307" spans="1:117" x14ac:dyDescent="0.25">
      <c r="A307" t="s">
        <v>62</v>
      </c>
      <c r="B307" t="s">
        <v>215</v>
      </c>
      <c r="C307" t="s">
        <v>61</v>
      </c>
      <c r="D307" t="s">
        <v>61</v>
      </c>
      <c r="E307" t="s">
        <v>61</v>
      </c>
      <c r="F307" t="s">
        <v>61</v>
      </c>
      <c r="G307" t="s">
        <v>98</v>
      </c>
      <c r="H307" t="s">
        <v>61</v>
      </c>
      <c r="I307" t="s">
        <v>211</v>
      </c>
      <c r="J307" s="20">
        <v>44043</v>
      </c>
      <c r="K307" s="26">
        <v>20</v>
      </c>
      <c r="L307">
        <v>20</v>
      </c>
      <c r="M307">
        <v>9</v>
      </c>
      <c r="N307">
        <v>9</v>
      </c>
      <c r="O307">
        <v>0</v>
      </c>
      <c r="P307">
        <v>0</v>
      </c>
      <c r="Q307">
        <v>1</v>
      </c>
      <c r="R307">
        <v>0</v>
      </c>
      <c r="S307" s="26">
        <v>1</v>
      </c>
      <c r="AR307">
        <v>82.05556</v>
      </c>
      <c r="AS307">
        <v>80.277780000000007</v>
      </c>
      <c r="AT307">
        <v>78</v>
      </c>
      <c r="AU307">
        <v>75.94444</v>
      </c>
      <c r="AV307">
        <v>74.611109999999996</v>
      </c>
      <c r="AW307">
        <v>73.166659999999993</v>
      </c>
      <c r="AX307">
        <v>72.05556</v>
      </c>
      <c r="AY307">
        <v>73</v>
      </c>
      <c r="AZ307">
        <v>75.722219999999993</v>
      </c>
      <c r="BA307">
        <v>78.94444</v>
      </c>
      <c r="BB307">
        <v>82.111109999999996</v>
      </c>
      <c r="BC307">
        <v>86</v>
      </c>
      <c r="BD307">
        <v>89.722219999999993</v>
      </c>
      <c r="BE307">
        <v>91.666659999999993</v>
      </c>
      <c r="BF307">
        <v>93.666659999999993</v>
      </c>
      <c r="BG307">
        <v>95.777780000000007</v>
      </c>
      <c r="BH307">
        <v>97.166659999999993</v>
      </c>
      <c r="BI307">
        <v>97.666659999999993</v>
      </c>
      <c r="BJ307">
        <v>97</v>
      </c>
      <c r="BK307">
        <v>96.05556</v>
      </c>
      <c r="BL307">
        <v>93.111109999999996</v>
      </c>
      <c r="BM307">
        <v>89.666659999999993</v>
      </c>
      <c r="BN307">
        <v>87.05556</v>
      </c>
      <c r="BO307">
        <v>83.44444</v>
      </c>
      <c r="DL307">
        <v>20</v>
      </c>
      <c r="DM307">
        <v>20</v>
      </c>
    </row>
    <row r="308" spans="1:117" x14ac:dyDescent="0.25">
      <c r="A308" t="s">
        <v>62</v>
      </c>
      <c r="B308" t="s">
        <v>61</v>
      </c>
      <c r="C308" t="s">
        <v>61</v>
      </c>
      <c r="D308" t="s">
        <v>61</v>
      </c>
      <c r="E308" t="s">
        <v>61</v>
      </c>
      <c r="F308" t="s">
        <v>61</v>
      </c>
      <c r="G308" t="s">
        <v>61</v>
      </c>
      <c r="H308" t="s">
        <v>61</v>
      </c>
      <c r="I308" t="s">
        <v>211</v>
      </c>
      <c r="J308" s="20">
        <v>44043</v>
      </c>
      <c r="K308" s="26">
        <v>20</v>
      </c>
      <c r="L308">
        <v>20</v>
      </c>
      <c r="M308">
        <v>337</v>
      </c>
      <c r="N308">
        <v>336</v>
      </c>
      <c r="O308">
        <v>0</v>
      </c>
      <c r="P308">
        <v>0</v>
      </c>
      <c r="Q308">
        <v>0</v>
      </c>
      <c r="R308">
        <v>0</v>
      </c>
      <c r="S308" s="26">
        <v>0</v>
      </c>
      <c r="T308">
        <v>32820.43</v>
      </c>
      <c r="U308">
        <v>32322.14</v>
      </c>
      <c r="V308">
        <v>31681.360000000001</v>
      </c>
      <c r="W308">
        <v>31743.42</v>
      </c>
      <c r="X308">
        <v>32140.73</v>
      </c>
      <c r="Y308">
        <v>32145.82</v>
      </c>
      <c r="Z308">
        <v>33291.519999999997</v>
      </c>
      <c r="AA308">
        <v>34172.410000000003</v>
      </c>
      <c r="AB308">
        <v>35883.17</v>
      </c>
      <c r="AC308">
        <v>36629.53</v>
      </c>
      <c r="AD308">
        <v>37276.71</v>
      </c>
      <c r="AE308">
        <v>38625.339999999997</v>
      </c>
      <c r="AF308">
        <v>39841.78</v>
      </c>
      <c r="AG308">
        <v>40292.11</v>
      </c>
      <c r="AH308">
        <v>41121.78</v>
      </c>
      <c r="AI308">
        <v>41542.53</v>
      </c>
      <c r="AJ308">
        <v>42583.360000000001</v>
      </c>
      <c r="AK308">
        <v>43581.59</v>
      </c>
      <c r="AL308">
        <v>37354.559999999998</v>
      </c>
      <c r="AM308">
        <v>18901.310000000001</v>
      </c>
      <c r="AN308">
        <v>28085.56</v>
      </c>
      <c r="AO308">
        <v>33337.14</v>
      </c>
      <c r="AP308">
        <v>31713.51</v>
      </c>
      <c r="AQ308">
        <v>31337.45</v>
      </c>
      <c r="AR308">
        <v>80.632840000000002</v>
      </c>
      <c r="AS308">
        <v>78.598510000000005</v>
      </c>
      <c r="AT308">
        <v>76.529849999999996</v>
      </c>
      <c r="AU308">
        <v>74.553730000000002</v>
      </c>
      <c r="AV308">
        <v>72.994029999999995</v>
      </c>
      <c r="AW308">
        <v>71.73433</v>
      </c>
      <c r="AX308">
        <v>70.710449999999994</v>
      </c>
      <c r="AY308">
        <v>71.591040000000007</v>
      </c>
      <c r="AZ308">
        <v>74.438800000000001</v>
      </c>
      <c r="BA308">
        <v>78.058210000000003</v>
      </c>
      <c r="BB308">
        <v>81.773129999999995</v>
      </c>
      <c r="BC308">
        <v>85.96866</v>
      </c>
      <c r="BD308">
        <v>89.962680000000006</v>
      </c>
      <c r="BE308">
        <v>92.126869999999997</v>
      </c>
      <c r="BF308">
        <v>94.413430000000005</v>
      </c>
      <c r="BG308">
        <v>96.647760000000005</v>
      </c>
      <c r="BH308">
        <v>97.964179999999999</v>
      </c>
      <c r="BI308">
        <v>98.405969999999996</v>
      </c>
      <c r="BJ308">
        <v>97.617909999999995</v>
      </c>
      <c r="BK308">
        <v>96.340299999999999</v>
      </c>
      <c r="BL308">
        <v>92.971639999999994</v>
      </c>
      <c r="BM308">
        <v>89.158209999999997</v>
      </c>
      <c r="BN308">
        <v>86.159700000000001</v>
      </c>
      <c r="BO308">
        <v>82.152240000000006</v>
      </c>
      <c r="BP308">
        <v>-652.08399999999995</v>
      </c>
      <c r="BQ308">
        <v>-604.94560000000001</v>
      </c>
      <c r="BR308">
        <v>-457.91770000000002</v>
      </c>
      <c r="BS308">
        <v>-442.77659999999997</v>
      </c>
      <c r="BT308">
        <v>-76.509979999999999</v>
      </c>
      <c r="BU308">
        <v>162.4392</v>
      </c>
      <c r="BV308">
        <v>-396.72059999999999</v>
      </c>
      <c r="BW308">
        <v>41.171779999999998</v>
      </c>
      <c r="BX308">
        <v>-18.503080000000001</v>
      </c>
      <c r="BY308">
        <v>268.89120000000003</v>
      </c>
      <c r="BZ308">
        <v>136.4881</v>
      </c>
      <c r="CA308">
        <v>1160.5999999999999</v>
      </c>
      <c r="CB308">
        <v>-640.29750000000001</v>
      </c>
      <c r="CC308">
        <v>-704.66079999999999</v>
      </c>
      <c r="CD308">
        <v>-410.2756</v>
      </c>
      <c r="CE308">
        <v>361.07990000000001</v>
      </c>
      <c r="CF308">
        <v>-208.37860000000001</v>
      </c>
      <c r="CG308">
        <v>-461.57990000000001</v>
      </c>
      <c r="CH308">
        <v>6317.5659999999998</v>
      </c>
      <c r="CI308">
        <v>24059.83</v>
      </c>
      <c r="CJ308">
        <v>12112.26</v>
      </c>
      <c r="CK308">
        <v>3891.511</v>
      </c>
      <c r="CL308">
        <v>1971.4190000000001</v>
      </c>
      <c r="CM308">
        <v>1151.2739999999999</v>
      </c>
      <c r="CN308">
        <v>13238.27</v>
      </c>
      <c r="CO308">
        <v>12025.22</v>
      </c>
      <c r="CP308">
        <v>10511.42</v>
      </c>
      <c r="CQ308">
        <v>9267.8860000000004</v>
      </c>
      <c r="CR308">
        <v>9377.5689999999995</v>
      </c>
      <c r="CS308">
        <v>5507.1490000000003</v>
      </c>
      <c r="CT308">
        <v>5730.384</v>
      </c>
      <c r="CU308">
        <v>6136.7709999999997</v>
      </c>
      <c r="CV308">
        <v>9002.14</v>
      </c>
      <c r="CW308">
        <v>10893.27</v>
      </c>
      <c r="CX308">
        <v>33194.26</v>
      </c>
      <c r="CY308">
        <v>370928.5</v>
      </c>
      <c r="CZ308">
        <v>52548.15</v>
      </c>
      <c r="DA308">
        <v>51777.62</v>
      </c>
      <c r="DB308">
        <v>91438.5</v>
      </c>
      <c r="DC308">
        <v>113420.3</v>
      </c>
      <c r="DD308">
        <v>71161.38</v>
      </c>
      <c r="DE308">
        <v>78753.08</v>
      </c>
      <c r="DF308">
        <v>80567.08</v>
      </c>
      <c r="DG308">
        <v>84271.77</v>
      </c>
      <c r="DH308">
        <v>78283.55</v>
      </c>
      <c r="DI308">
        <v>75236.070000000007</v>
      </c>
      <c r="DJ308">
        <v>72006.55</v>
      </c>
      <c r="DK308">
        <v>71353.64</v>
      </c>
      <c r="DL308">
        <v>20</v>
      </c>
      <c r="DM308">
        <v>20</v>
      </c>
    </row>
    <row r="309" spans="1:117" x14ac:dyDescent="0.25">
      <c r="A309" t="s">
        <v>62</v>
      </c>
      <c r="B309" t="s">
        <v>236</v>
      </c>
      <c r="C309" t="s">
        <v>61</v>
      </c>
      <c r="D309" t="s">
        <v>170</v>
      </c>
      <c r="E309" t="s">
        <v>61</v>
      </c>
      <c r="F309" t="s">
        <v>61</v>
      </c>
      <c r="G309" t="s">
        <v>61</v>
      </c>
      <c r="H309" t="s">
        <v>61</v>
      </c>
      <c r="I309" t="s">
        <v>211</v>
      </c>
      <c r="J309" s="20">
        <v>44043</v>
      </c>
      <c r="K309" s="26">
        <v>20</v>
      </c>
      <c r="L309">
        <v>20</v>
      </c>
      <c r="M309">
        <v>91</v>
      </c>
      <c r="N309">
        <v>91</v>
      </c>
      <c r="O309">
        <v>0</v>
      </c>
      <c r="P309">
        <v>0</v>
      </c>
      <c r="Q309">
        <v>0</v>
      </c>
      <c r="R309">
        <v>1</v>
      </c>
      <c r="S309" s="26">
        <v>1</v>
      </c>
      <c r="AR309">
        <v>82.488889999999998</v>
      </c>
      <c r="AS309">
        <v>80.55556</v>
      </c>
      <c r="AT309">
        <v>78.244450000000001</v>
      </c>
      <c r="AU309">
        <v>76.122219999999999</v>
      </c>
      <c r="AV309">
        <v>74.566670000000002</v>
      </c>
      <c r="AW309">
        <v>73.05556</v>
      </c>
      <c r="AX309">
        <v>71.866669999999999</v>
      </c>
      <c r="AY309">
        <v>72.677779999999998</v>
      </c>
      <c r="AZ309">
        <v>75.477779999999996</v>
      </c>
      <c r="BA309">
        <v>79.344440000000006</v>
      </c>
      <c r="BB309">
        <v>82.955560000000006</v>
      </c>
      <c r="BC309">
        <v>87.2</v>
      </c>
      <c r="BD309">
        <v>90.888890000000004</v>
      </c>
      <c r="BE309">
        <v>93.222219999999993</v>
      </c>
      <c r="BF309">
        <v>95.533330000000007</v>
      </c>
      <c r="BG309">
        <v>97.922229999999999</v>
      </c>
      <c r="BH309">
        <v>99.544439999999994</v>
      </c>
      <c r="BI309">
        <v>100.15560000000001</v>
      </c>
      <c r="BJ309">
        <v>99.666659999999993</v>
      </c>
      <c r="BK309">
        <v>98.477779999999996</v>
      </c>
      <c r="BL309">
        <v>95.088890000000006</v>
      </c>
      <c r="BM309">
        <v>91.077770000000001</v>
      </c>
      <c r="BN309">
        <v>87.822220000000002</v>
      </c>
      <c r="BO309">
        <v>83.788889999999995</v>
      </c>
      <c r="DL309">
        <v>20</v>
      </c>
      <c r="DM309">
        <v>20</v>
      </c>
    </row>
    <row r="310" spans="1:117" x14ac:dyDescent="0.25">
      <c r="A310" t="s">
        <v>62</v>
      </c>
      <c r="B310" t="s">
        <v>233</v>
      </c>
      <c r="C310" t="s">
        <v>61</v>
      </c>
      <c r="D310" t="s">
        <v>204</v>
      </c>
      <c r="E310" t="s">
        <v>61</v>
      </c>
      <c r="F310" t="s">
        <v>61</v>
      </c>
      <c r="G310" t="s">
        <v>61</v>
      </c>
      <c r="H310" t="s">
        <v>61</v>
      </c>
      <c r="I310" t="s">
        <v>211</v>
      </c>
      <c r="J310" s="20">
        <v>44043</v>
      </c>
      <c r="K310" s="26">
        <v>20</v>
      </c>
      <c r="L310">
        <v>20</v>
      </c>
      <c r="M310">
        <v>26</v>
      </c>
      <c r="N310">
        <v>26</v>
      </c>
      <c r="O310">
        <v>0</v>
      </c>
      <c r="P310">
        <v>1</v>
      </c>
      <c r="Q310">
        <v>0</v>
      </c>
      <c r="R310">
        <v>1</v>
      </c>
      <c r="S310" s="26">
        <v>1</v>
      </c>
      <c r="AR310">
        <v>86.038460000000001</v>
      </c>
      <c r="AS310">
        <v>84.038460000000001</v>
      </c>
      <c r="AT310">
        <v>81.230770000000007</v>
      </c>
      <c r="AU310">
        <v>78.826920000000001</v>
      </c>
      <c r="AV310">
        <v>77.634609999999995</v>
      </c>
      <c r="AW310">
        <v>75.826920000000001</v>
      </c>
      <c r="AX310">
        <v>74.423079999999999</v>
      </c>
      <c r="AY310">
        <v>75.730770000000007</v>
      </c>
      <c r="AZ310">
        <v>78.730770000000007</v>
      </c>
      <c r="BA310">
        <v>82.019229999999993</v>
      </c>
      <c r="BB310">
        <v>84.903850000000006</v>
      </c>
      <c r="BC310">
        <v>89</v>
      </c>
      <c r="BD310">
        <v>92.192310000000006</v>
      </c>
      <c r="BE310">
        <v>94.192310000000006</v>
      </c>
      <c r="BF310">
        <v>96.288460000000001</v>
      </c>
      <c r="BG310">
        <v>98.692310000000006</v>
      </c>
      <c r="BH310">
        <v>100.5962</v>
      </c>
      <c r="BI310">
        <v>101.1923</v>
      </c>
      <c r="BJ310">
        <v>101</v>
      </c>
      <c r="BK310">
        <v>100.3077</v>
      </c>
      <c r="BL310">
        <v>97.615390000000005</v>
      </c>
      <c r="BM310">
        <v>94.019229999999993</v>
      </c>
      <c r="BN310">
        <v>91.326920000000001</v>
      </c>
      <c r="BO310">
        <v>87.538460000000001</v>
      </c>
      <c r="CP310" s="22"/>
      <c r="CQ310" s="22"/>
      <c r="CR310" s="22"/>
      <c r="CT310" s="22"/>
      <c r="DL310">
        <v>20</v>
      </c>
      <c r="DM310">
        <v>20</v>
      </c>
    </row>
    <row r="311" spans="1:117" x14ac:dyDescent="0.25">
      <c r="A311" t="s">
        <v>62</v>
      </c>
      <c r="B311" t="s">
        <v>222</v>
      </c>
      <c r="C311" t="s">
        <v>61</v>
      </c>
      <c r="D311" t="s">
        <v>61</v>
      </c>
      <c r="E311" t="s">
        <v>30</v>
      </c>
      <c r="F311" t="s">
        <v>61</v>
      </c>
      <c r="G311" t="s">
        <v>61</v>
      </c>
      <c r="H311" t="s">
        <v>61</v>
      </c>
      <c r="I311" t="s">
        <v>211</v>
      </c>
      <c r="J311" s="20">
        <v>44043</v>
      </c>
      <c r="K311" s="26">
        <v>20</v>
      </c>
      <c r="L311">
        <v>20</v>
      </c>
      <c r="M311">
        <v>47</v>
      </c>
      <c r="N311">
        <v>47</v>
      </c>
      <c r="O311">
        <v>0</v>
      </c>
      <c r="P311">
        <v>1</v>
      </c>
      <c r="Q311">
        <v>0</v>
      </c>
      <c r="R311">
        <v>0</v>
      </c>
      <c r="S311" s="26">
        <v>1</v>
      </c>
      <c r="AR311">
        <v>82</v>
      </c>
      <c r="AS311">
        <v>80</v>
      </c>
      <c r="AT311">
        <v>78</v>
      </c>
      <c r="AU311">
        <v>76</v>
      </c>
      <c r="AV311">
        <v>74</v>
      </c>
      <c r="AW311">
        <v>73</v>
      </c>
      <c r="AX311">
        <v>72</v>
      </c>
      <c r="AY311">
        <v>72.5</v>
      </c>
      <c r="AZ311">
        <v>75.5</v>
      </c>
      <c r="BA311">
        <v>80</v>
      </c>
      <c r="BB311">
        <v>84.5</v>
      </c>
      <c r="BC311">
        <v>89</v>
      </c>
      <c r="BD311">
        <v>93</v>
      </c>
      <c r="BE311">
        <v>95</v>
      </c>
      <c r="BF311">
        <v>97.5</v>
      </c>
      <c r="BG311">
        <v>99.5</v>
      </c>
      <c r="BH311">
        <v>101</v>
      </c>
      <c r="BI311">
        <v>102</v>
      </c>
      <c r="BJ311">
        <v>101</v>
      </c>
      <c r="BK311">
        <v>99.5</v>
      </c>
      <c r="BL311">
        <v>96</v>
      </c>
      <c r="BM311">
        <v>92</v>
      </c>
      <c r="BN311">
        <v>88.5</v>
      </c>
      <c r="BO311">
        <v>83.5</v>
      </c>
      <c r="CP311" s="22"/>
      <c r="CQ311" s="22"/>
      <c r="CR311" s="22"/>
      <c r="CT311" s="22"/>
      <c r="DL311">
        <v>20</v>
      </c>
      <c r="DM311">
        <v>20</v>
      </c>
    </row>
    <row r="312" spans="1:117" x14ac:dyDescent="0.25">
      <c r="A312" t="s">
        <v>62</v>
      </c>
      <c r="B312" t="s">
        <v>219</v>
      </c>
      <c r="C312" t="s">
        <v>61</v>
      </c>
      <c r="D312" t="s">
        <v>61</v>
      </c>
      <c r="E312" t="s">
        <v>61</v>
      </c>
      <c r="F312" t="s">
        <v>61</v>
      </c>
      <c r="G312" t="s">
        <v>97</v>
      </c>
      <c r="H312" t="s">
        <v>61</v>
      </c>
      <c r="I312" t="s">
        <v>211</v>
      </c>
      <c r="J312" s="20">
        <v>44043</v>
      </c>
      <c r="K312" s="26">
        <v>20</v>
      </c>
      <c r="L312">
        <v>20</v>
      </c>
      <c r="M312">
        <v>328</v>
      </c>
      <c r="N312">
        <v>327</v>
      </c>
      <c r="O312">
        <v>0</v>
      </c>
      <c r="P312">
        <v>0</v>
      </c>
      <c r="Q312">
        <v>0</v>
      </c>
      <c r="R312">
        <v>0</v>
      </c>
      <c r="S312" s="26">
        <v>0</v>
      </c>
      <c r="T312">
        <v>31202.35</v>
      </c>
      <c r="U312">
        <v>30726.25</v>
      </c>
      <c r="V312">
        <v>30087.9</v>
      </c>
      <c r="W312">
        <v>30158.65</v>
      </c>
      <c r="X312">
        <v>30500.71</v>
      </c>
      <c r="Y312">
        <v>30494.3</v>
      </c>
      <c r="Z312">
        <v>31596.560000000001</v>
      </c>
      <c r="AA312">
        <v>32373.54</v>
      </c>
      <c r="AB312">
        <v>34063.4</v>
      </c>
      <c r="AC312">
        <v>34776.269999999997</v>
      </c>
      <c r="AD312">
        <v>35334.370000000003</v>
      </c>
      <c r="AE312">
        <v>36624.519999999997</v>
      </c>
      <c r="AF312">
        <v>37782.06</v>
      </c>
      <c r="AG312">
        <v>38159.160000000003</v>
      </c>
      <c r="AH312">
        <v>38914.839999999997</v>
      </c>
      <c r="AI312">
        <v>39329.699999999997</v>
      </c>
      <c r="AJ312">
        <v>40380.19</v>
      </c>
      <c r="AK312">
        <v>41421.550000000003</v>
      </c>
      <c r="AL312">
        <v>35254.559999999998</v>
      </c>
      <c r="AM312">
        <v>17045.830000000002</v>
      </c>
      <c r="AN312">
        <v>26130</v>
      </c>
      <c r="AO312">
        <v>31477.78</v>
      </c>
      <c r="AP312">
        <v>29958.02</v>
      </c>
      <c r="AQ312">
        <v>29650.880000000001</v>
      </c>
      <c r="AR312">
        <v>80.593559999999997</v>
      </c>
      <c r="AS312">
        <v>78.552149999999997</v>
      </c>
      <c r="AT312">
        <v>76.489270000000005</v>
      </c>
      <c r="AU312">
        <v>74.515339999999995</v>
      </c>
      <c r="AV312">
        <v>72.949389999999994</v>
      </c>
      <c r="AW312">
        <v>71.694789999999998</v>
      </c>
      <c r="AX312">
        <v>70.673310000000001</v>
      </c>
      <c r="AY312">
        <v>71.552149999999997</v>
      </c>
      <c r="AZ312">
        <v>74.403369999999995</v>
      </c>
      <c r="BA312">
        <v>78.033739999999995</v>
      </c>
      <c r="BB312">
        <v>81.763800000000003</v>
      </c>
      <c r="BC312">
        <v>85.967789999999994</v>
      </c>
      <c r="BD312">
        <v>89.969319999999996</v>
      </c>
      <c r="BE312">
        <v>92.139570000000006</v>
      </c>
      <c r="BF312">
        <v>94.434049999999999</v>
      </c>
      <c r="BG312">
        <v>96.671779999999998</v>
      </c>
      <c r="BH312">
        <v>97.986199999999997</v>
      </c>
      <c r="BI312">
        <v>98.426379999999995</v>
      </c>
      <c r="BJ312">
        <v>97.634969999999996</v>
      </c>
      <c r="BK312">
        <v>96.348159999999993</v>
      </c>
      <c r="BL312">
        <v>92.967789999999994</v>
      </c>
      <c r="BM312">
        <v>89.144170000000003</v>
      </c>
      <c r="BN312">
        <v>86.134969999999996</v>
      </c>
      <c r="BO312">
        <v>82.116560000000007</v>
      </c>
      <c r="BP312">
        <v>-675.2423</v>
      </c>
      <c r="BQ312">
        <v>-621.10720000000003</v>
      </c>
      <c r="BR312">
        <v>-475.67349999999999</v>
      </c>
      <c r="BS312">
        <v>-454.9119</v>
      </c>
      <c r="BT312">
        <v>-95.409580000000005</v>
      </c>
      <c r="BU312">
        <v>140.09209999999999</v>
      </c>
      <c r="BV312">
        <v>-375.6234</v>
      </c>
      <c r="BW312">
        <v>70.118920000000003</v>
      </c>
      <c r="BX312">
        <v>-21.597429999999999</v>
      </c>
      <c r="BY312">
        <v>266.67450000000002</v>
      </c>
      <c r="BZ312">
        <v>141.5136</v>
      </c>
      <c r="CA312">
        <v>1152.848</v>
      </c>
      <c r="CB312">
        <v>-646.62260000000003</v>
      </c>
      <c r="CC312">
        <v>-688.34569999999997</v>
      </c>
      <c r="CD312">
        <v>-351.66230000000002</v>
      </c>
      <c r="CE312">
        <v>373.5883</v>
      </c>
      <c r="CF312">
        <v>-180.41030000000001</v>
      </c>
      <c r="CG312">
        <v>-421.01060000000001</v>
      </c>
      <c r="CH312">
        <v>6310.174</v>
      </c>
      <c r="CI312">
        <v>23851.84</v>
      </c>
      <c r="CJ312">
        <v>12091.64</v>
      </c>
      <c r="CK312">
        <v>3913.5050000000001</v>
      </c>
      <c r="CL312">
        <v>1976.979</v>
      </c>
      <c r="CM312">
        <v>1170.117</v>
      </c>
      <c r="CN312">
        <v>13152.16</v>
      </c>
      <c r="CO312">
        <v>11942.26</v>
      </c>
      <c r="CP312" s="22">
        <v>10460.56</v>
      </c>
      <c r="CQ312" s="22">
        <v>9186.4390000000003</v>
      </c>
      <c r="CR312" s="22">
        <v>9328.6880000000001</v>
      </c>
      <c r="CS312">
        <v>5475.15</v>
      </c>
      <c r="CT312" s="22">
        <v>5705.4120000000003</v>
      </c>
      <c r="CU312">
        <v>6110.8230000000003</v>
      </c>
      <c r="CV312">
        <v>8966.5020000000004</v>
      </c>
      <c r="CW312">
        <v>10855.15</v>
      </c>
      <c r="CX312">
        <v>33148.629999999997</v>
      </c>
      <c r="CY312">
        <v>370935.8</v>
      </c>
      <c r="CZ312">
        <v>52507.98</v>
      </c>
      <c r="DA312">
        <v>51716.99</v>
      </c>
      <c r="DB312">
        <v>91377.88</v>
      </c>
      <c r="DC312">
        <v>113350.2</v>
      </c>
      <c r="DD312">
        <v>71093.240000000005</v>
      </c>
      <c r="DE312">
        <v>78687.91</v>
      </c>
      <c r="DF312">
        <v>80490.95</v>
      </c>
      <c r="DG312">
        <v>84176.94</v>
      </c>
      <c r="DH312">
        <v>78221.16</v>
      </c>
      <c r="DI312">
        <v>75172.69</v>
      </c>
      <c r="DJ312">
        <v>71938.3</v>
      </c>
      <c r="DK312">
        <v>71259.77</v>
      </c>
      <c r="DL312">
        <v>20</v>
      </c>
      <c r="DM312">
        <v>20</v>
      </c>
    </row>
    <row r="313" spans="1:117" x14ac:dyDescent="0.25">
      <c r="A313" t="s">
        <v>62</v>
      </c>
      <c r="B313" t="s">
        <v>237</v>
      </c>
      <c r="C313" t="s">
        <v>185</v>
      </c>
      <c r="D313" t="s">
        <v>61</v>
      </c>
      <c r="E313" t="s">
        <v>61</v>
      </c>
      <c r="F313" t="s">
        <v>61</v>
      </c>
      <c r="G313" t="s">
        <v>61</v>
      </c>
      <c r="H313" t="s">
        <v>61</v>
      </c>
      <c r="I313" t="s">
        <v>211</v>
      </c>
      <c r="J313" s="20">
        <v>44043</v>
      </c>
      <c r="K313" s="26">
        <v>20</v>
      </c>
      <c r="L313">
        <v>20</v>
      </c>
      <c r="M313">
        <v>180</v>
      </c>
      <c r="N313">
        <v>179</v>
      </c>
      <c r="O313">
        <v>0</v>
      </c>
      <c r="P313">
        <v>0</v>
      </c>
      <c r="Q313">
        <v>0</v>
      </c>
      <c r="R313">
        <v>0</v>
      </c>
      <c r="S313" s="26">
        <v>0</v>
      </c>
      <c r="T313">
        <v>13704.2</v>
      </c>
      <c r="U313">
        <v>13378.94</v>
      </c>
      <c r="V313">
        <v>13159.89</v>
      </c>
      <c r="W313">
        <v>13307.91</v>
      </c>
      <c r="X313">
        <v>13448.63</v>
      </c>
      <c r="Y313">
        <v>13298.95</v>
      </c>
      <c r="Z313">
        <v>13828.87</v>
      </c>
      <c r="AA313">
        <v>14521.46</v>
      </c>
      <c r="AB313">
        <v>15796.9</v>
      </c>
      <c r="AC313">
        <v>16470.72</v>
      </c>
      <c r="AD313">
        <v>17085.72</v>
      </c>
      <c r="AE313">
        <v>18028.8</v>
      </c>
      <c r="AF313">
        <v>18947.990000000002</v>
      </c>
      <c r="AG313">
        <v>19222.150000000001</v>
      </c>
      <c r="AH313">
        <v>19611.490000000002</v>
      </c>
      <c r="AI313">
        <v>20070.68</v>
      </c>
      <c r="AJ313">
        <v>20873.919999999998</v>
      </c>
      <c r="AK313">
        <v>21348.85</v>
      </c>
      <c r="AL313">
        <v>18830.099999999999</v>
      </c>
      <c r="AM313">
        <v>10160.06</v>
      </c>
      <c r="AN313">
        <v>14612.9</v>
      </c>
      <c r="AO313">
        <v>15547.36</v>
      </c>
      <c r="AP313">
        <v>13531.06</v>
      </c>
      <c r="AQ313">
        <v>13021.58</v>
      </c>
      <c r="AR313">
        <v>80.901690000000002</v>
      </c>
      <c r="AS313">
        <v>78.949439999999996</v>
      </c>
      <c r="AT313">
        <v>77.002809999999997</v>
      </c>
      <c r="AU313">
        <v>75.061800000000005</v>
      </c>
      <c r="AV313">
        <v>73.132019999999997</v>
      </c>
      <c r="AW313">
        <v>72.036510000000007</v>
      </c>
      <c r="AX313">
        <v>71.047749999999994</v>
      </c>
      <c r="AY313">
        <v>71.533709999999999</v>
      </c>
      <c r="AZ313">
        <v>74.429779999999994</v>
      </c>
      <c r="BA313">
        <v>78.887640000000005</v>
      </c>
      <c r="BB313">
        <v>83.286510000000007</v>
      </c>
      <c r="BC313">
        <v>87.733149999999995</v>
      </c>
      <c r="BD313">
        <v>91.764049999999997</v>
      </c>
      <c r="BE313">
        <v>94.002809999999997</v>
      </c>
      <c r="BF313">
        <v>96.480339999999998</v>
      </c>
      <c r="BG313">
        <v>98.612359999999995</v>
      </c>
      <c r="BH313">
        <v>100.0478</v>
      </c>
      <c r="BI313">
        <v>100.88200000000001</v>
      </c>
      <c r="BJ313">
        <v>99.971909999999994</v>
      </c>
      <c r="BK313">
        <v>98.41292</v>
      </c>
      <c r="BL313">
        <v>94.710669999999993</v>
      </c>
      <c r="BM313">
        <v>90.556179999999998</v>
      </c>
      <c r="BN313">
        <v>86.960669999999993</v>
      </c>
      <c r="BO313">
        <v>82.269660000000002</v>
      </c>
      <c r="BP313">
        <v>-511.32929999999999</v>
      </c>
      <c r="BQ313">
        <v>-434.31319999999999</v>
      </c>
      <c r="BR313">
        <v>-373.28050000000002</v>
      </c>
      <c r="BS313">
        <v>-452.59190000000001</v>
      </c>
      <c r="BT313">
        <v>-178.50970000000001</v>
      </c>
      <c r="BU313">
        <v>133.66079999999999</v>
      </c>
      <c r="BV313">
        <v>-65.393609999999995</v>
      </c>
      <c r="BW313">
        <v>107.7535</v>
      </c>
      <c r="BX313">
        <v>-97.144589999999994</v>
      </c>
      <c r="BY313">
        <v>93.169390000000007</v>
      </c>
      <c r="BZ313">
        <v>-108.19280000000001</v>
      </c>
      <c r="CA313">
        <v>1072.624</v>
      </c>
      <c r="CB313">
        <v>-534.99189999999999</v>
      </c>
      <c r="CC313">
        <v>-446.57859999999999</v>
      </c>
      <c r="CD313">
        <v>-192.4966</v>
      </c>
      <c r="CE313">
        <v>-170.16890000000001</v>
      </c>
      <c r="CF313">
        <v>-739.76840000000004</v>
      </c>
      <c r="CG313">
        <v>-822.11749999999995</v>
      </c>
      <c r="CH313">
        <v>1834.693</v>
      </c>
      <c r="CI313">
        <v>9776.8539999999994</v>
      </c>
      <c r="CJ313">
        <v>3738.1089999999999</v>
      </c>
      <c r="CK313">
        <v>924.04020000000003</v>
      </c>
      <c r="CL313">
        <v>600.93359999999996</v>
      </c>
      <c r="CM313">
        <v>453.90879999999999</v>
      </c>
      <c r="CN313">
        <v>6338.1689999999999</v>
      </c>
      <c r="CO313">
        <v>5474.5569999999998</v>
      </c>
      <c r="CP313">
        <v>4833.3069999999998</v>
      </c>
      <c r="CQ313">
        <v>4014.703</v>
      </c>
      <c r="CR313">
        <v>4323.7749999999996</v>
      </c>
      <c r="CS313">
        <v>2839.232</v>
      </c>
      <c r="CT313">
        <v>2113.1210000000001</v>
      </c>
      <c r="CU313">
        <v>2825.0749999999998</v>
      </c>
      <c r="CV313">
        <v>4661.9449999999997</v>
      </c>
      <c r="CW313">
        <v>6995.7060000000001</v>
      </c>
      <c r="CX313">
        <v>30969.599999999999</v>
      </c>
      <c r="CY313">
        <v>371811.3</v>
      </c>
      <c r="CZ313">
        <v>51881.22</v>
      </c>
      <c r="DA313">
        <v>49338.33</v>
      </c>
      <c r="DB313">
        <v>87325.98</v>
      </c>
      <c r="DC313">
        <v>107735.9</v>
      </c>
      <c r="DD313">
        <v>65099.73</v>
      </c>
      <c r="DE313">
        <v>70658.320000000007</v>
      </c>
      <c r="DF313">
        <v>67800.02</v>
      </c>
      <c r="DG313">
        <v>66468.210000000006</v>
      </c>
      <c r="DH313">
        <v>61513.35</v>
      </c>
      <c r="DI313">
        <v>58432.05</v>
      </c>
      <c r="DJ313">
        <v>59087.57</v>
      </c>
      <c r="DK313">
        <v>58798.98</v>
      </c>
      <c r="DL313">
        <v>20</v>
      </c>
      <c r="DM313">
        <v>20</v>
      </c>
    </row>
    <row r="314" spans="1:117" x14ac:dyDescent="0.25">
      <c r="A314" t="s">
        <v>62</v>
      </c>
      <c r="B314" t="s">
        <v>212</v>
      </c>
      <c r="C314" t="s">
        <v>61</v>
      </c>
      <c r="D314" t="s">
        <v>61</v>
      </c>
      <c r="E314" t="s">
        <v>33</v>
      </c>
      <c r="F314" t="s">
        <v>61</v>
      </c>
      <c r="G314" t="s">
        <v>61</v>
      </c>
      <c r="H314" t="s">
        <v>61</v>
      </c>
      <c r="I314" t="s">
        <v>211</v>
      </c>
      <c r="J314" s="20">
        <v>44043</v>
      </c>
      <c r="K314" s="26">
        <v>20</v>
      </c>
      <c r="L314">
        <v>20</v>
      </c>
      <c r="M314">
        <v>200</v>
      </c>
      <c r="N314">
        <v>199</v>
      </c>
      <c r="O314">
        <v>0</v>
      </c>
      <c r="P314">
        <v>0</v>
      </c>
      <c r="Q314">
        <v>0</v>
      </c>
      <c r="R314">
        <v>1</v>
      </c>
      <c r="S314" s="26">
        <v>1</v>
      </c>
      <c r="AR314">
        <v>78.924620000000004</v>
      </c>
      <c r="AS314">
        <v>76.836690000000004</v>
      </c>
      <c r="AT314">
        <v>74.972359999999995</v>
      </c>
      <c r="AU314">
        <v>73.12312</v>
      </c>
      <c r="AV314">
        <v>71.552760000000006</v>
      </c>
      <c r="AW314">
        <v>70.457279999999997</v>
      </c>
      <c r="AX314">
        <v>69.557789999999997</v>
      </c>
      <c r="AY314">
        <v>70.447239999999994</v>
      </c>
      <c r="AZ314">
        <v>73.281409999999994</v>
      </c>
      <c r="BA314">
        <v>76.751260000000002</v>
      </c>
      <c r="BB314">
        <v>80.552760000000006</v>
      </c>
      <c r="BC314">
        <v>84.71105</v>
      </c>
      <c r="BD314">
        <v>88.952259999999995</v>
      </c>
      <c r="BE314">
        <v>91.077889999999996</v>
      </c>
      <c r="BF314">
        <v>93.359300000000005</v>
      </c>
      <c r="BG314">
        <v>95.52261</v>
      </c>
      <c r="BH314">
        <v>96.603009999999998</v>
      </c>
      <c r="BI314">
        <v>96.894469999999998</v>
      </c>
      <c r="BJ314">
        <v>95.909549999999996</v>
      </c>
      <c r="BK314">
        <v>94.532660000000007</v>
      </c>
      <c r="BL314">
        <v>91.092960000000005</v>
      </c>
      <c r="BM314">
        <v>87.356780000000001</v>
      </c>
      <c r="BN314">
        <v>84.479900000000001</v>
      </c>
      <c r="BO314">
        <v>80.547740000000005</v>
      </c>
      <c r="DL314">
        <v>20</v>
      </c>
      <c r="DM314">
        <v>20</v>
      </c>
    </row>
    <row r="315" spans="1:117" x14ac:dyDescent="0.25">
      <c r="A315" t="s">
        <v>62</v>
      </c>
      <c r="B315" t="s">
        <v>226</v>
      </c>
      <c r="C315" t="s">
        <v>61</v>
      </c>
      <c r="D315" t="s">
        <v>42</v>
      </c>
      <c r="E315" t="s">
        <v>61</v>
      </c>
      <c r="F315" t="s">
        <v>61</v>
      </c>
      <c r="G315" t="s">
        <v>61</v>
      </c>
      <c r="H315" t="s">
        <v>61</v>
      </c>
      <c r="I315" t="s">
        <v>211</v>
      </c>
      <c r="J315" s="20">
        <v>44043</v>
      </c>
      <c r="K315" s="26">
        <v>20</v>
      </c>
      <c r="L315">
        <v>20</v>
      </c>
      <c r="M315">
        <v>220</v>
      </c>
      <c r="N315">
        <v>219</v>
      </c>
      <c r="O315">
        <v>0</v>
      </c>
      <c r="P315">
        <v>0</v>
      </c>
      <c r="Q315">
        <v>0</v>
      </c>
      <c r="R315">
        <v>1</v>
      </c>
      <c r="S315" s="26">
        <v>1</v>
      </c>
      <c r="AR315">
        <v>79.228309999999993</v>
      </c>
      <c r="AS315">
        <v>77.148399999999995</v>
      </c>
      <c r="AT315">
        <v>75.267120000000006</v>
      </c>
      <c r="AU315">
        <v>73.401820000000001</v>
      </c>
      <c r="AV315">
        <v>71.796809999999994</v>
      </c>
      <c r="AW315">
        <v>70.705479999999994</v>
      </c>
      <c r="AX315">
        <v>69.794520000000006</v>
      </c>
      <c r="AY315">
        <v>70.652969999999996</v>
      </c>
      <c r="AZ315">
        <v>73.502279999999999</v>
      </c>
      <c r="BA315">
        <v>77.059359999999998</v>
      </c>
      <c r="BB315">
        <v>80.915530000000004</v>
      </c>
      <c r="BC315">
        <v>85.102739999999997</v>
      </c>
      <c r="BD315">
        <v>89.317350000000005</v>
      </c>
      <c r="BE315">
        <v>91.4315</v>
      </c>
      <c r="BF315">
        <v>93.730590000000007</v>
      </c>
      <c r="BG315">
        <v>95.881280000000004</v>
      </c>
      <c r="BH315">
        <v>97.002279999999999</v>
      </c>
      <c r="BI315">
        <v>97.356160000000003</v>
      </c>
      <c r="BJ315">
        <v>96.374430000000004</v>
      </c>
      <c r="BK315">
        <v>94.990870000000001</v>
      </c>
      <c r="BL315">
        <v>91.550229999999999</v>
      </c>
      <c r="BM315">
        <v>87.792240000000007</v>
      </c>
      <c r="BN315">
        <v>84.863010000000003</v>
      </c>
      <c r="BO315">
        <v>80.840180000000004</v>
      </c>
      <c r="DL315">
        <v>20</v>
      </c>
      <c r="DM315">
        <v>20</v>
      </c>
    </row>
    <row r="316" spans="1:117" x14ac:dyDescent="0.25">
      <c r="A316" t="s">
        <v>62</v>
      </c>
      <c r="B316" t="s">
        <v>209</v>
      </c>
      <c r="C316" t="s">
        <v>61</v>
      </c>
      <c r="D316" t="s">
        <v>61</v>
      </c>
      <c r="E316" t="s">
        <v>61</v>
      </c>
      <c r="F316" t="s">
        <v>61</v>
      </c>
      <c r="G316" t="s">
        <v>61</v>
      </c>
      <c r="H316" t="s">
        <v>101</v>
      </c>
      <c r="I316" t="s">
        <v>211</v>
      </c>
      <c r="J316" s="20">
        <v>44043</v>
      </c>
      <c r="K316" s="26">
        <v>20</v>
      </c>
      <c r="L316">
        <v>20</v>
      </c>
      <c r="M316">
        <v>206</v>
      </c>
      <c r="N316">
        <v>205</v>
      </c>
      <c r="O316">
        <v>0</v>
      </c>
      <c r="P316">
        <v>0</v>
      </c>
      <c r="Q316">
        <v>0</v>
      </c>
      <c r="R316">
        <v>0</v>
      </c>
      <c r="S316" s="26">
        <v>0</v>
      </c>
      <c r="T316">
        <v>9081.9140000000007</v>
      </c>
      <c r="U316">
        <v>8989.9410000000007</v>
      </c>
      <c r="V316">
        <v>8910.7630000000008</v>
      </c>
      <c r="W316">
        <v>8830.6820000000007</v>
      </c>
      <c r="X316">
        <v>8814.75</v>
      </c>
      <c r="Y316">
        <v>8868.9169999999995</v>
      </c>
      <c r="Z316">
        <v>9101.8719999999994</v>
      </c>
      <c r="AA316">
        <v>9913.5879999999997</v>
      </c>
      <c r="AB316">
        <v>10672.08</v>
      </c>
      <c r="AC316">
        <v>11270.9</v>
      </c>
      <c r="AD316">
        <v>11551.65</v>
      </c>
      <c r="AE316">
        <v>11804.18</v>
      </c>
      <c r="AF316">
        <v>11911</v>
      </c>
      <c r="AG316">
        <v>12201.69</v>
      </c>
      <c r="AH316">
        <v>12472.79</v>
      </c>
      <c r="AI316">
        <v>12494.74</v>
      </c>
      <c r="AJ316">
        <v>12544.04</v>
      </c>
      <c r="AK316">
        <v>12725.67</v>
      </c>
      <c r="AL316">
        <v>11237.11</v>
      </c>
      <c r="AM316">
        <v>6069.2489999999998</v>
      </c>
      <c r="AN316">
        <v>9041.8179999999993</v>
      </c>
      <c r="AO316">
        <v>9065.2890000000007</v>
      </c>
      <c r="AP316">
        <v>8021.2370000000001</v>
      </c>
      <c r="AQ316">
        <v>7826.1719999999996</v>
      </c>
      <c r="AR316">
        <v>79.407319999999999</v>
      </c>
      <c r="AS316">
        <v>77.436580000000006</v>
      </c>
      <c r="AT316">
        <v>75.517070000000004</v>
      </c>
      <c r="AU316">
        <v>73.639020000000002</v>
      </c>
      <c r="AV316">
        <v>72.034149999999997</v>
      </c>
      <c r="AW316">
        <v>70.848780000000005</v>
      </c>
      <c r="AX316">
        <v>69.897559999999999</v>
      </c>
      <c r="AY316">
        <v>70.656099999999995</v>
      </c>
      <c r="AZ316">
        <v>73.400000000000006</v>
      </c>
      <c r="BA316">
        <v>77.034149999999997</v>
      </c>
      <c r="BB316">
        <v>80.834140000000005</v>
      </c>
      <c r="BC316">
        <v>84.985370000000003</v>
      </c>
      <c r="BD316">
        <v>89.129260000000002</v>
      </c>
      <c r="BE316">
        <v>91.348780000000005</v>
      </c>
      <c r="BF316">
        <v>93.629260000000002</v>
      </c>
      <c r="BG316">
        <v>95.829269999999994</v>
      </c>
      <c r="BH316">
        <v>97.014629999999997</v>
      </c>
      <c r="BI316">
        <v>97.414630000000002</v>
      </c>
      <c r="BJ316">
        <v>96.529269999999997</v>
      </c>
      <c r="BK316">
        <v>95.160970000000006</v>
      </c>
      <c r="BL316">
        <v>91.660970000000006</v>
      </c>
      <c r="BM316">
        <v>87.826830000000001</v>
      </c>
      <c r="BN316">
        <v>84.79025</v>
      </c>
      <c r="BO316">
        <v>80.858540000000005</v>
      </c>
      <c r="BP316">
        <v>-377.43729999999999</v>
      </c>
      <c r="BQ316">
        <v>-384.23270000000002</v>
      </c>
      <c r="BR316">
        <v>-356.78309999999999</v>
      </c>
      <c r="BS316">
        <v>-294.1053</v>
      </c>
      <c r="BT316">
        <v>-171.43</v>
      </c>
      <c r="BU316">
        <v>-17.71528</v>
      </c>
      <c r="BV316">
        <v>44.55</v>
      </c>
      <c r="BW316">
        <v>3.797828</v>
      </c>
      <c r="BX316">
        <v>59.792580000000001</v>
      </c>
      <c r="BY316">
        <v>78.894469999999998</v>
      </c>
      <c r="BZ316">
        <v>17.590340000000001</v>
      </c>
      <c r="CA316">
        <v>3.5784539999999998</v>
      </c>
      <c r="CB316">
        <v>24.336099999999998</v>
      </c>
      <c r="CC316">
        <v>-56.639020000000002</v>
      </c>
      <c r="CD316">
        <v>-118.3647</v>
      </c>
      <c r="CE316">
        <v>-37.008490000000002</v>
      </c>
      <c r="CF316">
        <v>-30.194880000000001</v>
      </c>
      <c r="CG316">
        <v>-184.91800000000001</v>
      </c>
      <c r="CH316">
        <v>1356.2260000000001</v>
      </c>
      <c r="CI316">
        <v>6201.9949999999999</v>
      </c>
      <c r="CJ316">
        <v>2345.556</v>
      </c>
      <c r="CK316">
        <v>884.60519999999997</v>
      </c>
      <c r="CL316">
        <v>722.30349999999999</v>
      </c>
      <c r="CM316">
        <v>618.26750000000004</v>
      </c>
      <c r="CN316">
        <v>1675.271</v>
      </c>
      <c r="CO316">
        <v>1624.8679999999999</v>
      </c>
      <c r="CP316">
        <v>1493.0709999999999</v>
      </c>
      <c r="CQ316">
        <v>1357.798</v>
      </c>
      <c r="CR316">
        <v>1188.47</v>
      </c>
      <c r="CS316">
        <v>930.07680000000005</v>
      </c>
      <c r="CT316">
        <v>745.62350000000004</v>
      </c>
      <c r="CU316">
        <v>798.15189999999996</v>
      </c>
      <c r="CV316">
        <v>1315.0809999999999</v>
      </c>
      <c r="CW316">
        <v>1696.346</v>
      </c>
      <c r="CX316">
        <v>1344.5119999999999</v>
      </c>
      <c r="CY316">
        <v>567.29920000000004</v>
      </c>
      <c r="CZ316">
        <v>651.0394</v>
      </c>
      <c r="DA316">
        <v>1266.0039999999999</v>
      </c>
      <c r="DB316">
        <v>2399.3649999999998</v>
      </c>
      <c r="DC316">
        <v>2885.3069999999998</v>
      </c>
      <c r="DD316">
        <v>3149.2220000000002</v>
      </c>
      <c r="DE316">
        <v>3330.3519999999999</v>
      </c>
      <c r="DF316">
        <v>4027.1950000000002</v>
      </c>
      <c r="DG316">
        <v>5028.2349999999997</v>
      </c>
      <c r="DH316">
        <v>5236.6750000000002</v>
      </c>
      <c r="DI316">
        <v>5305.2889999999998</v>
      </c>
      <c r="DJ316">
        <v>5623.7979999999998</v>
      </c>
      <c r="DK316">
        <v>5927.1390000000001</v>
      </c>
      <c r="DL316">
        <v>20</v>
      </c>
      <c r="DM316">
        <v>20</v>
      </c>
    </row>
    <row r="317" spans="1:117" x14ac:dyDescent="0.25">
      <c r="A317" t="s">
        <v>62</v>
      </c>
      <c r="B317" t="s">
        <v>221</v>
      </c>
      <c r="C317" t="s">
        <v>29</v>
      </c>
      <c r="D317" t="s">
        <v>61</v>
      </c>
      <c r="E317" t="s">
        <v>61</v>
      </c>
      <c r="F317" t="s">
        <v>61</v>
      </c>
      <c r="G317" t="s">
        <v>61</v>
      </c>
      <c r="H317" t="s">
        <v>61</v>
      </c>
      <c r="I317" t="s">
        <v>211</v>
      </c>
      <c r="J317" s="20">
        <v>44043</v>
      </c>
      <c r="K317" s="26">
        <v>20</v>
      </c>
      <c r="L317">
        <v>20</v>
      </c>
      <c r="M317">
        <v>64</v>
      </c>
      <c r="N317">
        <v>64</v>
      </c>
      <c r="O317">
        <v>0</v>
      </c>
      <c r="P317">
        <v>0</v>
      </c>
      <c r="Q317">
        <v>0</v>
      </c>
      <c r="R317">
        <v>0</v>
      </c>
      <c r="S317" s="26">
        <v>0</v>
      </c>
      <c r="T317">
        <v>8156.7879999999996</v>
      </c>
      <c r="U317">
        <v>8011.8310000000001</v>
      </c>
      <c r="V317">
        <v>7592.3810000000003</v>
      </c>
      <c r="W317">
        <v>7524.6490000000003</v>
      </c>
      <c r="X317">
        <v>7729.6610000000001</v>
      </c>
      <c r="Y317">
        <v>7844.6409999999996</v>
      </c>
      <c r="Z317">
        <v>8262.3410000000003</v>
      </c>
      <c r="AA317">
        <v>8314.2109999999993</v>
      </c>
      <c r="AB317">
        <v>8902.5750000000007</v>
      </c>
      <c r="AC317">
        <v>9156.9220000000005</v>
      </c>
      <c r="AD317">
        <v>9232.5869999999995</v>
      </c>
      <c r="AE317">
        <v>9532.0740000000005</v>
      </c>
      <c r="AF317">
        <v>9664.5810000000001</v>
      </c>
      <c r="AG317">
        <v>9690.0400000000009</v>
      </c>
      <c r="AH317">
        <v>10005.57</v>
      </c>
      <c r="AI317">
        <v>10257.459999999999</v>
      </c>
      <c r="AJ317">
        <v>10438.01</v>
      </c>
      <c r="AK317">
        <v>10600.45</v>
      </c>
      <c r="AL317">
        <v>9778.9349999999995</v>
      </c>
      <c r="AM317">
        <v>4961.5959999999995</v>
      </c>
      <c r="AN317">
        <v>6537.58</v>
      </c>
      <c r="AO317">
        <v>8577.3709999999992</v>
      </c>
      <c r="AP317">
        <v>8614.9500000000007</v>
      </c>
      <c r="AQ317">
        <v>8397.607</v>
      </c>
      <c r="AR317">
        <v>87</v>
      </c>
      <c r="AS317">
        <v>85</v>
      </c>
      <c r="AT317">
        <v>82</v>
      </c>
      <c r="AU317">
        <v>79.5</v>
      </c>
      <c r="AV317">
        <v>78.5</v>
      </c>
      <c r="AW317">
        <v>76.5</v>
      </c>
      <c r="AX317">
        <v>75</v>
      </c>
      <c r="AY317">
        <v>76.5</v>
      </c>
      <c r="AZ317">
        <v>79.5</v>
      </c>
      <c r="BA317">
        <v>82.5</v>
      </c>
      <c r="BB317">
        <v>85</v>
      </c>
      <c r="BC317">
        <v>89</v>
      </c>
      <c r="BD317">
        <v>92</v>
      </c>
      <c r="BE317">
        <v>94</v>
      </c>
      <c r="BF317">
        <v>96</v>
      </c>
      <c r="BG317">
        <v>98.5</v>
      </c>
      <c r="BH317">
        <v>100.5</v>
      </c>
      <c r="BI317">
        <v>101</v>
      </c>
      <c r="BJ317">
        <v>101</v>
      </c>
      <c r="BK317">
        <v>100.5</v>
      </c>
      <c r="BL317">
        <v>98</v>
      </c>
      <c r="BM317">
        <v>94.5</v>
      </c>
      <c r="BN317">
        <v>92</v>
      </c>
      <c r="BO317">
        <v>88.5</v>
      </c>
      <c r="BP317">
        <v>-26.726710000000001</v>
      </c>
      <c r="BQ317">
        <v>-54.118029999999997</v>
      </c>
      <c r="BR317">
        <v>-10.007619999999999</v>
      </c>
      <c r="BS317">
        <v>63.283110000000001</v>
      </c>
      <c r="BT317">
        <v>105.1904</v>
      </c>
      <c r="BU317">
        <v>70.526920000000004</v>
      </c>
      <c r="BV317">
        <v>-172.58519999999999</v>
      </c>
      <c r="BW317">
        <v>98.237430000000003</v>
      </c>
      <c r="BX317">
        <v>-91.347040000000007</v>
      </c>
      <c r="BY317">
        <v>-16.848990000000001</v>
      </c>
      <c r="BZ317">
        <v>2.3043749999999998</v>
      </c>
      <c r="CA317">
        <v>-64.154309999999995</v>
      </c>
      <c r="CB317">
        <v>-33.910739999999997</v>
      </c>
      <c r="CC317">
        <v>75.862470000000002</v>
      </c>
      <c r="CD317">
        <v>-45.117519999999999</v>
      </c>
      <c r="CE317">
        <v>9.7208909999999999</v>
      </c>
      <c r="CF317">
        <v>5.5476210000000004</v>
      </c>
      <c r="CG317">
        <v>-32.597279999999998</v>
      </c>
      <c r="CH317">
        <v>927.53639999999996</v>
      </c>
      <c r="CI317">
        <v>5627.3890000000001</v>
      </c>
      <c r="CJ317">
        <v>3307.748</v>
      </c>
      <c r="CK317">
        <v>657.57180000000005</v>
      </c>
      <c r="CL317">
        <v>-123.4363</v>
      </c>
      <c r="CM317">
        <v>-201.92420000000001</v>
      </c>
      <c r="CN317">
        <v>2801.8389999999999</v>
      </c>
      <c r="CO317">
        <v>2722.4870000000001</v>
      </c>
      <c r="CP317">
        <v>2424.808</v>
      </c>
      <c r="CQ317">
        <v>2127.66</v>
      </c>
      <c r="CR317">
        <v>2131.34</v>
      </c>
      <c r="CS317">
        <v>1934.1310000000001</v>
      </c>
      <c r="CT317">
        <v>1390.4390000000001</v>
      </c>
      <c r="CU317">
        <v>2201.8609999999999</v>
      </c>
      <c r="CV317">
        <v>3091.95</v>
      </c>
      <c r="CW317">
        <v>2746.2649999999999</v>
      </c>
      <c r="CX317">
        <v>1815.616</v>
      </c>
      <c r="CY317">
        <v>699.37419999999997</v>
      </c>
      <c r="CZ317">
        <v>667.48119999999994</v>
      </c>
      <c r="DA317">
        <v>1712.442</v>
      </c>
      <c r="DB317">
        <v>3353.962</v>
      </c>
      <c r="DC317">
        <v>4733.2160000000003</v>
      </c>
      <c r="DD317">
        <v>4637.4309999999996</v>
      </c>
      <c r="DE317">
        <v>6313.4889999999996</v>
      </c>
      <c r="DF317">
        <v>10019.15</v>
      </c>
      <c r="DG317">
        <v>14393.05</v>
      </c>
      <c r="DH317">
        <v>12861.5</v>
      </c>
      <c r="DI317">
        <v>12539.54</v>
      </c>
      <c r="DJ317">
        <v>8336.8780000000006</v>
      </c>
      <c r="DK317">
        <v>7754.9759999999997</v>
      </c>
      <c r="DL317">
        <v>20</v>
      </c>
      <c r="DM317">
        <v>20</v>
      </c>
    </row>
    <row r="318" spans="1:117" x14ac:dyDescent="0.25">
      <c r="A318" t="s">
        <v>62</v>
      </c>
      <c r="B318" t="s">
        <v>220</v>
      </c>
      <c r="C318" t="s">
        <v>36</v>
      </c>
      <c r="D318" t="s">
        <v>61</v>
      </c>
      <c r="E318" t="s">
        <v>61</v>
      </c>
      <c r="F318" t="s">
        <v>61</v>
      </c>
      <c r="G318" t="s">
        <v>61</v>
      </c>
      <c r="H318" t="s">
        <v>61</v>
      </c>
      <c r="I318" t="s">
        <v>202</v>
      </c>
      <c r="J318" s="20">
        <v>44056</v>
      </c>
      <c r="K318" s="26">
        <v>19</v>
      </c>
      <c r="L318">
        <v>20</v>
      </c>
      <c r="M318">
        <v>9</v>
      </c>
      <c r="N318">
        <v>9</v>
      </c>
      <c r="O318">
        <v>0</v>
      </c>
      <c r="P318">
        <v>0</v>
      </c>
      <c r="Q318">
        <v>1</v>
      </c>
      <c r="R318">
        <v>0</v>
      </c>
      <c r="S318" s="26">
        <v>1</v>
      </c>
      <c r="AR318">
        <v>70.611109999999996</v>
      </c>
      <c r="AS318">
        <v>65</v>
      </c>
      <c r="AT318">
        <v>63.888890000000004</v>
      </c>
      <c r="AU318">
        <v>63.111109999999996</v>
      </c>
      <c r="AV318">
        <v>62.44444</v>
      </c>
      <c r="AW318">
        <v>61.77778</v>
      </c>
      <c r="AX318">
        <v>61.94444</v>
      </c>
      <c r="AY318">
        <v>62.5</v>
      </c>
      <c r="AZ318">
        <v>67</v>
      </c>
      <c r="BA318">
        <v>71.222219999999993</v>
      </c>
      <c r="BB318">
        <v>75.777780000000007</v>
      </c>
      <c r="BC318">
        <v>80.5</v>
      </c>
      <c r="BD318">
        <v>85.05556</v>
      </c>
      <c r="BE318">
        <v>88.833340000000007</v>
      </c>
      <c r="BF318">
        <v>91.166659999999993</v>
      </c>
      <c r="BG318">
        <v>93.333340000000007</v>
      </c>
      <c r="BH318">
        <v>94.5</v>
      </c>
      <c r="BI318">
        <v>93.833340000000007</v>
      </c>
      <c r="BJ318">
        <v>90.888890000000004</v>
      </c>
      <c r="BK318">
        <v>86.05556</v>
      </c>
      <c r="BL318">
        <v>82.55556</v>
      </c>
      <c r="BM318">
        <v>79.722219999999993</v>
      </c>
      <c r="BN318">
        <v>77.277780000000007</v>
      </c>
      <c r="BO318">
        <v>76.222219999999993</v>
      </c>
      <c r="DL318">
        <v>19</v>
      </c>
      <c r="DM318">
        <v>20</v>
      </c>
    </row>
    <row r="319" spans="1:117" x14ac:dyDescent="0.25">
      <c r="A319" t="s">
        <v>62</v>
      </c>
      <c r="B319" t="s">
        <v>212</v>
      </c>
      <c r="C319" t="s">
        <v>61</v>
      </c>
      <c r="D319" t="s">
        <v>61</v>
      </c>
      <c r="E319" t="s">
        <v>33</v>
      </c>
      <c r="F319" t="s">
        <v>61</v>
      </c>
      <c r="G319" t="s">
        <v>61</v>
      </c>
      <c r="H319" t="s">
        <v>61</v>
      </c>
      <c r="I319" t="s">
        <v>202</v>
      </c>
      <c r="J319" s="20">
        <v>44056</v>
      </c>
      <c r="K319" s="26">
        <v>19</v>
      </c>
      <c r="L319">
        <v>20</v>
      </c>
      <c r="M319">
        <v>7</v>
      </c>
      <c r="N319">
        <v>7</v>
      </c>
      <c r="O319">
        <v>0</v>
      </c>
      <c r="P319">
        <v>0</v>
      </c>
      <c r="Q319">
        <v>1</v>
      </c>
      <c r="R319">
        <v>1</v>
      </c>
      <c r="S319" s="26">
        <v>1</v>
      </c>
      <c r="AR319">
        <v>70.357140000000001</v>
      </c>
      <c r="AS319">
        <v>64.642859999999999</v>
      </c>
      <c r="AT319">
        <v>63.5</v>
      </c>
      <c r="AU319">
        <v>62.714289999999998</v>
      </c>
      <c r="AV319">
        <v>62.142859999999999</v>
      </c>
      <c r="AW319">
        <v>61.428570000000001</v>
      </c>
      <c r="AX319">
        <v>61.785710000000002</v>
      </c>
      <c r="AY319">
        <v>62.5</v>
      </c>
      <c r="AZ319">
        <v>67.142859999999999</v>
      </c>
      <c r="BA319">
        <v>71.142859999999999</v>
      </c>
      <c r="BB319">
        <v>75.428569999999993</v>
      </c>
      <c r="BC319">
        <v>79.785709999999995</v>
      </c>
      <c r="BD319">
        <v>84.428569999999993</v>
      </c>
      <c r="BE319">
        <v>88.285709999999995</v>
      </c>
      <c r="BF319">
        <v>90.642859999999999</v>
      </c>
      <c r="BG319">
        <v>92.928569999999993</v>
      </c>
      <c r="BH319">
        <v>94.214290000000005</v>
      </c>
      <c r="BI319">
        <v>93.714290000000005</v>
      </c>
      <c r="BJ319">
        <v>90.642859999999999</v>
      </c>
      <c r="BK319">
        <v>85.785709999999995</v>
      </c>
      <c r="BL319">
        <v>82.428569999999993</v>
      </c>
      <c r="BM319">
        <v>79.5</v>
      </c>
      <c r="BN319">
        <v>77.142859999999999</v>
      </c>
      <c r="BO319">
        <v>76.071430000000007</v>
      </c>
      <c r="DL319">
        <v>19</v>
      </c>
      <c r="DM319">
        <v>20</v>
      </c>
    </row>
    <row r="320" spans="1:117" x14ac:dyDescent="0.25">
      <c r="A320" t="s">
        <v>62</v>
      </c>
      <c r="B320" t="s">
        <v>209</v>
      </c>
      <c r="C320" t="s">
        <v>61</v>
      </c>
      <c r="D320" t="s">
        <v>61</v>
      </c>
      <c r="E320" t="s">
        <v>61</v>
      </c>
      <c r="F320" t="s">
        <v>61</v>
      </c>
      <c r="G320" t="s">
        <v>61</v>
      </c>
      <c r="H320" t="s">
        <v>101</v>
      </c>
      <c r="I320" t="s">
        <v>202</v>
      </c>
      <c r="J320" s="20">
        <v>44056</v>
      </c>
      <c r="K320" s="26">
        <v>19</v>
      </c>
      <c r="L320">
        <v>20</v>
      </c>
      <c r="M320">
        <v>7</v>
      </c>
      <c r="N320">
        <v>7</v>
      </c>
      <c r="O320">
        <v>0</v>
      </c>
      <c r="P320">
        <v>0</v>
      </c>
      <c r="Q320">
        <v>1</v>
      </c>
      <c r="R320">
        <v>1</v>
      </c>
      <c r="S320" s="26">
        <v>1</v>
      </c>
      <c r="AR320">
        <v>70.357140000000001</v>
      </c>
      <c r="AS320">
        <v>64.642859999999999</v>
      </c>
      <c r="AT320">
        <v>63.5</v>
      </c>
      <c r="AU320">
        <v>62.714289999999998</v>
      </c>
      <c r="AV320">
        <v>62.142859999999999</v>
      </c>
      <c r="AW320">
        <v>61.428570000000001</v>
      </c>
      <c r="AX320">
        <v>61.785710000000002</v>
      </c>
      <c r="AY320">
        <v>62.5</v>
      </c>
      <c r="AZ320">
        <v>67.142859999999999</v>
      </c>
      <c r="BA320">
        <v>71.142859999999999</v>
      </c>
      <c r="BB320">
        <v>75.428569999999993</v>
      </c>
      <c r="BC320">
        <v>79.785709999999995</v>
      </c>
      <c r="BD320">
        <v>84.428569999999993</v>
      </c>
      <c r="BE320">
        <v>88.285709999999995</v>
      </c>
      <c r="BF320">
        <v>90.642859999999999</v>
      </c>
      <c r="BG320">
        <v>92.928569999999993</v>
      </c>
      <c r="BH320">
        <v>94.214290000000005</v>
      </c>
      <c r="BI320">
        <v>93.714290000000005</v>
      </c>
      <c r="BJ320">
        <v>90.642859999999999</v>
      </c>
      <c r="BK320">
        <v>85.785709999999995</v>
      </c>
      <c r="BL320">
        <v>82.428569999999993</v>
      </c>
      <c r="BM320">
        <v>79.5</v>
      </c>
      <c r="BN320">
        <v>77.142859999999999</v>
      </c>
      <c r="BO320">
        <v>76.071430000000007</v>
      </c>
      <c r="DL320">
        <v>19</v>
      </c>
      <c r="DM320">
        <v>20</v>
      </c>
    </row>
    <row r="321" spans="1:117" x14ac:dyDescent="0.25">
      <c r="A321" t="s">
        <v>62</v>
      </c>
      <c r="B321" t="s">
        <v>228</v>
      </c>
      <c r="C321" t="s">
        <v>61</v>
      </c>
      <c r="D321" t="s">
        <v>184</v>
      </c>
      <c r="E321" t="s">
        <v>61</v>
      </c>
      <c r="F321" t="s">
        <v>61</v>
      </c>
      <c r="G321" t="s">
        <v>61</v>
      </c>
      <c r="H321" t="s">
        <v>61</v>
      </c>
      <c r="I321" t="s">
        <v>202</v>
      </c>
      <c r="J321" s="20">
        <v>44056</v>
      </c>
      <c r="K321" s="26">
        <v>19</v>
      </c>
      <c r="L321">
        <v>20</v>
      </c>
      <c r="M321">
        <v>2</v>
      </c>
      <c r="N321">
        <v>2</v>
      </c>
      <c r="O321">
        <v>0</v>
      </c>
      <c r="P321">
        <v>0</v>
      </c>
      <c r="Q321">
        <v>1</v>
      </c>
      <c r="R321">
        <v>1</v>
      </c>
      <c r="S321" s="26">
        <v>1</v>
      </c>
      <c r="AR321">
        <v>71.5</v>
      </c>
      <c r="AS321">
        <v>66.25</v>
      </c>
      <c r="AT321">
        <v>65.25</v>
      </c>
      <c r="AU321">
        <v>64.5</v>
      </c>
      <c r="AV321">
        <v>63.5</v>
      </c>
      <c r="AW321">
        <v>63</v>
      </c>
      <c r="AX321">
        <v>62.5</v>
      </c>
      <c r="AY321">
        <v>62.5</v>
      </c>
      <c r="AZ321">
        <v>66.5</v>
      </c>
      <c r="BA321">
        <v>71.5</v>
      </c>
      <c r="BB321">
        <v>77</v>
      </c>
      <c r="BC321">
        <v>83</v>
      </c>
      <c r="BD321">
        <v>87.25</v>
      </c>
      <c r="BE321">
        <v>90.75</v>
      </c>
      <c r="BF321">
        <v>93</v>
      </c>
      <c r="BG321">
        <v>94.75</v>
      </c>
      <c r="BH321">
        <v>95.5</v>
      </c>
      <c r="BI321">
        <v>94.25</v>
      </c>
      <c r="BJ321">
        <v>91.75</v>
      </c>
      <c r="BK321">
        <v>87</v>
      </c>
      <c r="BL321">
        <v>83</v>
      </c>
      <c r="BM321">
        <v>80.5</v>
      </c>
      <c r="BN321">
        <v>77.75</v>
      </c>
      <c r="BO321">
        <v>76.75</v>
      </c>
      <c r="DL321">
        <v>19</v>
      </c>
      <c r="DM321">
        <v>20</v>
      </c>
    </row>
    <row r="322" spans="1:117" x14ac:dyDescent="0.25">
      <c r="A322" t="s">
        <v>62</v>
      </c>
      <c r="B322" t="s">
        <v>196</v>
      </c>
      <c r="C322" t="s">
        <v>61</v>
      </c>
      <c r="D322" t="s">
        <v>61</v>
      </c>
      <c r="E322" t="s">
        <v>61</v>
      </c>
      <c r="F322" t="s">
        <v>97</v>
      </c>
      <c r="G322" t="s">
        <v>61</v>
      </c>
      <c r="H322" t="s">
        <v>61</v>
      </c>
      <c r="I322" t="s">
        <v>202</v>
      </c>
      <c r="J322" s="20">
        <v>44056</v>
      </c>
      <c r="K322" s="26">
        <v>19</v>
      </c>
      <c r="L322">
        <v>20</v>
      </c>
      <c r="M322">
        <v>9</v>
      </c>
      <c r="N322">
        <v>9</v>
      </c>
      <c r="O322">
        <v>0</v>
      </c>
      <c r="P322">
        <v>0</v>
      </c>
      <c r="Q322">
        <v>1</v>
      </c>
      <c r="R322">
        <v>0</v>
      </c>
      <c r="S322" s="26">
        <v>1</v>
      </c>
      <c r="AR322">
        <v>70.611109999999996</v>
      </c>
      <c r="AS322">
        <v>65</v>
      </c>
      <c r="AT322">
        <v>63.888890000000004</v>
      </c>
      <c r="AU322">
        <v>63.111109999999996</v>
      </c>
      <c r="AV322">
        <v>62.44444</v>
      </c>
      <c r="AW322">
        <v>61.77778</v>
      </c>
      <c r="AX322">
        <v>61.94444</v>
      </c>
      <c r="AY322">
        <v>62.5</v>
      </c>
      <c r="AZ322">
        <v>67</v>
      </c>
      <c r="BA322">
        <v>71.222219999999993</v>
      </c>
      <c r="BB322">
        <v>75.777780000000007</v>
      </c>
      <c r="BC322">
        <v>80.5</v>
      </c>
      <c r="BD322">
        <v>85.05556</v>
      </c>
      <c r="BE322">
        <v>88.833340000000007</v>
      </c>
      <c r="BF322">
        <v>91.166659999999993</v>
      </c>
      <c r="BG322">
        <v>93.333340000000007</v>
      </c>
      <c r="BH322">
        <v>94.5</v>
      </c>
      <c r="BI322">
        <v>93.833340000000007</v>
      </c>
      <c r="BJ322">
        <v>90.888890000000004</v>
      </c>
      <c r="BK322">
        <v>86.05556</v>
      </c>
      <c r="BL322">
        <v>82.55556</v>
      </c>
      <c r="BM322">
        <v>79.722219999999993</v>
      </c>
      <c r="BN322">
        <v>77.277780000000007</v>
      </c>
      <c r="BO322">
        <v>76.222219999999993</v>
      </c>
      <c r="DL322">
        <v>19</v>
      </c>
      <c r="DM322">
        <v>20</v>
      </c>
    </row>
    <row r="323" spans="1:117" x14ac:dyDescent="0.25">
      <c r="A323" t="s">
        <v>62</v>
      </c>
      <c r="B323" t="s">
        <v>213</v>
      </c>
      <c r="C323" t="s">
        <v>61</v>
      </c>
      <c r="D323" t="s">
        <v>61</v>
      </c>
      <c r="E323" t="s">
        <v>37</v>
      </c>
      <c r="F323" t="s">
        <v>61</v>
      </c>
      <c r="G323" t="s">
        <v>61</v>
      </c>
      <c r="H323" t="s">
        <v>61</v>
      </c>
      <c r="I323" t="s">
        <v>202</v>
      </c>
      <c r="J323" s="20">
        <v>44056</v>
      </c>
      <c r="K323" s="26">
        <v>19</v>
      </c>
      <c r="L323">
        <v>20</v>
      </c>
      <c r="M323">
        <v>1</v>
      </c>
      <c r="N323">
        <v>1</v>
      </c>
      <c r="O323">
        <v>0</v>
      </c>
      <c r="P323">
        <v>0</v>
      </c>
      <c r="Q323">
        <v>1</v>
      </c>
      <c r="R323">
        <v>0</v>
      </c>
      <c r="S323" s="26">
        <v>1</v>
      </c>
      <c r="AR323">
        <v>71</v>
      </c>
      <c r="AS323">
        <v>65.5</v>
      </c>
      <c r="AT323">
        <v>65</v>
      </c>
      <c r="AU323">
        <v>64</v>
      </c>
      <c r="AV323">
        <v>63</v>
      </c>
      <c r="AW323">
        <v>62.5</v>
      </c>
      <c r="AX323">
        <v>62</v>
      </c>
      <c r="AY323">
        <v>62.5</v>
      </c>
      <c r="AZ323">
        <v>66.5</v>
      </c>
      <c r="BA323">
        <v>72</v>
      </c>
      <c r="BB323">
        <v>78</v>
      </c>
      <c r="BC323">
        <v>84.5</v>
      </c>
      <c r="BD323">
        <v>87</v>
      </c>
      <c r="BE323">
        <v>90</v>
      </c>
      <c r="BF323">
        <v>93</v>
      </c>
      <c r="BG323">
        <v>94</v>
      </c>
      <c r="BH323">
        <v>95.5</v>
      </c>
      <c r="BI323">
        <v>95</v>
      </c>
      <c r="BJ323">
        <v>93</v>
      </c>
      <c r="BK323">
        <v>89</v>
      </c>
      <c r="BL323">
        <v>85</v>
      </c>
      <c r="BM323">
        <v>82.5</v>
      </c>
      <c r="BN323">
        <v>78</v>
      </c>
      <c r="BO323">
        <v>76.5</v>
      </c>
      <c r="DL323">
        <v>19</v>
      </c>
      <c r="DM323">
        <v>20</v>
      </c>
    </row>
    <row r="324" spans="1:117" x14ac:dyDescent="0.25">
      <c r="A324" t="s">
        <v>62</v>
      </c>
      <c r="B324" t="s">
        <v>216</v>
      </c>
      <c r="C324" t="s">
        <v>61</v>
      </c>
      <c r="D324" t="s">
        <v>61</v>
      </c>
      <c r="E324" t="s">
        <v>61</v>
      </c>
      <c r="F324" t="s">
        <v>61</v>
      </c>
      <c r="G324" t="s">
        <v>61</v>
      </c>
      <c r="H324" t="s">
        <v>102</v>
      </c>
      <c r="I324" t="s">
        <v>202</v>
      </c>
      <c r="J324" s="20">
        <v>44056</v>
      </c>
      <c r="K324" s="26">
        <v>19</v>
      </c>
      <c r="L324">
        <v>20</v>
      </c>
      <c r="M324">
        <v>2</v>
      </c>
      <c r="N324">
        <v>2</v>
      </c>
      <c r="O324">
        <v>0</v>
      </c>
      <c r="P324">
        <v>0</v>
      </c>
      <c r="Q324">
        <v>1</v>
      </c>
      <c r="R324">
        <v>1</v>
      </c>
      <c r="S324" s="26">
        <v>1</v>
      </c>
      <c r="AR324">
        <v>71.5</v>
      </c>
      <c r="AS324">
        <v>66.25</v>
      </c>
      <c r="AT324">
        <v>65.25</v>
      </c>
      <c r="AU324">
        <v>64.5</v>
      </c>
      <c r="AV324">
        <v>63.5</v>
      </c>
      <c r="AW324">
        <v>63</v>
      </c>
      <c r="AX324">
        <v>62.5</v>
      </c>
      <c r="AY324">
        <v>62.5</v>
      </c>
      <c r="AZ324">
        <v>66.5</v>
      </c>
      <c r="BA324">
        <v>71.5</v>
      </c>
      <c r="BB324">
        <v>77</v>
      </c>
      <c r="BC324">
        <v>83</v>
      </c>
      <c r="BD324">
        <v>87.25</v>
      </c>
      <c r="BE324">
        <v>90.75</v>
      </c>
      <c r="BF324">
        <v>93</v>
      </c>
      <c r="BG324">
        <v>94.75</v>
      </c>
      <c r="BH324">
        <v>95.5</v>
      </c>
      <c r="BI324">
        <v>94.25</v>
      </c>
      <c r="BJ324">
        <v>91.75</v>
      </c>
      <c r="BK324">
        <v>87</v>
      </c>
      <c r="BL324">
        <v>83</v>
      </c>
      <c r="BM324">
        <v>80.5</v>
      </c>
      <c r="BN324">
        <v>77.75</v>
      </c>
      <c r="BO324">
        <v>76.75</v>
      </c>
      <c r="DL324">
        <v>19</v>
      </c>
      <c r="DM324">
        <v>20</v>
      </c>
    </row>
    <row r="325" spans="1:117" x14ac:dyDescent="0.25">
      <c r="A325" t="s">
        <v>62</v>
      </c>
      <c r="B325" t="s">
        <v>219</v>
      </c>
      <c r="C325" t="s">
        <v>61</v>
      </c>
      <c r="D325" t="s">
        <v>61</v>
      </c>
      <c r="E325" t="s">
        <v>61</v>
      </c>
      <c r="F325" t="s">
        <v>61</v>
      </c>
      <c r="G325" t="s">
        <v>97</v>
      </c>
      <c r="H325" t="s">
        <v>61</v>
      </c>
      <c r="I325" t="s">
        <v>202</v>
      </c>
      <c r="J325" s="20">
        <v>44056</v>
      </c>
      <c r="K325" s="26">
        <v>19</v>
      </c>
      <c r="L325">
        <v>20</v>
      </c>
      <c r="M325">
        <v>9</v>
      </c>
      <c r="N325">
        <v>9</v>
      </c>
      <c r="O325">
        <v>0</v>
      </c>
      <c r="P325">
        <v>0</v>
      </c>
      <c r="Q325">
        <v>1</v>
      </c>
      <c r="R325">
        <v>0</v>
      </c>
      <c r="S325" s="26">
        <v>1</v>
      </c>
      <c r="AR325">
        <v>70.611109999999996</v>
      </c>
      <c r="AS325">
        <v>65</v>
      </c>
      <c r="AT325">
        <v>63.888890000000004</v>
      </c>
      <c r="AU325">
        <v>63.111109999999996</v>
      </c>
      <c r="AV325">
        <v>62.44444</v>
      </c>
      <c r="AW325">
        <v>61.77778</v>
      </c>
      <c r="AX325">
        <v>61.94444</v>
      </c>
      <c r="AY325">
        <v>62.5</v>
      </c>
      <c r="AZ325">
        <v>67</v>
      </c>
      <c r="BA325">
        <v>71.222219999999993</v>
      </c>
      <c r="BB325">
        <v>75.777780000000007</v>
      </c>
      <c r="BC325">
        <v>80.5</v>
      </c>
      <c r="BD325">
        <v>85.05556</v>
      </c>
      <c r="BE325">
        <v>88.833340000000007</v>
      </c>
      <c r="BF325">
        <v>91.166659999999993</v>
      </c>
      <c r="BG325">
        <v>93.333340000000007</v>
      </c>
      <c r="BH325">
        <v>94.5</v>
      </c>
      <c r="BI325">
        <v>93.833340000000007</v>
      </c>
      <c r="BJ325">
        <v>90.888890000000004</v>
      </c>
      <c r="BK325">
        <v>86.05556</v>
      </c>
      <c r="BL325">
        <v>82.55556</v>
      </c>
      <c r="BM325">
        <v>79.722219999999993</v>
      </c>
      <c r="BN325">
        <v>77.277780000000007</v>
      </c>
      <c r="BO325">
        <v>76.222219999999993</v>
      </c>
      <c r="DL325">
        <v>19</v>
      </c>
      <c r="DM325">
        <v>20</v>
      </c>
    </row>
    <row r="326" spans="1:117" x14ac:dyDescent="0.25">
      <c r="A326" t="s">
        <v>62</v>
      </c>
      <c r="B326" t="s">
        <v>222</v>
      </c>
      <c r="C326" t="s">
        <v>61</v>
      </c>
      <c r="D326" t="s">
        <v>61</v>
      </c>
      <c r="E326" t="s">
        <v>30</v>
      </c>
      <c r="F326" t="s">
        <v>61</v>
      </c>
      <c r="G326" t="s">
        <v>61</v>
      </c>
      <c r="H326" t="s">
        <v>61</v>
      </c>
      <c r="I326" t="s">
        <v>202</v>
      </c>
      <c r="J326" s="20">
        <v>44056</v>
      </c>
      <c r="K326" s="26">
        <v>19</v>
      </c>
      <c r="L326">
        <v>20</v>
      </c>
      <c r="M326">
        <v>1</v>
      </c>
      <c r="N326">
        <v>1</v>
      </c>
      <c r="O326">
        <v>0</v>
      </c>
      <c r="P326">
        <v>0</v>
      </c>
      <c r="Q326">
        <v>1</v>
      </c>
      <c r="R326">
        <v>0</v>
      </c>
      <c r="S326" s="26">
        <v>1</v>
      </c>
      <c r="AR326">
        <v>72</v>
      </c>
      <c r="AS326">
        <v>67</v>
      </c>
      <c r="AT326">
        <v>65.5</v>
      </c>
      <c r="AU326">
        <v>65</v>
      </c>
      <c r="AV326">
        <v>64</v>
      </c>
      <c r="AW326">
        <v>63.5</v>
      </c>
      <c r="AX326">
        <v>63</v>
      </c>
      <c r="AY326">
        <v>62.5</v>
      </c>
      <c r="AZ326">
        <v>66.5</v>
      </c>
      <c r="BA326">
        <v>71</v>
      </c>
      <c r="BB326">
        <v>76</v>
      </c>
      <c r="BC326">
        <v>81.5</v>
      </c>
      <c r="BD326">
        <v>87.5</v>
      </c>
      <c r="BE326">
        <v>91.5</v>
      </c>
      <c r="BF326">
        <v>93</v>
      </c>
      <c r="BG326">
        <v>95.5</v>
      </c>
      <c r="BH326">
        <v>95.5</v>
      </c>
      <c r="BI326">
        <v>93.5</v>
      </c>
      <c r="BJ326">
        <v>90.5</v>
      </c>
      <c r="BK326">
        <v>85</v>
      </c>
      <c r="BL326">
        <v>81</v>
      </c>
      <c r="BM326">
        <v>78.5</v>
      </c>
      <c r="BN326">
        <v>77.5</v>
      </c>
      <c r="BO326">
        <v>77</v>
      </c>
      <c r="DL326">
        <v>19</v>
      </c>
      <c r="DM326">
        <v>20</v>
      </c>
    </row>
    <row r="327" spans="1:117" x14ac:dyDescent="0.25">
      <c r="A327" t="s">
        <v>62</v>
      </c>
      <c r="B327" t="s">
        <v>229</v>
      </c>
      <c r="C327" t="s">
        <v>61</v>
      </c>
      <c r="D327" t="s">
        <v>207</v>
      </c>
      <c r="E327" t="s">
        <v>61</v>
      </c>
      <c r="F327" t="s">
        <v>61</v>
      </c>
      <c r="G327" t="s">
        <v>61</v>
      </c>
      <c r="H327" t="s">
        <v>61</v>
      </c>
      <c r="I327" t="s">
        <v>202</v>
      </c>
      <c r="J327" s="20">
        <v>44056</v>
      </c>
      <c r="K327" s="26">
        <v>19</v>
      </c>
      <c r="L327">
        <v>20</v>
      </c>
      <c r="M327">
        <v>7</v>
      </c>
      <c r="N327">
        <v>7</v>
      </c>
      <c r="O327">
        <v>0</v>
      </c>
      <c r="P327">
        <v>0</v>
      </c>
      <c r="Q327">
        <v>1</v>
      </c>
      <c r="R327">
        <v>1</v>
      </c>
      <c r="S327" s="26">
        <v>1</v>
      </c>
      <c r="AR327">
        <v>70.357140000000001</v>
      </c>
      <c r="AS327">
        <v>64.642859999999999</v>
      </c>
      <c r="AT327">
        <v>63.5</v>
      </c>
      <c r="AU327">
        <v>62.714289999999998</v>
      </c>
      <c r="AV327">
        <v>62.142859999999999</v>
      </c>
      <c r="AW327">
        <v>61.428570000000001</v>
      </c>
      <c r="AX327">
        <v>61.785710000000002</v>
      </c>
      <c r="AY327">
        <v>62.5</v>
      </c>
      <c r="AZ327">
        <v>67.142859999999999</v>
      </c>
      <c r="BA327">
        <v>71.142859999999999</v>
      </c>
      <c r="BB327">
        <v>75.428569999999993</v>
      </c>
      <c r="BC327">
        <v>79.785709999999995</v>
      </c>
      <c r="BD327">
        <v>84.428569999999993</v>
      </c>
      <c r="BE327">
        <v>88.285709999999995</v>
      </c>
      <c r="BF327">
        <v>90.642859999999999</v>
      </c>
      <c r="BG327">
        <v>92.928569999999993</v>
      </c>
      <c r="BH327">
        <v>94.214290000000005</v>
      </c>
      <c r="BI327">
        <v>93.714290000000005</v>
      </c>
      <c r="BJ327">
        <v>90.642859999999999</v>
      </c>
      <c r="BK327">
        <v>85.785709999999995</v>
      </c>
      <c r="BL327">
        <v>82.428569999999993</v>
      </c>
      <c r="BM327">
        <v>79.5</v>
      </c>
      <c r="BN327">
        <v>77.142859999999999</v>
      </c>
      <c r="BO327">
        <v>76.071430000000007</v>
      </c>
      <c r="DL327">
        <v>19</v>
      </c>
      <c r="DM327">
        <v>20</v>
      </c>
    </row>
    <row r="328" spans="1:117" x14ac:dyDescent="0.25">
      <c r="A328" t="s">
        <v>62</v>
      </c>
      <c r="B328" t="s">
        <v>61</v>
      </c>
      <c r="C328" t="s">
        <v>61</v>
      </c>
      <c r="D328" t="s">
        <v>61</v>
      </c>
      <c r="E328" t="s">
        <v>61</v>
      </c>
      <c r="F328" t="s">
        <v>61</v>
      </c>
      <c r="G328" t="s">
        <v>61</v>
      </c>
      <c r="H328" t="s">
        <v>61</v>
      </c>
      <c r="I328" t="s">
        <v>202</v>
      </c>
      <c r="J328" s="20">
        <v>44056</v>
      </c>
      <c r="K328" s="26">
        <v>19</v>
      </c>
      <c r="L328">
        <v>20</v>
      </c>
      <c r="M328">
        <v>9</v>
      </c>
      <c r="N328">
        <v>9</v>
      </c>
      <c r="O328">
        <v>0</v>
      </c>
      <c r="P328">
        <v>0</v>
      </c>
      <c r="Q328">
        <v>1</v>
      </c>
      <c r="R328">
        <v>0</v>
      </c>
      <c r="S328" s="26">
        <v>1</v>
      </c>
      <c r="AR328">
        <v>70.611109999999996</v>
      </c>
      <c r="AS328">
        <v>65</v>
      </c>
      <c r="AT328">
        <v>63.888890000000004</v>
      </c>
      <c r="AU328">
        <v>63.111109999999996</v>
      </c>
      <c r="AV328">
        <v>62.44444</v>
      </c>
      <c r="AW328">
        <v>61.77778</v>
      </c>
      <c r="AX328">
        <v>61.94444</v>
      </c>
      <c r="AY328">
        <v>62.5</v>
      </c>
      <c r="AZ328">
        <v>67</v>
      </c>
      <c r="BA328">
        <v>71.222219999999993</v>
      </c>
      <c r="BB328">
        <v>75.777780000000007</v>
      </c>
      <c r="BC328">
        <v>80.5</v>
      </c>
      <c r="BD328">
        <v>85.05556</v>
      </c>
      <c r="BE328">
        <v>88.833340000000007</v>
      </c>
      <c r="BF328">
        <v>91.166659999999993</v>
      </c>
      <c r="BG328">
        <v>93.333340000000007</v>
      </c>
      <c r="BH328">
        <v>94.5</v>
      </c>
      <c r="BI328">
        <v>93.833340000000007</v>
      </c>
      <c r="BJ328">
        <v>90.888890000000004</v>
      </c>
      <c r="BK328">
        <v>86.05556</v>
      </c>
      <c r="BL328">
        <v>82.55556</v>
      </c>
      <c r="BM328">
        <v>79.722219999999993</v>
      </c>
      <c r="BN328">
        <v>77.277780000000007</v>
      </c>
      <c r="BO328">
        <v>76.222219999999993</v>
      </c>
      <c r="DL328">
        <v>19</v>
      </c>
      <c r="DM328">
        <v>20</v>
      </c>
    </row>
    <row r="329" spans="1:117" x14ac:dyDescent="0.25">
      <c r="A329" t="s">
        <v>62</v>
      </c>
      <c r="B329" t="s">
        <v>61</v>
      </c>
      <c r="C329" t="s">
        <v>61</v>
      </c>
      <c r="D329" t="s">
        <v>61</v>
      </c>
      <c r="E329" t="s">
        <v>61</v>
      </c>
      <c r="F329" t="s">
        <v>61</v>
      </c>
      <c r="G329" t="s">
        <v>61</v>
      </c>
      <c r="H329" t="s">
        <v>61</v>
      </c>
      <c r="I329" t="s">
        <v>225</v>
      </c>
      <c r="J329" s="20">
        <v>44056</v>
      </c>
      <c r="K329" s="26">
        <v>19</v>
      </c>
      <c r="L329">
        <v>20</v>
      </c>
      <c r="M329">
        <v>9</v>
      </c>
      <c r="N329">
        <v>9</v>
      </c>
      <c r="O329">
        <v>0</v>
      </c>
      <c r="P329">
        <v>0</v>
      </c>
      <c r="Q329">
        <v>1</v>
      </c>
      <c r="R329">
        <v>0</v>
      </c>
      <c r="S329" s="26">
        <v>1</v>
      </c>
      <c r="AR329">
        <v>70.611109999999996</v>
      </c>
      <c r="AS329">
        <v>65</v>
      </c>
      <c r="AT329">
        <v>63.888890000000004</v>
      </c>
      <c r="AU329">
        <v>63.111109999999996</v>
      </c>
      <c r="AV329">
        <v>62.44444</v>
      </c>
      <c r="AW329">
        <v>61.77778</v>
      </c>
      <c r="AX329">
        <v>61.94444</v>
      </c>
      <c r="AY329">
        <v>62.5</v>
      </c>
      <c r="AZ329">
        <v>67</v>
      </c>
      <c r="BA329">
        <v>71.222219999999993</v>
      </c>
      <c r="BB329">
        <v>75.777780000000007</v>
      </c>
      <c r="BC329">
        <v>80.5</v>
      </c>
      <c r="BD329">
        <v>85.05556</v>
      </c>
      <c r="BE329">
        <v>88.833340000000007</v>
      </c>
      <c r="BF329">
        <v>91.166659999999993</v>
      </c>
      <c r="BG329">
        <v>93.333340000000007</v>
      </c>
      <c r="BH329">
        <v>94.5</v>
      </c>
      <c r="BI329">
        <v>93.833340000000007</v>
      </c>
      <c r="BJ329">
        <v>90.888890000000004</v>
      </c>
      <c r="BK329">
        <v>86.05556</v>
      </c>
      <c r="BL329">
        <v>82.55556</v>
      </c>
      <c r="BM329">
        <v>79.722219999999993</v>
      </c>
      <c r="BN329">
        <v>77.277780000000007</v>
      </c>
      <c r="BO329">
        <v>76.222219999999993</v>
      </c>
      <c r="DL329">
        <v>19</v>
      </c>
      <c r="DM329">
        <v>20</v>
      </c>
    </row>
    <row r="330" spans="1:117" x14ac:dyDescent="0.25">
      <c r="A330" t="s">
        <v>62</v>
      </c>
      <c r="B330" t="s">
        <v>213</v>
      </c>
      <c r="C330" t="s">
        <v>61</v>
      </c>
      <c r="D330" t="s">
        <v>61</v>
      </c>
      <c r="E330" t="s">
        <v>37</v>
      </c>
      <c r="F330" t="s">
        <v>61</v>
      </c>
      <c r="G330" t="s">
        <v>61</v>
      </c>
      <c r="H330" t="s">
        <v>61</v>
      </c>
      <c r="I330" t="s">
        <v>225</v>
      </c>
      <c r="J330" s="20">
        <v>44056</v>
      </c>
      <c r="K330" s="26">
        <v>19</v>
      </c>
      <c r="L330">
        <v>20</v>
      </c>
      <c r="M330">
        <v>1</v>
      </c>
      <c r="N330">
        <v>1</v>
      </c>
      <c r="O330">
        <v>0</v>
      </c>
      <c r="P330">
        <v>0</v>
      </c>
      <c r="Q330">
        <v>1</v>
      </c>
      <c r="R330">
        <v>0</v>
      </c>
      <c r="S330" s="26">
        <v>1</v>
      </c>
      <c r="AR330">
        <v>71</v>
      </c>
      <c r="AS330">
        <v>65.5</v>
      </c>
      <c r="AT330">
        <v>65</v>
      </c>
      <c r="AU330">
        <v>64</v>
      </c>
      <c r="AV330">
        <v>63</v>
      </c>
      <c r="AW330">
        <v>62.5</v>
      </c>
      <c r="AX330">
        <v>62</v>
      </c>
      <c r="AY330">
        <v>62.5</v>
      </c>
      <c r="AZ330">
        <v>66.5</v>
      </c>
      <c r="BA330">
        <v>72</v>
      </c>
      <c r="BB330">
        <v>78</v>
      </c>
      <c r="BC330">
        <v>84.5</v>
      </c>
      <c r="BD330">
        <v>87</v>
      </c>
      <c r="BE330">
        <v>90</v>
      </c>
      <c r="BF330">
        <v>93</v>
      </c>
      <c r="BG330">
        <v>94</v>
      </c>
      <c r="BH330">
        <v>95.5</v>
      </c>
      <c r="BI330">
        <v>95</v>
      </c>
      <c r="BJ330">
        <v>93</v>
      </c>
      <c r="BK330">
        <v>89</v>
      </c>
      <c r="BL330">
        <v>85</v>
      </c>
      <c r="BM330">
        <v>82.5</v>
      </c>
      <c r="BN330">
        <v>78</v>
      </c>
      <c r="BO330">
        <v>76.5</v>
      </c>
      <c r="DL330">
        <v>19</v>
      </c>
      <c r="DM330">
        <v>20</v>
      </c>
    </row>
    <row r="331" spans="1:117" x14ac:dyDescent="0.25">
      <c r="A331" t="s">
        <v>62</v>
      </c>
      <c r="B331" t="s">
        <v>212</v>
      </c>
      <c r="C331" t="s">
        <v>61</v>
      </c>
      <c r="D331" t="s">
        <v>61</v>
      </c>
      <c r="E331" t="s">
        <v>33</v>
      </c>
      <c r="F331" t="s">
        <v>61</v>
      </c>
      <c r="G331" t="s">
        <v>61</v>
      </c>
      <c r="H331" t="s">
        <v>61</v>
      </c>
      <c r="I331" t="s">
        <v>225</v>
      </c>
      <c r="J331" s="20">
        <v>44056</v>
      </c>
      <c r="K331" s="26">
        <v>19</v>
      </c>
      <c r="L331">
        <v>20</v>
      </c>
      <c r="M331">
        <v>7</v>
      </c>
      <c r="N331">
        <v>7</v>
      </c>
      <c r="O331">
        <v>0</v>
      </c>
      <c r="P331">
        <v>0</v>
      </c>
      <c r="Q331">
        <v>1</v>
      </c>
      <c r="R331">
        <v>1</v>
      </c>
      <c r="S331" s="26">
        <v>1</v>
      </c>
      <c r="AR331">
        <v>70.357140000000001</v>
      </c>
      <c r="AS331">
        <v>64.642859999999999</v>
      </c>
      <c r="AT331">
        <v>63.5</v>
      </c>
      <c r="AU331">
        <v>62.714289999999998</v>
      </c>
      <c r="AV331">
        <v>62.142859999999999</v>
      </c>
      <c r="AW331">
        <v>61.428570000000001</v>
      </c>
      <c r="AX331">
        <v>61.785710000000002</v>
      </c>
      <c r="AY331">
        <v>62.5</v>
      </c>
      <c r="AZ331">
        <v>67.142859999999999</v>
      </c>
      <c r="BA331">
        <v>71.142859999999999</v>
      </c>
      <c r="BB331">
        <v>75.428569999999993</v>
      </c>
      <c r="BC331">
        <v>79.785709999999995</v>
      </c>
      <c r="BD331">
        <v>84.428569999999993</v>
      </c>
      <c r="BE331">
        <v>88.285709999999995</v>
      </c>
      <c r="BF331">
        <v>90.642859999999999</v>
      </c>
      <c r="BG331">
        <v>92.928569999999993</v>
      </c>
      <c r="BH331">
        <v>94.214290000000005</v>
      </c>
      <c r="BI331">
        <v>93.714290000000005</v>
      </c>
      <c r="BJ331">
        <v>90.642859999999999</v>
      </c>
      <c r="BK331">
        <v>85.785709999999995</v>
      </c>
      <c r="BL331">
        <v>82.428569999999993</v>
      </c>
      <c r="BM331">
        <v>79.5</v>
      </c>
      <c r="BN331">
        <v>77.142859999999999</v>
      </c>
      <c r="BO331">
        <v>76.071430000000007</v>
      </c>
      <c r="DL331">
        <v>19</v>
      </c>
      <c r="DM331">
        <v>20</v>
      </c>
    </row>
    <row r="332" spans="1:117" x14ac:dyDescent="0.25">
      <c r="A332" t="s">
        <v>62</v>
      </c>
      <c r="B332" t="s">
        <v>209</v>
      </c>
      <c r="C332" t="s">
        <v>61</v>
      </c>
      <c r="D332" t="s">
        <v>61</v>
      </c>
      <c r="E332" t="s">
        <v>61</v>
      </c>
      <c r="F332" t="s">
        <v>61</v>
      </c>
      <c r="G332" t="s">
        <v>61</v>
      </c>
      <c r="H332" t="s">
        <v>101</v>
      </c>
      <c r="I332" t="s">
        <v>225</v>
      </c>
      <c r="J332" s="20">
        <v>44056</v>
      </c>
      <c r="K332" s="26">
        <v>19</v>
      </c>
      <c r="L332">
        <v>20</v>
      </c>
      <c r="M332">
        <v>7</v>
      </c>
      <c r="N332">
        <v>7</v>
      </c>
      <c r="O332">
        <v>0</v>
      </c>
      <c r="P332">
        <v>0</v>
      </c>
      <c r="Q332">
        <v>1</v>
      </c>
      <c r="R332">
        <v>1</v>
      </c>
      <c r="S332" s="26">
        <v>1</v>
      </c>
      <c r="AR332">
        <v>70.357140000000001</v>
      </c>
      <c r="AS332">
        <v>64.642859999999999</v>
      </c>
      <c r="AT332">
        <v>63.5</v>
      </c>
      <c r="AU332">
        <v>62.714289999999998</v>
      </c>
      <c r="AV332">
        <v>62.142859999999999</v>
      </c>
      <c r="AW332">
        <v>61.428570000000001</v>
      </c>
      <c r="AX332">
        <v>61.785710000000002</v>
      </c>
      <c r="AY332">
        <v>62.5</v>
      </c>
      <c r="AZ332">
        <v>67.142859999999999</v>
      </c>
      <c r="BA332">
        <v>71.142859999999999</v>
      </c>
      <c r="BB332">
        <v>75.428569999999993</v>
      </c>
      <c r="BC332">
        <v>79.785709999999995</v>
      </c>
      <c r="BD332">
        <v>84.428569999999993</v>
      </c>
      <c r="BE332">
        <v>88.285709999999995</v>
      </c>
      <c r="BF332">
        <v>90.642859999999999</v>
      </c>
      <c r="BG332">
        <v>92.928569999999993</v>
      </c>
      <c r="BH332">
        <v>94.214290000000005</v>
      </c>
      <c r="BI332">
        <v>93.714290000000005</v>
      </c>
      <c r="BJ332">
        <v>90.642859999999999</v>
      </c>
      <c r="BK332">
        <v>85.785709999999995</v>
      </c>
      <c r="BL332">
        <v>82.428569999999993</v>
      </c>
      <c r="BM332">
        <v>79.5</v>
      </c>
      <c r="BN332">
        <v>77.142859999999999</v>
      </c>
      <c r="BO332">
        <v>76.071430000000007</v>
      </c>
      <c r="DL332">
        <v>19</v>
      </c>
      <c r="DM332">
        <v>20</v>
      </c>
    </row>
    <row r="333" spans="1:117" x14ac:dyDescent="0.25">
      <c r="A333" t="s">
        <v>62</v>
      </c>
      <c r="B333" t="s">
        <v>220</v>
      </c>
      <c r="C333" t="s">
        <v>36</v>
      </c>
      <c r="D333" t="s">
        <v>61</v>
      </c>
      <c r="E333" t="s">
        <v>61</v>
      </c>
      <c r="F333" t="s">
        <v>61</v>
      </c>
      <c r="G333" t="s">
        <v>61</v>
      </c>
      <c r="H333" t="s">
        <v>61</v>
      </c>
      <c r="I333" t="s">
        <v>225</v>
      </c>
      <c r="J333" s="20">
        <v>44056</v>
      </c>
      <c r="K333" s="26">
        <v>19</v>
      </c>
      <c r="L333">
        <v>20</v>
      </c>
      <c r="M333">
        <v>9</v>
      </c>
      <c r="N333">
        <v>9</v>
      </c>
      <c r="O333">
        <v>0</v>
      </c>
      <c r="P333">
        <v>0</v>
      </c>
      <c r="Q333">
        <v>1</v>
      </c>
      <c r="R333">
        <v>0</v>
      </c>
      <c r="S333" s="26">
        <v>1</v>
      </c>
      <c r="AR333">
        <v>70.611109999999996</v>
      </c>
      <c r="AS333">
        <v>65</v>
      </c>
      <c r="AT333">
        <v>63.888890000000004</v>
      </c>
      <c r="AU333">
        <v>63.111109999999996</v>
      </c>
      <c r="AV333">
        <v>62.44444</v>
      </c>
      <c r="AW333">
        <v>61.77778</v>
      </c>
      <c r="AX333">
        <v>61.94444</v>
      </c>
      <c r="AY333">
        <v>62.5</v>
      </c>
      <c r="AZ333">
        <v>67</v>
      </c>
      <c r="BA333">
        <v>71.222219999999993</v>
      </c>
      <c r="BB333">
        <v>75.777780000000007</v>
      </c>
      <c r="BC333">
        <v>80.5</v>
      </c>
      <c r="BD333">
        <v>85.05556</v>
      </c>
      <c r="BE333">
        <v>88.833340000000007</v>
      </c>
      <c r="BF333">
        <v>91.166659999999993</v>
      </c>
      <c r="BG333">
        <v>93.333340000000007</v>
      </c>
      <c r="BH333">
        <v>94.5</v>
      </c>
      <c r="BI333">
        <v>93.833340000000007</v>
      </c>
      <c r="BJ333">
        <v>90.888890000000004</v>
      </c>
      <c r="BK333">
        <v>86.05556</v>
      </c>
      <c r="BL333">
        <v>82.55556</v>
      </c>
      <c r="BM333">
        <v>79.722219999999993</v>
      </c>
      <c r="BN333">
        <v>77.277780000000007</v>
      </c>
      <c r="BO333">
        <v>76.222219999999993</v>
      </c>
      <c r="DL333">
        <v>19</v>
      </c>
      <c r="DM333">
        <v>20</v>
      </c>
    </row>
    <row r="334" spans="1:117" x14ac:dyDescent="0.25">
      <c r="A334" t="s">
        <v>62</v>
      </c>
      <c r="B334" t="s">
        <v>196</v>
      </c>
      <c r="C334" t="s">
        <v>61</v>
      </c>
      <c r="D334" t="s">
        <v>61</v>
      </c>
      <c r="E334" t="s">
        <v>61</v>
      </c>
      <c r="F334" t="s">
        <v>97</v>
      </c>
      <c r="G334" t="s">
        <v>61</v>
      </c>
      <c r="H334" t="s">
        <v>61</v>
      </c>
      <c r="I334" t="s">
        <v>225</v>
      </c>
      <c r="J334" s="20">
        <v>44056</v>
      </c>
      <c r="K334" s="26">
        <v>19</v>
      </c>
      <c r="L334">
        <v>20</v>
      </c>
      <c r="M334">
        <v>9</v>
      </c>
      <c r="N334">
        <v>9</v>
      </c>
      <c r="O334">
        <v>0</v>
      </c>
      <c r="P334">
        <v>0</v>
      </c>
      <c r="Q334">
        <v>1</v>
      </c>
      <c r="R334">
        <v>0</v>
      </c>
      <c r="S334" s="26">
        <v>1</v>
      </c>
      <c r="AR334">
        <v>70.611109999999996</v>
      </c>
      <c r="AS334">
        <v>65</v>
      </c>
      <c r="AT334">
        <v>63.888890000000004</v>
      </c>
      <c r="AU334">
        <v>63.111109999999996</v>
      </c>
      <c r="AV334">
        <v>62.44444</v>
      </c>
      <c r="AW334">
        <v>61.77778</v>
      </c>
      <c r="AX334">
        <v>61.94444</v>
      </c>
      <c r="AY334">
        <v>62.5</v>
      </c>
      <c r="AZ334">
        <v>67</v>
      </c>
      <c r="BA334">
        <v>71.222219999999993</v>
      </c>
      <c r="BB334">
        <v>75.777780000000007</v>
      </c>
      <c r="BC334">
        <v>80.5</v>
      </c>
      <c r="BD334">
        <v>85.05556</v>
      </c>
      <c r="BE334">
        <v>88.833340000000007</v>
      </c>
      <c r="BF334">
        <v>91.166659999999993</v>
      </c>
      <c r="BG334">
        <v>93.333340000000007</v>
      </c>
      <c r="BH334">
        <v>94.5</v>
      </c>
      <c r="BI334">
        <v>93.833340000000007</v>
      </c>
      <c r="BJ334">
        <v>90.888890000000004</v>
      </c>
      <c r="BK334">
        <v>86.05556</v>
      </c>
      <c r="BL334">
        <v>82.55556</v>
      </c>
      <c r="BM334">
        <v>79.722219999999993</v>
      </c>
      <c r="BN334">
        <v>77.277780000000007</v>
      </c>
      <c r="BO334">
        <v>76.222219999999993</v>
      </c>
      <c r="DL334">
        <v>19</v>
      </c>
      <c r="DM334">
        <v>20</v>
      </c>
    </row>
    <row r="335" spans="1:117" x14ac:dyDescent="0.25">
      <c r="A335" t="s">
        <v>62</v>
      </c>
      <c r="B335" t="s">
        <v>229</v>
      </c>
      <c r="C335" t="s">
        <v>61</v>
      </c>
      <c r="D335" t="s">
        <v>207</v>
      </c>
      <c r="E335" t="s">
        <v>61</v>
      </c>
      <c r="F335" t="s">
        <v>61</v>
      </c>
      <c r="G335" t="s">
        <v>61</v>
      </c>
      <c r="H335" t="s">
        <v>61</v>
      </c>
      <c r="I335" t="s">
        <v>225</v>
      </c>
      <c r="J335" s="20">
        <v>44056</v>
      </c>
      <c r="K335" s="26">
        <v>19</v>
      </c>
      <c r="L335">
        <v>20</v>
      </c>
      <c r="M335">
        <v>7</v>
      </c>
      <c r="N335">
        <v>7</v>
      </c>
      <c r="O335">
        <v>0</v>
      </c>
      <c r="P335">
        <v>0</v>
      </c>
      <c r="Q335">
        <v>1</v>
      </c>
      <c r="R335">
        <v>1</v>
      </c>
      <c r="S335" s="26">
        <v>1</v>
      </c>
      <c r="AR335">
        <v>70.357140000000001</v>
      </c>
      <c r="AS335">
        <v>64.642859999999999</v>
      </c>
      <c r="AT335">
        <v>63.5</v>
      </c>
      <c r="AU335">
        <v>62.714289999999998</v>
      </c>
      <c r="AV335">
        <v>62.142859999999999</v>
      </c>
      <c r="AW335">
        <v>61.428570000000001</v>
      </c>
      <c r="AX335">
        <v>61.785710000000002</v>
      </c>
      <c r="AY335">
        <v>62.5</v>
      </c>
      <c r="AZ335">
        <v>67.142859999999999</v>
      </c>
      <c r="BA335">
        <v>71.142859999999999</v>
      </c>
      <c r="BB335">
        <v>75.428569999999993</v>
      </c>
      <c r="BC335">
        <v>79.785709999999995</v>
      </c>
      <c r="BD335">
        <v>84.428569999999993</v>
      </c>
      <c r="BE335">
        <v>88.285709999999995</v>
      </c>
      <c r="BF335">
        <v>90.642859999999999</v>
      </c>
      <c r="BG335">
        <v>92.928569999999993</v>
      </c>
      <c r="BH335">
        <v>94.214290000000005</v>
      </c>
      <c r="BI335">
        <v>93.714290000000005</v>
      </c>
      <c r="BJ335">
        <v>90.642859999999999</v>
      </c>
      <c r="BK335">
        <v>85.785709999999995</v>
      </c>
      <c r="BL335">
        <v>82.428569999999993</v>
      </c>
      <c r="BM335">
        <v>79.5</v>
      </c>
      <c r="BN335">
        <v>77.142859999999999</v>
      </c>
      <c r="BO335">
        <v>76.071430000000007</v>
      </c>
      <c r="DL335">
        <v>19</v>
      </c>
      <c r="DM335">
        <v>20</v>
      </c>
    </row>
    <row r="336" spans="1:117" x14ac:dyDescent="0.25">
      <c r="A336" t="s">
        <v>62</v>
      </c>
      <c r="B336" t="s">
        <v>216</v>
      </c>
      <c r="C336" t="s">
        <v>61</v>
      </c>
      <c r="D336" t="s">
        <v>61</v>
      </c>
      <c r="E336" t="s">
        <v>61</v>
      </c>
      <c r="F336" t="s">
        <v>61</v>
      </c>
      <c r="G336" t="s">
        <v>61</v>
      </c>
      <c r="H336" t="s">
        <v>102</v>
      </c>
      <c r="I336" t="s">
        <v>225</v>
      </c>
      <c r="J336" s="20">
        <v>44056</v>
      </c>
      <c r="K336" s="26">
        <v>19</v>
      </c>
      <c r="L336">
        <v>20</v>
      </c>
      <c r="M336">
        <v>2</v>
      </c>
      <c r="N336">
        <v>2</v>
      </c>
      <c r="O336">
        <v>0</v>
      </c>
      <c r="P336">
        <v>0</v>
      </c>
      <c r="Q336">
        <v>1</v>
      </c>
      <c r="R336">
        <v>1</v>
      </c>
      <c r="S336" s="26">
        <v>1</v>
      </c>
      <c r="AR336">
        <v>71.5</v>
      </c>
      <c r="AS336">
        <v>66.25</v>
      </c>
      <c r="AT336">
        <v>65.25</v>
      </c>
      <c r="AU336">
        <v>64.5</v>
      </c>
      <c r="AV336">
        <v>63.5</v>
      </c>
      <c r="AW336">
        <v>63</v>
      </c>
      <c r="AX336">
        <v>62.5</v>
      </c>
      <c r="AY336">
        <v>62.5</v>
      </c>
      <c r="AZ336">
        <v>66.5</v>
      </c>
      <c r="BA336">
        <v>71.5</v>
      </c>
      <c r="BB336">
        <v>77</v>
      </c>
      <c r="BC336">
        <v>83</v>
      </c>
      <c r="BD336">
        <v>87.25</v>
      </c>
      <c r="BE336">
        <v>90.75</v>
      </c>
      <c r="BF336">
        <v>93</v>
      </c>
      <c r="BG336">
        <v>94.75</v>
      </c>
      <c r="BH336">
        <v>95.5</v>
      </c>
      <c r="BI336">
        <v>94.25</v>
      </c>
      <c r="BJ336">
        <v>91.75</v>
      </c>
      <c r="BK336">
        <v>87</v>
      </c>
      <c r="BL336">
        <v>83</v>
      </c>
      <c r="BM336">
        <v>80.5</v>
      </c>
      <c r="BN336">
        <v>77.75</v>
      </c>
      <c r="BO336">
        <v>76.75</v>
      </c>
      <c r="DL336">
        <v>19</v>
      </c>
      <c r="DM336">
        <v>20</v>
      </c>
    </row>
    <row r="337" spans="1:117" x14ac:dyDescent="0.25">
      <c r="A337" t="s">
        <v>62</v>
      </c>
      <c r="B337" t="s">
        <v>222</v>
      </c>
      <c r="C337" t="s">
        <v>61</v>
      </c>
      <c r="D337" t="s">
        <v>61</v>
      </c>
      <c r="E337" t="s">
        <v>30</v>
      </c>
      <c r="F337" t="s">
        <v>61</v>
      </c>
      <c r="G337" t="s">
        <v>61</v>
      </c>
      <c r="H337" t="s">
        <v>61</v>
      </c>
      <c r="I337" t="s">
        <v>225</v>
      </c>
      <c r="J337" s="20">
        <v>44056</v>
      </c>
      <c r="K337" s="26">
        <v>19</v>
      </c>
      <c r="L337">
        <v>20</v>
      </c>
      <c r="M337">
        <v>1</v>
      </c>
      <c r="N337">
        <v>1</v>
      </c>
      <c r="O337">
        <v>0</v>
      </c>
      <c r="P337">
        <v>0</v>
      </c>
      <c r="Q337">
        <v>1</v>
      </c>
      <c r="R337">
        <v>0</v>
      </c>
      <c r="S337" s="26">
        <v>1</v>
      </c>
      <c r="AR337">
        <v>72</v>
      </c>
      <c r="AS337">
        <v>67</v>
      </c>
      <c r="AT337">
        <v>65.5</v>
      </c>
      <c r="AU337">
        <v>65</v>
      </c>
      <c r="AV337">
        <v>64</v>
      </c>
      <c r="AW337">
        <v>63.5</v>
      </c>
      <c r="AX337">
        <v>63</v>
      </c>
      <c r="AY337">
        <v>62.5</v>
      </c>
      <c r="AZ337">
        <v>66.5</v>
      </c>
      <c r="BA337">
        <v>71</v>
      </c>
      <c r="BB337">
        <v>76</v>
      </c>
      <c r="BC337">
        <v>81.5</v>
      </c>
      <c r="BD337">
        <v>87.5</v>
      </c>
      <c r="BE337">
        <v>91.5</v>
      </c>
      <c r="BF337">
        <v>93</v>
      </c>
      <c r="BG337">
        <v>95.5</v>
      </c>
      <c r="BH337">
        <v>95.5</v>
      </c>
      <c r="BI337">
        <v>93.5</v>
      </c>
      <c r="BJ337">
        <v>90.5</v>
      </c>
      <c r="BK337">
        <v>85</v>
      </c>
      <c r="BL337">
        <v>81</v>
      </c>
      <c r="BM337">
        <v>78.5</v>
      </c>
      <c r="BN337">
        <v>77.5</v>
      </c>
      <c r="BO337">
        <v>77</v>
      </c>
      <c r="DL337">
        <v>19</v>
      </c>
      <c r="DM337">
        <v>20</v>
      </c>
    </row>
    <row r="338" spans="1:117" x14ac:dyDescent="0.25">
      <c r="A338" t="s">
        <v>62</v>
      </c>
      <c r="B338" t="s">
        <v>219</v>
      </c>
      <c r="C338" t="s">
        <v>61</v>
      </c>
      <c r="D338" t="s">
        <v>61</v>
      </c>
      <c r="E338" t="s">
        <v>61</v>
      </c>
      <c r="F338" t="s">
        <v>61</v>
      </c>
      <c r="G338" t="s">
        <v>97</v>
      </c>
      <c r="H338" t="s">
        <v>61</v>
      </c>
      <c r="I338" t="s">
        <v>225</v>
      </c>
      <c r="J338" s="20">
        <v>44056</v>
      </c>
      <c r="K338" s="26">
        <v>19</v>
      </c>
      <c r="L338">
        <v>20</v>
      </c>
      <c r="M338">
        <v>9</v>
      </c>
      <c r="N338">
        <v>9</v>
      </c>
      <c r="O338">
        <v>0</v>
      </c>
      <c r="P338">
        <v>0</v>
      </c>
      <c r="Q338">
        <v>1</v>
      </c>
      <c r="R338">
        <v>0</v>
      </c>
      <c r="S338" s="26">
        <v>1</v>
      </c>
      <c r="AR338">
        <v>70.611109999999996</v>
      </c>
      <c r="AS338">
        <v>65</v>
      </c>
      <c r="AT338">
        <v>63.888890000000004</v>
      </c>
      <c r="AU338">
        <v>63.111109999999996</v>
      </c>
      <c r="AV338">
        <v>62.44444</v>
      </c>
      <c r="AW338">
        <v>61.77778</v>
      </c>
      <c r="AX338">
        <v>61.94444</v>
      </c>
      <c r="AY338">
        <v>62.5</v>
      </c>
      <c r="AZ338">
        <v>67</v>
      </c>
      <c r="BA338">
        <v>71.222219999999993</v>
      </c>
      <c r="BB338">
        <v>75.777780000000007</v>
      </c>
      <c r="BC338">
        <v>80.5</v>
      </c>
      <c r="BD338">
        <v>85.05556</v>
      </c>
      <c r="BE338">
        <v>88.833340000000007</v>
      </c>
      <c r="BF338">
        <v>91.166659999999993</v>
      </c>
      <c r="BG338">
        <v>93.333340000000007</v>
      </c>
      <c r="BH338">
        <v>94.5</v>
      </c>
      <c r="BI338">
        <v>93.833340000000007</v>
      </c>
      <c r="BJ338">
        <v>90.888890000000004</v>
      </c>
      <c r="BK338">
        <v>86.05556</v>
      </c>
      <c r="BL338">
        <v>82.55556</v>
      </c>
      <c r="BM338">
        <v>79.722219999999993</v>
      </c>
      <c r="BN338">
        <v>77.277780000000007</v>
      </c>
      <c r="BO338">
        <v>76.222219999999993</v>
      </c>
      <c r="DL338">
        <v>19</v>
      </c>
      <c r="DM338">
        <v>20</v>
      </c>
    </row>
    <row r="339" spans="1:117" x14ac:dyDescent="0.25">
      <c r="A339" t="s">
        <v>62</v>
      </c>
      <c r="B339" t="s">
        <v>228</v>
      </c>
      <c r="C339" t="s">
        <v>61</v>
      </c>
      <c r="D339" t="s">
        <v>184</v>
      </c>
      <c r="E339" t="s">
        <v>61</v>
      </c>
      <c r="F339" t="s">
        <v>61</v>
      </c>
      <c r="G339" t="s">
        <v>61</v>
      </c>
      <c r="H339" t="s">
        <v>61</v>
      </c>
      <c r="I339" t="s">
        <v>225</v>
      </c>
      <c r="J339" s="20">
        <v>44056</v>
      </c>
      <c r="K339" s="26">
        <v>19</v>
      </c>
      <c r="L339">
        <v>20</v>
      </c>
      <c r="M339">
        <v>2</v>
      </c>
      <c r="N339">
        <v>2</v>
      </c>
      <c r="O339">
        <v>0</v>
      </c>
      <c r="P339">
        <v>0</v>
      </c>
      <c r="Q339">
        <v>1</v>
      </c>
      <c r="R339">
        <v>1</v>
      </c>
      <c r="S339" s="26">
        <v>1</v>
      </c>
      <c r="AR339">
        <v>71.5</v>
      </c>
      <c r="AS339">
        <v>66.25</v>
      </c>
      <c r="AT339">
        <v>65.25</v>
      </c>
      <c r="AU339">
        <v>64.5</v>
      </c>
      <c r="AV339">
        <v>63.5</v>
      </c>
      <c r="AW339">
        <v>63</v>
      </c>
      <c r="AX339">
        <v>62.5</v>
      </c>
      <c r="AY339">
        <v>62.5</v>
      </c>
      <c r="AZ339">
        <v>66.5</v>
      </c>
      <c r="BA339">
        <v>71.5</v>
      </c>
      <c r="BB339">
        <v>77</v>
      </c>
      <c r="BC339">
        <v>83</v>
      </c>
      <c r="BD339">
        <v>87.25</v>
      </c>
      <c r="BE339">
        <v>90.75</v>
      </c>
      <c r="BF339">
        <v>93</v>
      </c>
      <c r="BG339">
        <v>94.75</v>
      </c>
      <c r="BH339">
        <v>95.5</v>
      </c>
      <c r="BI339">
        <v>94.25</v>
      </c>
      <c r="BJ339">
        <v>91.75</v>
      </c>
      <c r="BK339">
        <v>87</v>
      </c>
      <c r="BL339">
        <v>83</v>
      </c>
      <c r="BM339">
        <v>80.5</v>
      </c>
      <c r="BN339">
        <v>77.75</v>
      </c>
      <c r="BO339">
        <v>76.75</v>
      </c>
      <c r="DL339">
        <v>19</v>
      </c>
      <c r="DM339">
        <v>20</v>
      </c>
    </row>
    <row r="340" spans="1:117" x14ac:dyDescent="0.25">
      <c r="A340" t="s">
        <v>62</v>
      </c>
      <c r="B340" t="s">
        <v>234</v>
      </c>
      <c r="C340" t="s">
        <v>104</v>
      </c>
      <c r="D340" t="s">
        <v>61</v>
      </c>
      <c r="E340" t="s">
        <v>61</v>
      </c>
      <c r="F340" t="s">
        <v>61</v>
      </c>
      <c r="G340" t="s">
        <v>61</v>
      </c>
      <c r="H340" t="s">
        <v>61</v>
      </c>
      <c r="I340" t="s">
        <v>202</v>
      </c>
      <c r="J340" s="20">
        <v>44057</v>
      </c>
      <c r="K340" s="26">
        <v>18</v>
      </c>
      <c r="L340">
        <v>21</v>
      </c>
      <c r="M340">
        <v>63</v>
      </c>
      <c r="N340">
        <v>63</v>
      </c>
      <c r="O340">
        <v>0</v>
      </c>
      <c r="P340">
        <v>0</v>
      </c>
      <c r="Q340">
        <v>0</v>
      </c>
      <c r="R340">
        <v>1</v>
      </c>
      <c r="S340" s="26">
        <v>1</v>
      </c>
      <c r="AR340">
        <v>74.126980000000003</v>
      </c>
      <c r="AS340">
        <v>69.134919999999994</v>
      </c>
      <c r="AT340">
        <v>66.769840000000002</v>
      </c>
      <c r="AU340">
        <v>67.150790000000001</v>
      </c>
      <c r="AV340">
        <v>66.150790000000001</v>
      </c>
      <c r="AW340">
        <v>67.388890000000004</v>
      </c>
      <c r="AX340">
        <v>66.261899999999997</v>
      </c>
      <c r="AY340">
        <v>66.142859999999999</v>
      </c>
      <c r="AZ340">
        <v>68.523809999999997</v>
      </c>
      <c r="BA340">
        <v>74.269840000000002</v>
      </c>
      <c r="BB340">
        <v>80.007930000000002</v>
      </c>
      <c r="BC340">
        <v>86.380949999999999</v>
      </c>
      <c r="BD340">
        <v>92.873019999999997</v>
      </c>
      <c r="BE340">
        <v>98.246030000000005</v>
      </c>
      <c r="BF340">
        <v>101.5</v>
      </c>
      <c r="BG340">
        <v>104.50790000000001</v>
      </c>
      <c r="BH340">
        <v>105.6349</v>
      </c>
      <c r="BI340">
        <v>104.2619</v>
      </c>
      <c r="BJ340">
        <v>101.8651</v>
      </c>
      <c r="BK340">
        <v>99.238100000000003</v>
      </c>
      <c r="BL340">
        <v>93.365080000000006</v>
      </c>
      <c r="BM340">
        <v>87.873019999999997</v>
      </c>
      <c r="BN340">
        <v>84.253969999999995</v>
      </c>
      <c r="BO340">
        <v>81.253969999999995</v>
      </c>
      <c r="DL340">
        <v>18</v>
      </c>
      <c r="DM340">
        <v>21</v>
      </c>
    </row>
    <row r="341" spans="1:117" x14ac:dyDescent="0.25">
      <c r="A341" t="s">
        <v>62</v>
      </c>
      <c r="B341" t="s">
        <v>231</v>
      </c>
      <c r="C341" t="s">
        <v>61</v>
      </c>
      <c r="D341" t="s">
        <v>108</v>
      </c>
      <c r="E341" t="s">
        <v>61</v>
      </c>
      <c r="F341" t="s">
        <v>61</v>
      </c>
      <c r="G341" t="s">
        <v>61</v>
      </c>
      <c r="H341" t="s">
        <v>61</v>
      </c>
      <c r="I341" t="s">
        <v>202</v>
      </c>
      <c r="J341" s="20">
        <v>44057</v>
      </c>
      <c r="K341" s="26">
        <v>18</v>
      </c>
      <c r="L341">
        <v>21</v>
      </c>
      <c r="M341">
        <v>49</v>
      </c>
      <c r="N341">
        <v>49</v>
      </c>
      <c r="O341">
        <v>0</v>
      </c>
      <c r="P341">
        <v>0</v>
      </c>
      <c r="Q341">
        <v>0</v>
      </c>
      <c r="R341">
        <v>1</v>
      </c>
      <c r="S341" s="26">
        <v>1</v>
      </c>
      <c r="AR341">
        <v>79.255099999999999</v>
      </c>
      <c r="AS341">
        <v>76.204080000000005</v>
      </c>
      <c r="AT341">
        <v>75.163269999999997</v>
      </c>
      <c r="AU341">
        <v>74.520409999999998</v>
      </c>
      <c r="AV341">
        <v>73.693879999999993</v>
      </c>
      <c r="AW341">
        <v>73.224490000000003</v>
      </c>
      <c r="AX341">
        <v>72.979590000000002</v>
      </c>
      <c r="AY341">
        <v>73.724490000000003</v>
      </c>
      <c r="AZ341">
        <v>76.428569999999993</v>
      </c>
      <c r="BA341">
        <v>80.714290000000005</v>
      </c>
      <c r="BB341">
        <v>84.520409999999998</v>
      </c>
      <c r="BC341">
        <v>88.540819999999997</v>
      </c>
      <c r="BD341">
        <v>92.602040000000002</v>
      </c>
      <c r="BE341">
        <v>96.234700000000004</v>
      </c>
      <c r="BF341">
        <v>99.336730000000003</v>
      </c>
      <c r="BG341">
        <v>101.46939999999999</v>
      </c>
      <c r="BH341">
        <v>101.72450000000001</v>
      </c>
      <c r="BI341">
        <v>100.7959</v>
      </c>
      <c r="BJ341">
        <v>99.255099999999999</v>
      </c>
      <c r="BK341">
        <v>96.489800000000002</v>
      </c>
      <c r="BL341">
        <v>91.969390000000004</v>
      </c>
      <c r="BM341">
        <v>88.571430000000007</v>
      </c>
      <c r="BN341">
        <v>85.928569999999993</v>
      </c>
      <c r="BO341">
        <v>83.653059999999996</v>
      </c>
      <c r="DL341">
        <v>18</v>
      </c>
      <c r="DM341">
        <v>21</v>
      </c>
    </row>
    <row r="342" spans="1:117" x14ac:dyDescent="0.25">
      <c r="A342" t="s">
        <v>62</v>
      </c>
      <c r="B342" t="s">
        <v>218</v>
      </c>
      <c r="C342" t="s">
        <v>61</v>
      </c>
      <c r="D342" t="s">
        <v>61</v>
      </c>
      <c r="E342" t="s">
        <v>35</v>
      </c>
      <c r="F342" t="s">
        <v>61</v>
      </c>
      <c r="G342" t="s">
        <v>61</v>
      </c>
      <c r="H342" t="s">
        <v>61</v>
      </c>
      <c r="I342" t="s">
        <v>202</v>
      </c>
      <c r="J342" s="20">
        <v>44057</v>
      </c>
      <c r="K342" s="26">
        <v>18</v>
      </c>
      <c r="L342">
        <v>21</v>
      </c>
      <c r="M342">
        <v>30</v>
      </c>
      <c r="N342">
        <v>30</v>
      </c>
      <c r="O342">
        <v>0</v>
      </c>
      <c r="P342">
        <v>0</v>
      </c>
      <c r="Q342">
        <v>0</v>
      </c>
      <c r="R342">
        <v>1</v>
      </c>
      <c r="S342" s="26">
        <v>1</v>
      </c>
      <c r="AR342">
        <v>77.066670000000002</v>
      </c>
      <c r="AS342">
        <v>74.216669999999993</v>
      </c>
      <c r="AT342">
        <v>73.183329999999998</v>
      </c>
      <c r="AU342">
        <v>72.533330000000007</v>
      </c>
      <c r="AV342">
        <v>71.866669999999999</v>
      </c>
      <c r="AW342">
        <v>71.433329999999998</v>
      </c>
      <c r="AX342">
        <v>71.383330000000001</v>
      </c>
      <c r="AY342">
        <v>72.416659999999993</v>
      </c>
      <c r="AZ342">
        <v>75.216669999999993</v>
      </c>
      <c r="BA342">
        <v>79.833340000000007</v>
      </c>
      <c r="BB342">
        <v>83.75</v>
      </c>
      <c r="BC342">
        <v>87.783330000000007</v>
      </c>
      <c r="BD342">
        <v>92.183329999999998</v>
      </c>
      <c r="BE342">
        <v>95.966669999999993</v>
      </c>
      <c r="BF342">
        <v>99.133330000000001</v>
      </c>
      <c r="BG342">
        <v>101.1</v>
      </c>
      <c r="BH342">
        <v>100.83329999999999</v>
      </c>
      <c r="BI342">
        <v>99.333340000000007</v>
      </c>
      <c r="BJ342">
        <v>97.366669999999999</v>
      </c>
      <c r="BK342">
        <v>94.2</v>
      </c>
      <c r="BL342">
        <v>89.166659999999993</v>
      </c>
      <c r="BM342">
        <v>85.783330000000007</v>
      </c>
      <c r="BN342">
        <v>83.133330000000001</v>
      </c>
      <c r="BO342">
        <v>80.883330000000001</v>
      </c>
      <c r="DL342">
        <v>18</v>
      </c>
      <c r="DM342">
        <v>21</v>
      </c>
    </row>
    <row r="343" spans="1:117" x14ac:dyDescent="0.25">
      <c r="A343" t="s">
        <v>62</v>
      </c>
      <c r="B343" t="s">
        <v>217</v>
      </c>
      <c r="C343" t="s">
        <v>61</v>
      </c>
      <c r="D343" t="s">
        <v>61</v>
      </c>
      <c r="E343" t="s">
        <v>183</v>
      </c>
      <c r="F343" t="s">
        <v>61</v>
      </c>
      <c r="G343" t="s">
        <v>61</v>
      </c>
      <c r="H343" t="s">
        <v>61</v>
      </c>
      <c r="I343" t="s">
        <v>202</v>
      </c>
      <c r="J343" s="20">
        <v>44057</v>
      </c>
      <c r="K343" s="26">
        <v>18</v>
      </c>
      <c r="L343">
        <v>21</v>
      </c>
      <c r="M343">
        <v>6</v>
      </c>
      <c r="N343">
        <v>6</v>
      </c>
      <c r="O343">
        <v>0</v>
      </c>
      <c r="P343">
        <v>0</v>
      </c>
      <c r="Q343">
        <v>1</v>
      </c>
      <c r="R343">
        <v>1</v>
      </c>
      <c r="S343" s="26">
        <v>1</v>
      </c>
      <c r="AR343">
        <v>80.416659999999993</v>
      </c>
      <c r="AS343">
        <v>76.916659999999993</v>
      </c>
      <c r="AT343">
        <v>75.416659999999993</v>
      </c>
      <c r="AU343">
        <v>74.666659999999993</v>
      </c>
      <c r="AV343">
        <v>73.583340000000007</v>
      </c>
      <c r="AW343">
        <v>73.166659999999993</v>
      </c>
      <c r="AX343">
        <v>72.583340000000007</v>
      </c>
      <c r="AY343">
        <v>72.833340000000007</v>
      </c>
      <c r="AZ343">
        <v>75.916659999999993</v>
      </c>
      <c r="BA343">
        <v>80.416659999999993</v>
      </c>
      <c r="BB343">
        <v>85.583340000000007</v>
      </c>
      <c r="BC343">
        <v>90.083340000000007</v>
      </c>
      <c r="BD343">
        <v>93.833340000000007</v>
      </c>
      <c r="BE343">
        <v>97.583340000000007</v>
      </c>
      <c r="BF343">
        <v>100.66670000000001</v>
      </c>
      <c r="BG343">
        <v>102.75</v>
      </c>
      <c r="BH343">
        <v>103.83329999999999</v>
      </c>
      <c r="BI343">
        <v>103.83329999999999</v>
      </c>
      <c r="BJ343">
        <v>102.91670000000001</v>
      </c>
      <c r="BK343">
        <v>100.58329999999999</v>
      </c>
      <c r="BL343">
        <v>95.916659999999993</v>
      </c>
      <c r="BM343">
        <v>91.583340000000007</v>
      </c>
      <c r="BN343">
        <v>88.916659999999993</v>
      </c>
      <c r="BO343">
        <v>85.916659999999993</v>
      </c>
      <c r="DL343">
        <v>18</v>
      </c>
      <c r="DM343">
        <v>21</v>
      </c>
    </row>
    <row r="344" spans="1:117" x14ac:dyDescent="0.25">
      <c r="A344" t="s">
        <v>62</v>
      </c>
      <c r="B344" t="s">
        <v>230</v>
      </c>
      <c r="C344" t="s">
        <v>61</v>
      </c>
      <c r="D344" t="s">
        <v>61</v>
      </c>
      <c r="E344" t="s">
        <v>38</v>
      </c>
      <c r="F344" t="s">
        <v>61</v>
      </c>
      <c r="G344" t="s">
        <v>61</v>
      </c>
      <c r="H344" t="s">
        <v>61</v>
      </c>
      <c r="I344" t="s">
        <v>202</v>
      </c>
      <c r="J344" s="20">
        <v>44057</v>
      </c>
      <c r="K344" s="26">
        <v>18</v>
      </c>
      <c r="L344">
        <v>21</v>
      </c>
      <c r="M344">
        <v>2</v>
      </c>
      <c r="N344">
        <v>2</v>
      </c>
      <c r="O344">
        <v>0</v>
      </c>
      <c r="P344">
        <v>0</v>
      </c>
      <c r="Q344">
        <v>1</v>
      </c>
      <c r="R344">
        <v>1</v>
      </c>
      <c r="S344" s="26">
        <v>1</v>
      </c>
      <c r="AR344">
        <v>74</v>
      </c>
      <c r="AS344">
        <v>68.5</v>
      </c>
      <c r="AT344">
        <v>65.5</v>
      </c>
      <c r="AU344">
        <v>65.5</v>
      </c>
      <c r="AV344">
        <v>64.5</v>
      </c>
      <c r="AW344">
        <v>66.5</v>
      </c>
      <c r="AX344">
        <v>65.5</v>
      </c>
      <c r="AY344">
        <v>65</v>
      </c>
      <c r="AZ344">
        <v>67</v>
      </c>
      <c r="BA344">
        <v>73</v>
      </c>
      <c r="BB344">
        <v>79.5</v>
      </c>
      <c r="BC344">
        <v>86</v>
      </c>
      <c r="BD344">
        <v>93</v>
      </c>
      <c r="BE344">
        <v>98.5</v>
      </c>
      <c r="BF344">
        <v>101.5</v>
      </c>
      <c r="BG344">
        <v>104</v>
      </c>
      <c r="BH344">
        <v>105</v>
      </c>
      <c r="BI344">
        <v>103.5</v>
      </c>
      <c r="BJ344">
        <v>102.5</v>
      </c>
      <c r="BK344">
        <v>100</v>
      </c>
      <c r="BL344">
        <v>94</v>
      </c>
      <c r="BM344">
        <v>88</v>
      </c>
      <c r="BN344">
        <v>84</v>
      </c>
      <c r="BO344">
        <v>81</v>
      </c>
      <c r="DL344">
        <v>18</v>
      </c>
      <c r="DM344">
        <v>21</v>
      </c>
    </row>
    <row r="345" spans="1:117" x14ac:dyDescent="0.25">
      <c r="A345" t="s">
        <v>62</v>
      </c>
      <c r="B345" t="s">
        <v>224</v>
      </c>
      <c r="C345" t="s">
        <v>39</v>
      </c>
      <c r="D345" t="s">
        <v>61</v>
      </c>
      <c r="E345" t="s">
        <v>61</v>
      </c>
      <c r="F345" t="s">
        <v>61</v>
      </c>
      <c r="G345" t="s">
        <v>61</v>
      </c>
      <c r="H345" t="s">
        <v>61</v>
      </c>
      <c r="I345" t="s">
        <v>202</v>
      </c>
      <c r="J345" s="20">
        <v>44057</v>
      </c>
      <c r="K345" s="26">
        <v>19</v>
      </c>
      <c r="L345">
        <v>20</v>
      </c>
      <c r="M345">
        <v>31</v>
      </c>
      <c r="N345">
        <v>31</v>
      </c>
      <c r="O345">
        <v>0</v>
      </c>
      <c r="P345">
        <v>0</v>
      </c>
      <c r="Q345">
        <v>0</v>
      </c>
      <c r="R345">
        <v>1</v>
      </c>
      <c r="S345" s="26">
        <v>1</v>
      </c>
      <c r="AR345">
        <v>83.24194</v>
      </c>
      <c r="AS345">
        <v>80.080640000000002</v>
      </c>
      <c r="AT345">
        <v>80.080640000000002</v>
      </c>
      <c r="AU345">
        <v>79.854839999999996</v>
      </c>
      <c r="AV345">
        <v>79.74194</v>
      </c>
      <c r="AW345">
        <v>79.129040000000003</v>
      </c>
      <c r="AX345">
        <v>77.967740000000006</v>
      </c>
      <c r="AY345">
        <v>78.693550000000002</v>
      </c>
      <c r="AZ345">
        <v>81.161289999999994</v>
      </c>
      <c r="BA345">
        <v>84.790319999999994</v>
      </c>
      <c r="BB345">
        <v>87.193550000000002</v>
      </c>
      <c r="BC345">
        <v>91.580640000000002</v>
      </c>
      <c r="BD345">
        <v>94.693550000000002</v>
      </c>
      <c r="BE345">
        <v>97.580640000000002</v>
      </c>
      <c r="BF345">
        <v>98.967740000000006</v>
      </c>
      <c r="BG345">
        <v>101.2903</v>
      </c>
      <c r="BH345">
        <v>102.8387</v>
      </c>
      <c r="BI345">
        <v>103.5</v>
      </c>
      <c r="BJ345">
        <v>103.4355</v>
      </c>
      <c r="BK345">
        <v>101.371</v>
      </c>
      <c r="BL345">
        <v>98.080640000000002</v>
      </c>
      <c r="BM345">
        <v>94.354839999999996</v>
      </c>
      <c r="BN345">
        <v>90.354839999999996</v>
      </c>
      <c r="BO345">
        <v>88.403229999999994</v>
      </c>
      <c r="DL345">
        <v>19</v>
      </c>
      <c r="DM345">
        <v>20</v>
      </c>
    </row>
    <row r="346" spans="1:117" x14ac:dyDescent="0.25">
      <c r="A346" t="s">
        <v>62</v>
      </c>
      <c r="B346" t="s">
        <v>221</v>
      </c>
      <c r="C346" t="s">
        <v>29</v>
      </c>
      <c r="D346" t="s">
        <v>61</v>
      </c>
      <c r="E346" t="s">
        <v>61</v>
      </c>
      <c r="F346" t="s">
        <v>61</v>
      </c>
      <c r="G346" t="s">
        <v>61</v>
      </c>
      <c r="H346" t="s">
        <v>61</v>
      </c>
      <c r="I346" t="s">
        <v>202</v>
      </c>
      <c r="J346" s="20">
        <v>44057</v>
      </c>
      <c r="K346" s="26">
        <v>18</v>
      </c>
      <c r="L346">
        <v>21</v>
      </c>
      <c r="M346">
        <v>36</v>
      </c>
      <c r="N346">
        <v>36</v>
      </c>
      <c r="O346">
        <v>0</v>
      </c>
      <c r="P346">
        <v>1</v>
      </c>
      <c r="Q346">
        <v>0</v>
      </c>
      <c r="R346">
        <v>1</v>
      </c>
      <c r="S346" s="26">
        <v>1</v>
      </c>
      <c r="AR346">
        <v>87</v>
      </c>
      <c r="AS346">
        <v>82.5</v>
      </c>
      <c r="AT346">
        <v>81.5</v>
      </c>
      <c r="AU346">
        <v>81</v>
      </c>
      <c r="AV346">
        <v>79.5</v>
      </c>
      <c r="AW346">
        <v>79</v>
      </c>
      <c r="AX346">
        <v>78</v>
      </c>
      <c r="AY346">
        <v>78.5</v>
      </c>
      <c r="AZ346">
        <v>81.5</v>
      </c>
      <c r="BA346">
        <v>85</v>
      </c>
      <c r="BB346">
        <v>89</v>
      </c>
      <c r="BC346">
        <v>92</v>
      </c>
      <c r="BD346">
        <v>96</v>
      </c>
      <c r="BE346">
        <v>100</v>
      </c>
      <c r="BF346">
        <v>101.5</v>
      </c>
      <c r="BG346">
        <v>103.5</v>
      </c>
      <c r="BH346">
        <v>105</v>
      </c>
      <c r="BI346">
        <v>105</v>
      </c>
      <c r="BJ346">
        <v>105</v>
      </c>
      <c r="BK346">
        <v>103.5</v>
      </c>
      <c r="BL346">
        <v>101</v>
      </c>
      <c r="BM346">
        <v>98</v>
      </c>
      <c r="BN346">
        <v>95</v>
      </c>
      <c r="BO346">
        <v>92</v>
      </c>
      <c r="DL346">
        <v>18</v>
      </c>
      <c r="DM346">
        <v>21</v>
      </c>
    </row>
    <row r="347" spans="1:117" x14ac:dyDescent="0.25">
      <c r="A347" t="s">
        <v>62</v>
      </c>
      <c r="B347" t="s">
        <v>229</v>
      </c>
      <c r="C347" t="s">
        <v>61</v>
      </c>
      <c r="D347" t="s">
        <v>207</v>
      </c>
      <c r="E347" t="s">
        <v>61</v>
      </c>
      <c r="F347" t="s">
        <v>61</v>
      </c>
      <c r="G347" t="s">
        <v>61</v>
      </c>
      <c r="H347" t="s">
        <v>61</v>
      </c>
      <c r="I347" t="s">
        <v>202</v>
      </c>
      <c r="J347" s="20">
        <v>44057</v>
      </c>
      <c r="K347" s="26">
        <v>18</v>
      </c>
      <c r="L347">
        <v>21</v>
      </c>
      <c r="M347">
        <v>7</v>
      </c>
      <c r="N347">
        <v>7</v>
      </c>
      <c r="O347">
        <v>0</v>
      </c>
      <c r="P347">
        <v>0</v>
      </c>
      <c r="Q347">
        <v>1</v>
      </c>
      <c r="R347">
        <v>1</v>
      </c>
      <c r="S347" s="26">
        <v>1</v>
      </c>
      <c r="AR347">
        <v>78.428569999999993</v>
      </c>
      <c r="AS347">
        <v>75.5</v>
      </c>
      <c r="AT347">
        <v>73.928569999999993</v>
      </c>
      <c r="AU347">
        <v>73.428569999999993</v>
      </c>
      <c r="AV347">
        <v>72.928569999999993</v>
      </c>
      <c r="AW347">
        <v>72.214290000000005</v>
      </c>
      <c r="AX347">
        <v>72.642859999999999</v>
      </c>
      <c r="AY347">
        <v>73.214290000000005</v>
      </c>
      <c r="AZ347">
        <v>75.571430000000007</v>
      </c>
      <c r="BA347">
        <v>79.571430000000007</v>
      </c>
      <c r="BB347">
        <v>81.5</v>
      </c>
      <c r="BC347">
        <v>85.857140000000001</v>
      </c>
      <c r="BD347">
        <v>90.285709999999995</v>
      </c>
      <c r="BE347">
        <v>95.214290000000005</v>
      </c>
      <c r="BF347">
        <v>99.357140000000001</v>
      </c>
      <c r="BG347">
        <v>101.5</v>
      </c>
      <c r="BH347">
        <v>101.78570000000001</v>
      </c>
      <c r="BI347">
        <v>101.0714</v>
      </c>
      <c r="BJ347">
        <v>99.428569999999993</v>
      </c>
      <c r="BK347">
        <v>97.142859999999999</v>
      </c>
      <c r="BL347">
        <v>91.714290000000005</v>
      </c>
      <c r="BM347">
        <v>87.642859999999999</v>
      </c>
      <c r="BN347">
        <v>84.357140000000001</v>
      </c>
      <c r="BO347">
        <v>81.642859999999999</v>
      </c>
      <c r="DL347">
        <v>18</v>
      </c>
      <c r="DM347">
        <v>21</v>
      </c>
    </row>
    <row r="348" spans="1:117" x14ac:dyDescent="0.25">
      <c r="A348" t="s">
        <v>62</v>
      </c>
      <c r="B348" t="s">
        <v>228</v>
      </c>
      <c r="C348" t="s">
        <v>61</v>
      </c>
      <c r="D348" t="s">
        <v>184</v>
      </c>
      <c r="E348" t="s">
        <v>61</v>
      </c>
      <c r="F348" t="s">
        <v>61</v>
      </c>
      <c r="G348" t="s">
        <v>61</v>
      </c>
      <c r="H348" t="s">
        <v>61</v>
      </c>
      <c r="I348" t="s">
        <v>202</v>
      </c>
      <c r="J348" s="20">
        <v>44057</v>
      </c>
      <c r="K348" s="26">
        <v>18</v>
      </c>
      <c r="L348">
        <v>21</v>
      </c>
      <c r="M348">
        <v>2</v>
      </c>
      <c r="N348">
        <v>2</v>
      </c>
      <c r="O348">
        <v>0</v>
      </c>
      <c r="P348">
        <v>0</v>
      </c>
      <c r="Q348">
        <v>1</v>
      </c>
      <c r="R348">
        <v>1</v>
      </c>
      <c r="S348" s="26">
        <v>1</v>
      </c>
      <c r="AR348">
        <v>78.75</v>
      </c>
      <c r="AS348">
        <v>76</v>
      </c>
      <c r="AT348">
        <v>74</v>
      </c>
      <c r="AU348">
        <v>73.5</v>
      </c>
      <c r="AV348">
        <v>73.25</v>
      </c>
      <c r="AW348">
        <v>73.25</v>
      </c>
      <c r="AX348">
        <v>73.25</v>
      </c>
      <c r="AY348">
        <v>74</v>
      </c>
      <c r="AZ348">
        <v>76.25</v>
      </c>
      <c r="BA348">
        <v>81.5</v>
      </c>
      <c r="BB348">
        <v>82.5</v>
      </c>
      <c r="BC348">
        <v>86.5</v>
      </c>
      <c r="BD348">
        <v>91.75</v>
      </c>
      <c r="BE348">
        <v>96</v>
      </c>
      <c r="BF348">
        <v>99.75</v>
      </c>
      <c r="BG348">
        <v>102.25</v>
      </c>
      <c r="BH348">
        <v>102.25</v>
      </c>
      <c r="BI348">
        <v>101.25</v>
      </c>
      <c r="BJ348">
        <v>99.25</v>
      </c>
      <c r="BK348">
        <v>96.5</v>
      </c>
      <c r="BL348">
        <v>90.25</v>
      </c>
      <c r="BM348">
        <v>86.75</v>
      </c>
      <c r="BN348">
        <v>83.5</v>
      </c>
      <c r="BO348">
        <v>81.75</v>
      </c>
      <c r="DL348">
        <v>18</v>
      </c>
      <c r="DM348">
        <v>21</v>
      </c>
    </row>
    <row r="349" spans="1:117" x14ac:dyDescent="0.25">
      <c r="A349" t="s">
        <v>62</v>
      </c>
      <c r="B349" t="s">
        <v>212</v>
      </c>
      <c r="C349" t="s">
        <v>61</v>
      </c>
      <c r="D349" t="s">
        <v>61</v>
      </c>
      <c r="E349" t="s">
        <v>33</v>
      </c>
      <c r="F349" t="s">
        <v>61</v>
      </c>
      <c r="G349" t="s">
        <v>61</v>
      </c>
      <c r="H349" t="s">
        <v>61</v>
      </c>
      <c r="I349" t="s">
        <v>202</v>
      </c>
      <c r="J349" s="20">
        <v>44057</v>
      </c>
      <c r="K349" s="26">
        <v>19</v>
      </c>
      <c r="L349">
        <v>20</v>
      </c>
      <c r="M349">
        <v>746</v>
      </c>
      <c r="N349">
        <v>744</v>
      </c>
      <c r="O349">
        <v>1</v>
      </c>
      <c r="P349">
        <v>0</v>
      </c>
      <c r="Q349">
        <v>0</v>
      </c>
      <c r="R349">
        <v>0</v>
      </c>
      <c r="S349" s="26">
        <v>0</v>
      </c>
      <c r="T349">
        <v>45129.04</v>
      </c>
      <c r="U349">
        <v>44443.38</v>
      </c>
      <c r="V349">
        <v>44026</v>
      </c>
      <c r="W349">
        <v>44780.97</v>
      </c>
      <c r="X349">
        <v>47264.25</v>
      </c>
      <c r="Y349">
        <v>48622.69</v>
      </c>
      <c r="Z349">
        <v>54006.66</v>
      </c>
      <c r="AA349">
        <v>58804</v>
      </c>
      <c r="AB349">
        <v>66697.710000000006</v>
      </c>
      <c r="AC349">
        <v>71085.070000000007</v>
      </c>
      <c r="AD349">
        <v>74688.94</v>
      </c>
      <c r="AE349">
        <v>81191.73</v>
      </c>
      <c r="AF349">
        <v>85048.51</v>
      </c>
      <c r="AG349">
        <v>88417.2</v>
      </c>
      <c r="AH349">
        <v>91987.93</v>
      </c>
      <c r="AI349">
        <v>95038.91</v>
      </c>
      <c r="AJ349">
        <v>98242.53</v>
      </c>
      <c r="AK349">
        <v>84733.53</v>
      </c>
      <c r="AL349">
        <v>85560.88</v>
      </c>
      <c r="AM349">
        <v>79729.649999999994</v>
      </c>
      <c r="AN349">
        <v>74678.67</v>
      </c>
      <c r="AO349">
        <v>72066.509999999995</v>
      </c>
      <c r="AP349">
        <v>57986.39</v>
      </c>
      <c r="AQ349">
        <v>53213.02</v>
      </c>
      <c r="AR349">
        <v>79.426829999999995</v>
      </c>
      <c r="AS349">
        <v>76.231930000000006</v>
      </c>
      <c r="AT349">
        <v>74.96163</v>
      </c>
      <c r="AU349">
        <v>74.325829999999996</v>
      </c>
      <c r="AV349">
        <v>73.56165</v>
      </c>
      <c r="AW349">
        <v>73.351370000000003</v>
      </c>
      <c r="AX349">
        <v>72.995940000000004</v>
      </c>
      <c r="AY349">
        <v>73.590029999999999</v>
      </c>
      <c r="AZ349">
        <v>76.336039999999997</v>
      </c>
      <c r="BA349">
        <v>80.62782</v>
      </c>
      <c r="BB349">
        <v>84.603210000000004</v>
      </c>
      <c r="BC349">
        <v>88.845820000000003</v>
      </c>
      <c r="BD349">
        <v>92.892979999999994</v>
      </c>
      <c r="BE349">
        <v>96.529470000000003</v>
      </c>
      <c r="BF349">
        <v>99.162620000000004</v>
      </c>
      <c r="BG349">
        <v>101.1605</v>
      </c>
      <c r="BH349">
        <v>101.7606</v>
      </c>
      <c r="BI349">
        <v>101.1125</v>
      </c>
      <c r="BJ349">
        <v>99.699709999999996</v>
      </c>
      <c r="BK349">
        <v>97.034959999999998</v>
      </c>
      <c r="BL349">
        <v>92.595290000000006</v>
      </c>
      <c r="BM349">
        <v>89.125579999999999</v>
      </c>
      <c r="BN349">
        <v>86.305149999999998</v>
      </c>
      <c r="BO349">
        <v>84.125720000000001</v>
      </c>
      <c r="BP349">
        <v>1176.4000000000001</v>
      </c>
      <c r="BQ349">
        <v>1003.52</v>
      </c>
      <c r="BR349">
        <v>443.5351</v>
      </c>
      <c r="BS349">
        <v>486.80930000000001</v>
      </c>
      <c r="BT349">
        <v>551.37080000000003</v>
      </c>
      <c r="BU349">
        <v>146.10239999999999</v>
      </c>
      <c r="BV349">
        <v>-355.79199999999997</v>
      </c>
      <c r="BW349">
        <v>-717.94299999999998</v>
      </c>
      <c r="BX349">
        <v>126.4854</v>
      </c>
      <c r="BY349">
        <v>689.44880000000001</v>
      </c>
      <c r="BZ349">
        <v>-712.33309999999994</v>
      </c>
      <c r="CA349">
        <v>-397.91969999999998</v>
      </c>
      <c r="CB349">
        <v>258.69240000000002</v>
      </c>
      <c r="CC349">
        <v>1130.586</v>
      </c>
      <c r="CD349">
        <v>1520.7819999999999</v>
      </c>
      <c r="CE349">
        <v>1753.9680000000001</v>
      </c>
      <c r="CF349">
        <v>910.36990000000003</v>
      </c>
      <c r="CG349">
        <v>15119.59</v>
      </c>
      <c r="CH349">
        <v>12226.34</v>
      </c>
      <c r="CI349">
        <v>11522.92</v>
      </c>
      <c r="CJ349">
        <v>6321.9129999999996</v>
      </c>
      <c r="CK349">
        <v>-2292.6570000000002</v>
      </c>
      <c r="CL349">
        <v>-2611.6060000000002</v>
      </c>
      <c r="CM349">
        <v>-1974.309</v>
      </c>
      <c r="CN349">
        <v>12399.4</v>
      </c>
      <c r="CO349">
        <v>11087.77</v>
      </c>
      <c r="CP349">
        <v>11600.21</v>
      </c>
      <c r="CQ349">
        <v>13976.63</v>
      </c>
      <c r="CR349">
        <v>11090.03</v>
      </c>
      <c r="CS349">
        <v>12190.7</v>
      </c>
      <c r="CT349">
        <v>17556.12</v>
      </c>
      <c r="CU349">
        <v>13099.89</v>
      </c>
      <c r="CV349">
        <v>20688.03</v>
      </c>
      <c r="CW349">
        <v>35924.129999999997</v>
      </c>
      <c r="CX349">
        <v>10791.02</v>
      </c>
      <c r="CY349">
        <v>6686.5590000000002</v>
      </c>
      <c r="CZ349">
        <v>5383.4340000000002</v>
      </c>
      <c r="DA349">
        <v>9985.9989999999998</v>
      </c>
      <c r="DB349">
        <v>23472.880000000001</v>
      </c>
      <c r="DC349">
        <v>29691.74</v>
      </c>
      <c r="DD349">
        <v>29495.54</v>
      </c>
      <c r="DE349">
        <v>40949.050000000003</v>
      </c>
      <c r="DF349">
        <v>49691.96</v>
      </c>
      <c r="DG349">
        <v>67897.8</v>
      </c>
      <c r="DH349">
        <v>70585.03</v>
      </c>
      <c r="DI349">
        <v>41747.94</v>
      </c>
      <c r="DJ349">
        <v>21007.97</v>
      </c>
      <c r="DK349">
        <v>19202.900000000001</v>
      </c>
      <c r="DL349">
        <v>18</v>
      </c>
      <c r="DM349">
        <v>21</v>
      </c>
    </row>
    <row r="350" spans="1:117" x14ac:dyDescent="0.25">
      <c r="A350" t="s">
        <v>62</v>
      </c>
      <c r="B350" t="s">
        <v>219</v>
      </c>
      <c r="C350" t="s">
        <v>61</v>
      </c>
      <c r="D350" t="s">
        <v>61</v>
      </c>
      <c r="E350" t="s">
        <v>61</v>
      </c>
      <c r="F350" t="s">
        <v>61</v>
      </c>
      <c r="G350" t="s">
        <v>97</v>
      </c>
      <c r="H350" t="s">
        <v>61</v>
      </c>
      <c r="I350" t="s">
        <v>202</v>
      </c>
      <c r="J350" s="20">
        <v>44057</v>
      </c>
      <c r="K350" s="26">
        <v>19</v>
      </c>
      <c r="L350">
        <v>20</v>
      </c>
      <c r="M350">
        <v>818</v>
      </c>
      <c r="N350">
        <v>816</v>
      </c>
      <c r="O350">
        <v>1</v>
      </c>
      <c r="P350">
        <v>0</v>
      </c>
      <c r="Q350">
        <v>0</v>
      </c>
      <c r="R350">
        <v>0</v>
      </c>
      <c r="S350" s="26">
        <v>0</v>
      </c>
      <c r="T350">
        <v>51394.19</v>
      </c>
      <c r="U350">
        <v>50708.160000000003</v>
      </c>
      <c r="V350">
        <v>50217.94</v>
      </c>
      <c r="W350">
        <v>51008.66</v>
      </c>
      <c r="X350">
        <v>53423.88</v>
      </c>
      <c r="Y350">
        <v>55052.79</v>
      </c>
      <c r="Z350">
        <v>61024.639999999999</v>
      </c>
      <c r="AA350">
        <v>66625.789999999994</v>
      </c>
      <c r="AB350">
        <v>75087.100000000006</v>
      </c>
      <c r="AC350">
        <v>79826.73</v>
      </c>
      <c r="AD350">
        <v>83961.69</v>
      </c>
      <c r="AE350">
        <v>90770.91</v>
      </c>
      <c r="AF350">
        <v>94697.94</v>
      </c>
      <c r="AG350">
        <v>97896.8</v>
      </c>
      <c r="AH350">
        <v>101330.9</v>
      </c>
      <c r="AI350">
        <v>104388.3</v>
      </c>
      <c r="AJ350">
        <v>104875.5</v>
      </c>
      <c r="AK350">
        <v>88812.45</v>
      </c>
      <c r="AL350">
        <v>89217.41</v>
      </c>
      <c r="AM350">
        <v>82718.84</v>
      </c>
      <c r="AN350">
        <v>77431.27</v>
      </c>
      <c r="AO350">
        <v>76391.210000000006</v>
      </c>
      <c r="AP350">
        <v>63180</v>
      </c>
      <c r="AQ350">
        <v>58664.18</v>
      </c>
      <c r="AR350">
        <v>79.251599999999996</v>
      </c>
      <c r="AS350">
        <v>76.082449999999994</v>
      </c>
      <c r="AT350">
        <v>74.786330000000007</v>
      </c>
      <c r="AU350">
        <v>74.152709999999999</v>
      </c>
      <c r="AV350">
        <v>73.398340000000005</v>
      </c>
      <c r="AW350">
        <v>73.201130000000006</v>
      </c>
      <c r="AX350">
        <v>72.860470000000007</v>
      </c>
      <c r="AY350">
        <v>73.445580000000007</v>
      </c>
      <c r="AZ350">
        <v>76.174189999999996</v>
      </c>
      <c r="BA350">
        <v>80.492260000000002</v>
      </c>
      <c r="BB350">
        <v>84.520709999999994</v>
      </c>
      <c r="BC350">
        <v>88.79034</v>
      </c>
      <c r="BD350">
        <v>92.854730000000004</v>
      </c>
      <c r="BE350">
        <v>96.475470000000001</v>
      </c>
      <c r="BF350">
        <v>99.111509999999996</v>
      </c>
      <c r="BG350">
        <v>101.10290000000001</v>
      </c>
      <c r="BH350">
        <v>101.6605</v>
      </c>
      <c r="BI350">
        <v>101.0213</v>
      </c>
      <c r="BJ350">
        <v>99.579419999999999</v>
      </c>
      <c r="BK350">
        <v>96.861239999999995</v>
      </c>
      <c r="BL350">
        <v>92.368549999999999</v>
      </c>
      <c r="BM350">
        <v>88.912099999999995</v>
      </c>
      <c r="BN350">
        <v>86.098489999999998</v>
      </c>
      <c r="BO350">
        <v>83.918949999999995</v>
      </c>
      <c r="BP350">
        <v>1223.8140000000001</v>
      </c>
      <c r="BQ350">
        <v>1079.433</v>
      </c>
      <c r="BR350">
        <v>507.63679999999999</v>
      </c>
      <c r="BS350">
        <v>659.77210000000002</v>
      </c>
      <c r="BT350">
        <v>871.24850000000004</v>
      </c>
      <c r="BU350">
        <v>406.4359</v>
      </c>
      <c r="BV350">
        <v>-264.17779999999999</v>
      </c>
      <c r="BW350">
        <v>-906.38959999999997</v>
      </c>
      <c r="BX350">
        <v>-87.839160000000007</v>
      </c>
      <c r="BY350">
        <v>418.32429999999999</v>
      </c>
      <c r="BZ350">
        <v>-775.99620000000004</v>
      </c>
      <c r="CA350">
        <v>-458.53530000000001</v>
      </c>
      <c r="CB350">
        <v>237.1515</v>
      </c>
      <c r="CC350">
        <v>1242.376</v>
      </c>
      <c r="CD350">
        <v>1639.52</v>
      </c>
      <c r="CE350">
        <v>1839.818</v>
      </c>
      <c r="CF350">
        <v>3492.7710000000002</v>
      </c>
      <c r="CG350">
        <v>20458.71</v>
      </c>
      <c r="CH350">
        <v>17133.73</v>
      </c>
      <c r="CI350">
        <v>16128.72</v>
      </c>
      <c r="CJ350">
        <v>10781.91</v>
      </c>
      <c r="CK350">
        <v>383.07029999999997</v>
      </c>
      <c r="CL350">
        <v>-1156.9649999999999</v>
      </c>
      <c r="CM350">
        <v>-1030.6279999999999</v>
      </c>
      <c r="CN350">
        <v>42698.07</v>
      </c>
      <c r="CO350">
        <v>36691.040000000001</v>
      </c>
      <c r="CP350">
        <v>32601.94</v>
      </c>
      <c r="CQ350">
        <v>29036.63</v>
      </c>
      <c r="CR350">
        <v>21912.62</v>
      </c>
      <c r="CS350">
        <v>16307.81</v>
      </c>
      <c r="CT350">
        <v>21840.93</v>
      </c>
      <c r="CU350">
        <v>16866.28</v>
      </c>
      <c r="CV350">
        <v>29091.01</v>
      </c>
      <c r="CW350">
        <v>42069.37</v>
      </c>
      <c r="CX350">
        <v>14967.46</v>
      </c>
      <c r="CY350">
        <v>9203.6260000000002</v>
      </c>
      <c r="CZ350">
        <v>6766.0119999999997</v>
      </c>
      <c r="DA350">
        <v>16799.060000000001</v>
      </c>
      <c r="DB350">
        <v>41118.370000000003</v>
      </c>
      <c r="DC350">
        <v>51891.66</v>
      </c>
      <c r="DD350">
        <v>52294.14</v>
      </c>
      <c r="DE350">
        <v>53456.3</v>
      </c>
      <c r="DF350">
        <v>82053.27</v>
      </c>
      <c r="DG350">
        <v>131153</v>
      </c>
      <c r="DH350">
        <v>122839.7</v>
      </c>
      <c r="DI350">
        <v>72379.44</v>
      </c>
      <c r="DJ350">
        <v>61302.52</v>
      </c>
      <c r="DK350">
        <v>52224.71</v>
      </c>
      <c r="DL350">
        <v>18</v>
      </c>
      <c r="DM350">
        <v>21</v>
      </c>
    </row>
    <row r="351" spans="1:117" x14ac:dyDescent="0.25">
      <c r="A351" t="s">
        <v>62</v>
      </c>
      <c r="B351" t="s">
        <v>210</v>
      </c>
      <c r="C351" t="s">
        <v>61</v>
      </c>
      <c r="D351" t="s">
        <v>61</v>
      </c>
      <c r="E351" t="s">
        <v>31</v>
      </c>
      <c r="F351" t="s">
        <v>61</v>
      </c>
      <c r="G351" t="s">
        <v>61</v>
      </c>
      <c r="H351" t="s">
        <v>61</v>
      </c>
      <c r="I351" t="s">
        <v>202</v>
      </c>
      <c r="J351" s="20">
        <v>44057</v>
      </c>
      <c r="K351" s="26">
        <v>19</v>
      </c>
      <c r="L351">
        <v>20</v>
      </c>
      <c r="M351">
        <v>2</v>
      </c>
      <c r="N351">
        <v>2</v>
      </c>
      <c r="O351">
        <v>1</v>
      </c>
      <c r="P351">
        <v>0</v>
      </c>
      <c r="Q351">
        <v>1</v>
      </c>
      <c r="R351">
        <v>1</v>
      </c>
      <c r="S351" s="26">
        <v>1</v>
      </c>
      <c r="AR351">
        <v>83.75</v>
      </c>
      <c r="AS351">
        <v>80</v>
      </c>
      <c r="AT351">
        <v>80</v>
      </c>
      <c r="AU351">
        <v>79.75</v>
      </c>
      <c r="AV351">
        <v>78.75</v>
      </c>
      <c r="AW351">
        <v>77.75</v>
      </c>
      <c r="AX351">
        <v>77</v>
      </c>
      <c r="AY351">
        <v>77.25</v>
      </c>
      <c r="AZ351">
        <v>78.5</v>
      </c>
      <c r="BA351">
        <v>81.5</v>
      </c>
      <c r="BB351">
        <v>85.25</v>
      </c>
      <c r="BC351">
        <v>90.5</v>
      </c>
      <c r="BD351">
        <v>93.75</v>
      </c>
      <c r="BE351">
        <v>97</v>
      </c>
      <c r="BF351">
        <v>99.5</v>
      </c>
      <c r="BG351">
        <v>102.5</v>
      </c>
      <c r="BH351">
        <v>103.75</v>
      </c>
      <c r="BI351">
        <v>104.75</v>
      </c>
      <c r="BJ351">
        <v>104.75</v>
      </c>
      <c r="BK351">
        <v>102.75</v>
      </c>
      <c r="BL351">
        <v>98.75</v>
      </c>
      <c r="BM351">
        <v>95</v>
      </c>
      <c r="BN351">
        <v>92</v>
      </c>
      <c r="BO351">
        <v>89.25</v>
      </c>
      <c r="DL351">
        <v>18</v>
      </c>
      <c r="DM351">
        <v>21</v>
      </c>
    </row>
    <row r="352" spans="1:117" x14ac:dyDescent="0.25">
      <c r="A352" t="s">
        <v>62</v>
      </c>
      <c r="B352" t="s">
        <v>197</v>
      </c>
      <c r="C352" t="s">
        <v>61</v>
      </c>
      <c r="D352" t="s">
        <v>61</v>
      </c>
      <c r="E352" t="s">
        <v>61</v>
      </c>
      <c r="F352" t="s">
        <v>98</v>
      </c>
      <c r="G352" t="s">
        <v>61</v>
      </c>
      <c r="H352" t="s">
        <v>61</v>
      </c>
      <c r="I352" t="s">
        <v>202</v>
      </c>
      <c r="J352" s="20">
        <v>44057</v>
      </c>
      <c r="K352" s="26">
        <v>19</v>
      </c>
      <c r="L352">
        <v>20</v>
      </c>
      <c r="M352">
        <v>174</v>
      </c>
      <c r="N352">
        <v>174</v>
      </c>
      <c r="O352">
        <v>1</v>
      </c>
      <c r="P352">
        <v>0</v>
      </c>
      <c r="Q352">
        <v>0</v>
      </c>
      <c r="R352">
        <v>0</v>
      </c>
      <c r="S352" s="26">
        <v>0</v>
      </c>
      <c r="T352">
        <v>16072.22</v>
      </c>
      <c r="U352">
        <v>15645.14</v>
      </c>
      <c r="V352">
        <v>15596.21</v>
      </c>
      <c r="W352">
        <v>16523.03</v>
      </c>
      <c r="X352">
        <v>17753.599999999999</v>
      </c>
      <c r="Y352">
        <v>17772.47</v>
      </c>
      <c r="Z352">
        <v>20396.23</v>
      </c>
      <c r="AA352">
        <v>19731.400000000001</v>
      </c>
      <c r="AB352">
        <v>22368.59</v>
      </c>
      <c r="AC352">
        <v>22294.04</v>
      </c>
      <c r="AD352">
        <v>23240.74</v>
      </c>
      <c r="AE352">
        <v>24355.74</v>
      </c>
      <c r="AF352">
        <v>25590.25</v>
      </c>
      <c r="AG352">
        <v>27253.16</v>
      </c>
      <c r="AH352">
        <v>29249.65</v>
      </c>
      <c r="AI352">
        <v>31018.68</v>
      </c>
      <c r="AJ352">
        <v>32720.09</v>
      </c>
      <c r="AK352">
        <v>25016.1</v>
      </c>
      <c r="AL352">
        <v>28058.05</v>
      </c>
      <c r="AM352">
        <v>29226.85</v>
      </c>
      <c r="AN352">
        <v>29079.98</v>
      </c>
      <c r="AO352">
        <v>30559.67</v>
      </c>
      <c r="AP352">
        <v>21826.87</v>
      </c>
      <c r="AQ352">
        <v>19272.400000000001</v>
      </c>
      <c r="AR352">
        <v>78.890799999999999</v>
      </c>
      <c r="AS352">
        <v>75.738500000000002</v>
      </c>
      <c r="AT352">
        <v>74.456900000000005</v>
      </c>
      <c r="AU352">
        <v>73.810339999999997</v>
      </c>
      <c r="AV352">
        <v>73.112070000000003</v>
      </c>
      <c r="AW352">
        <v>73.022989999999993</v>
      </c>
      <c r="AX352">
        <v>72.775859999999994</v>
      </c>
      <c r="AY352">
        <v>73.451149999999998</v>
      </c>
      <c r="AZ352">
        <v>76.031610000000001</v>
      </c>
      <c r="BA352">
        <v>80.468389999999999</v>
      </c>
      <c r="BB352">
        <v>84.267240000000001</v>
      </c>
      <c r="BC352">
        <v>88.367819999999995</v>
      </c>
      <c r="BD352">
        <v>92.491380000000007</v>
      </c>
      <c r="BE352">
        <v>96.135059999999996</v>
      </c>
      <c r="BF352">
        <v>98.859200000000001</v>
      </c>
      <c r="BG352">
        <v>100.8908</v>
      </c>
      <c r="BH352">
        <v>101.4943</v>
      </c>
      <c r="BI352">
        <v>100.68680000000001</v>
      </c>
      <c r="BJ352">
        <v>99.189660000000003</v>
      </c>
      <c r="BK352">
        <v>96.43965</v>
      </c>
      <c r="BL352">
        <v>91.772989999999993</v>
      </c>
      <c r="BM352">
        <v>88.344830000000002</v>
      </c>
      <c r="BN352">
        <v>85.520110000000003</v>
      </c>
      <c r="BO352">
        <v>83.382180000000005</v>
      </c>
      <c r="BP352">
        <v>396.0591</v>
      </c>
      <c r="BQ352">
        <v>391.65879999999999</v>
      </c>
      <c r="BR352">
        <v>-77.235560000000007</v>
      </c>
      <c r="BS352">
        <v>-46.682040000000001</v>
      </c>
      <c r="BT352">
        <v>152.88319999999999</v>
      </c>
      <c r="BU352">
        <v>19.48263</v>
      </c>
      <c r="BV352">
        <v>-67.804869999999994</v>
      </c>
      <c r="BW352">
        <v>-423.67849999999999</v>
      </c>
      <c r="BX352">
        <v>23.17961</v>
      </c>
      <c r="BY352">
        <v>391.9409</v>
      </c>
      <c r="BZ352">
        <v>-271.90320000000003</v>
      </c>
      <c r="CA352">
        <v>-224.15969999999999</v>
      </c>
      <c r="CB352">
        <v>226.2457</v>
      </c>
      <c r="CC352">
        <v>319.01589999999999</v>
      </c>
      <c r="CD352">
        <v>299.63490000000002</v>
      </c>
      <c r="CE352">
        <v>276.69580000000002</v>
      </c>
      <c r="CF352">
        <v>451.64420000000001</v>
      </c>
      <c r="CG352">
        <v>9575.3870000000006</v>
      </c>
      <c r="CH352">
        <v>8183.3209999999999</v>
      </c>
      <c r="CI352">
        <v>7816.7619999999997</v>
      </c>
      <c r="CJ352">
        <v>5649.8609999999999</v>
      </c>
      <c r="CK352">
        <v>-240.8186</v>
      </c>
      <c r="CL352">
        <v>-1082.509</v>
      </c>
      <c r="CM352">
        <v>-588.99350000000004</v>
      </c>
      <c r="CN352">
        <v>7536.5510000000004</v>
      </c>
      <c r="CO352">
        <v>6232.4669999999996</v>
      </c>
      <c r="CP352">
        <v>6166.4889999999996</v>
      </c>
      <c r="CQ352">
        <v>7784.0550000000003</v>
      </c>
      <c r="CR352">
        <v>4759.9589999999998</v>
      </c>
      <c r="CS352">
        <v>4629.05</v>
      </c>
      <c r="CT352">
        <v>7632.4620000000004</v>
      </c>
      <c r="CU352">
        <v>4034.4450000000002</v>
      </c>
      <c r="CV352">
        <v>7023.8459999999995</v>
      </c>
      <c r="CW352">
        <v>5749.7309999999998</v>
      </c>
      <c r="CX352">
        <v>4840.2950000000001</v>
      </c>
      <c r="CY352">
        <v>3569.7139999999999</v>
      </c>
      <c r="CZ352">
        <v>2503.6289999999999</v>
      </c>
      <c r="DA352">
        <v>5406.9089999999997</v>
      </c>
      <c r="DB352">
        <v>9888.2119999999995</v>
      </c>
      <c r="DC352">
        <v>16066.6</v>
      </c>
      <c r="DD352">
        <v>15436.11</v>
      </c>
      <c r="DE352">
        <v>18850.560000000001</v>
      </c>
      <c r="DF352">
        <v>19538.82</v>
      </c>
      <c r="DG352">
        <v>27974.639999999999</v>
      </c>
      <c r="DH352">
        <v>20937.18</v>
      </c>
      <c r="DI352">
        <v>16971.43</v>
      </c>
      <c r="DJ352">
        <v>11735.05</v>
      </c>
      <c r="DK352">
        <v>11328.04</v>
      </c>
      <c r="DL352">
        <v>18</v>
      </c>
      <c r="DM352">
        <v>21</v>
      </c>
    </row>
    <row r="353" spans="1:117" x14ac:dyDescent="0.25">
      <c r="A353" t="s">
        <v>62</v>
      </c>
      <c r="B353" t="s">
        <v>215</v>
      </c>
      <c r="C353" t="s">
        <v>61</v>
      </c>
      <c r="D353" t="s">
        <v>61</v>
      </c>
      <c r="E353" t="s">
        <v>61</v>
      </c>
      <c r="F353" t="s">
        <v>61</v>
      </c>
      <c r="G353" t="s">
        <v>98</v>
      </c>
      <c r="H353" t="s">
        <v>61</v>
      </c>
      <c r="I353" t="s">
        <v>202</v>
      </c>
      <c r="J353" s="20">
        <v>44057</v>
      </c>
      <c r="K353" s="26">
        <v>19</v>
      </c>
      <c r="L353">
        <v>20</v>
      </c>
      <c r="M353">
        <v>16</v>
      </c>
      <c r="N353">
        <v>16</v>
      </c>
      <c r="O353">
        <v>1</v>
      </c>
      <c r="P353">
        <v>1</v>
      </c>
      <c r="Q353">
        <v>0</v>
      </c>
      <c r="R353">
        <v>0</v>
      </c>
      <c r="S353" s="26">
        <v>1</v>
      </c>
      <c r="AR353">
        <v>84.84375</v>
      </c>
      <c r="AS353">
        <v>81.1875</v>
      </c>
      <c r="AT353">
        <v>80.03125</v>
      </c>
      <c r="AU353">
        <v>79.5</v>
      </c>
      <c r="AV353">
        <v>78.3125</v>
      </c>
      <c r="AW353">
        <v>77.78125</v>
      </c>
      <c r="AX353">
        <v>76.6875</v>
      </c>
      <c r="AY353">
        <v>77.03125</v>
      </c>
      <c r="AZ353">
        <v>80.21875</v>
      </c>
      <c r="BA353">
        <v>83.65625</v>
      </c>
      <c r="BB353">
        <v>87.21875</v>
      </c>
      <c r="BC353">
        <v>90.90625</v>
      </c>
      <c r="BD353">
        <v>94.375</v>
      </c>
      <c r="BE353">
        <v>97.8125</v>
      </c>
      <c r="BF353">
        <v>100.0937</v>
      </c>
      <c r="BG353">
        <v>102.3437</v>
      </c>
      <c r="BH353">
        <v>103.7187</v>
      </c>
      <c r="BI353">
        <v>103.7187</v>
      </c>
      <c r="BJ353">
        <v>102.9375</v>
      </c>
      <c r="BK353">
        <v>101.1875</v>
      </c>
      <c r="BL353">
        <v>98.625</v>
      </c>
      <c r="BM353">
        <v>95.59375</v>
      </c>
      <c r="BN353">
        <v>93.03125</v>
      </c>
      <c r="BO353">
        <v>90.75</v>
      </c>
      <c r="DL353">
        <v>18</v>
      </c>
      <c r="DM353">
        <v>21</v>
      </c>
    </row>
    <row r="354" spans="1:117" x14ac:dyDescent="0.25">
      <c r="A354" t="s">
        <v>62</v>
      </c>
      <c r="B354" t="s">
        <v>222</v>
      </c>
      <c r="C354" t="s">
        <v>61</v>
      </c>
      <c r="D354" t="s">
        <v>61</v>
      </c>
      <c r="E354" t="s">
        <v>30</v>
      </c>
      <c r="F354" t="s">
        <v>61</v>
      </c>
      <c r="G354" t="s">
        <v>61</v>
      </c>
      <c r="H354" t="s">
        <v>61</v>
      </c>
      <c r="I354" t="s">
        <v>202</v>
      </c>
      <c r="J354" s="20">
        <v>44057</v>
      </c>
      <c r="K354" s="26">
        <v>19</v>
      </c>
      <c r="L354">
        <v>20</v>
      </c>
      <c r="M354">
        <v>18</v>
      </c>
      <c r="N354">
        <v>18</v>
      </c>
      <c r="O354">
        <v>1</v>
      </c>
      <c r="P354">
        <v>0</v>
      </c>
      <c r="Q354">
        <v>0</v>
      </c>
      <c r="R354">
        <v>0</v>
      </c>
      <c r="S354" s="26">
        <v>0</v>
      </c>
      <c r="T354">
        <v>4461.4979999999996</v>
      </c>
      <c r="U354">
        <v>4457.799</v>
      </c>
      <c r="V354">
        <v>4453.7430000000004</v>
      </c>
      <c r="W354">
        <v>4459.7449999999999</v>
      </c>
      <c r="X354">
        <v>4450.0349999999999</v>
      </c>
      <c r="Y354">
        <v>4464.9449999999997</v>
      </c>
      <c r="Z354">
        <v>4537.4870000000001</v>
      </c>
      <c r="AA354">
        <v>4818.5889999999999</v>
      </c>
      <c r="AB354">
        <v>4711.299</v>
      </c>
      <c r="AC354">
        <v>4560.3109999999997</v>
      </c>
      <c r="AD354">
        <v>4524.5730000000003</v>
      </c>
      <c r="AE354">
        <v>4507.8029999999999</v>
      </c>
      <c r="AF354">
        <v>4491.9809999999998</v>
      </c>
      <c r="AG354">
        <v>4495.5889999999999</v>
      </c>
      <c r="AH354">
        <v>4502.5129999999999</v>
      </c>
      <c r="AI354">
        <v>4507.9189999999999</v>
      </c>
      <c r="AJ354">
        <v>2052.931</v>
      </c>
      <c r="AK354">
        <v>312.61320000000001</v>
      </c>
      <c r="AL354">
        <v>316.95119999999997</v>
      </c>
      <c r="AM354">
        <v>315.18720000000002</v>
      </c>
      <c r="AN354">
        <v>315.31319999999999</v>
      </c>
      <c r="AO354">
        <v>1398.3510000000001</v>
      </c>
      <c r="AP354">
        <v>2406.3110000000001</v>
      </c>
      <c r="AQ354">
        <v>3099.9549999999999</v>
      </c>
      <c r="AR354">
        <v>87.05556</v>
      </c>
      <c r="AS354">
        <v>84.05556</v>
      </c>
      <c r="AT354">
        <v>82.05556</v>
      </c>
      <c r="AU354">
        <v>81.083330000000004</v>
      </c>
      <c r="AV354">
        <v>79.666669999999996</v>
      </c>
      <c r="AW354">
        <v>79.138890000000004</v>
      </c>
      <c r="AX354">
        <v>77.722219999999993</v>
      </c>
      <c r="AY354">
        <v>77.277780000000007</v>
      </c>
      <c r="AZ354">
        <v>80.75</v>
      </c>
      <c r="BA354">
        <v>83.861109999999996</v>
      </c>
      <c r="BB354">
        <v>87.666669999999996</v>
      </c>
      <c r="BC354">
        <v>91.69444</v>
      </c>
      <c r="BD354">
        <v>94.333330000000004</v>
      </c>
      <c r="BE354">
        <v>97.472219999999993</v>
      </c>
      <c r="BF354">
        <v>101</v>
      </c>
      <c r="BG354">
        <v>103.4722</v>
      </c>
      <c r="BH354">
        <v>105.33329999999999</v>
      </c>
      <c r="BI354">
        <v>105.8056</v>
      </c>
      <c r="BJ354">
        <v>104.7778</v>
      </c>
      <c r="BK354">
        <v>103.2778</v>
      </c>
      <c r="BL354">
        <v>100.9722</v>
      </c>
      <c r="BM354">
        <v>97.833330000000004</v>
      </c>
      <c r="BN354">
        <v>95.777780000000007</v>
      </c>
      <c r="BO354">
        <v>93.833330000000004</v>
      </c>
      <c r="BP354">
        <v>116.199</v>
      </c>
      <c r="BQ354">
        <v>122.12609999999999</v>
      </c>
      <c r="BR354">
        <v>139.2559</v>
      </c>
      <c r="BS354">
        <v>152.4854</v>
      </c>
      <c r="BT354">
        <v>164.9323</v>
      </c>
      <c r="BU354">
        <v>141.67619999999999</v>
      </c>
      <c r="BV354">
        <v>93.019499999999994</v>
      </c>
      <c r="BW354">
        <v>-82.996020000000001</v>
      </c>
      <c r="BX354">
        <v>-137.8202</v>
      </c>
      <c r="BY354">
        <v>-169.3306</v>
      </c>
      <c r="BZ354">
        <v>-92.976650000000006</v>
      </c>
      <c r="CA354">
        <v>-23.582930000000001</v>
      </c>
      <c r="CB354">
        <v>47.166449999999998</v>
      </c>
      <c r="CC354">
        <v>72.014790000000005</v>
      </c>
      <c r="CD354">
        <v>42.713039999999999</v>
      </c>
      <c r="CE354">
        <v>69.95787</v>
      </c>
      <c r="CF354">
        <v>2534.5509999999999</v>
      </c>
      <c r="CG354">
        <v>4375.8590000000004</v>
      </c>
      <c r="CH354">
        <v>4452.6559999999999</v>
      </c>
      <c r="CI354">
        <v>4435.0460000000003</v>
      </c>
      <c r="CJ354">
        <v>4410.0590000000002</v>
      </c>
      <c r="CK354">
        <v>3304.5509999999999</v>
      </c>
      <c r="CL354">
        <v>2242.9899999999998</v>
      </c>
      <c r="CM354">
        <v>1577.213</v>
      </c>
      <c r="CN354">
        <v>4010.6210000000001</v>
      </c>
      <c r="CO354">
        <v>3661.6750000000002</v>
      </c>
      <c r="CP354">
        <v>3205.5439999999999</v>
      </c>
      <c r="CQ354">
        <v>2179.1039999999998</v>
      </c>
      <c r="CR354">
        <v>1601.704</v>
      </c>
      <c r="CS354">
        <v>1600.82</v>
      </c>
      <c r="CT354">
        <v>1186.124</v>
      </c>
      <c r="CU354">
        <v>1170.874</v>
      </c>
      <c r="CV354">
        <v>3333.4009999999998</v>
      </c>
      <c r="CW354">
        <v>2707.8490000000002</v>
      </c>
      <c r="CX354">
        <v>973.1653</v>
      </c>
      <c r="CY354">
        <v>263.97989999999999</v>
      </c>
      <c r="CZ354">
        <v>326.38709999999998</v>
      </c>
      <c r="DA354">
        <v>666.59100000000001</v>
      </c>
      <c r="DB354">
        <v>1235.808</v>
      </c>
      <c r="DC354">
        <v>1925.0450000000001</v>
      </c>
      <c r="DD354">
        <v>1885.125</v>
      </c>
      <c r="DE354">
        <v>1890.5350000000001</v>
      </c>
      <c r="DF354">
        <v>2875.509</v>
      </c>
      <c r="DG354">
        <v>4572.2340000000004</v>
      </c>
      <c r="DH354">
        <v>5867.64</v>
      </c>
      <c r="DI354">
        <v>6316.2520000000004</v>
      </c>
      <c r="DJ354">
        <v>6843.0339999999997</v>
      </c>
      <c r="DK354">
        <v>6665.6589999999997</v>
      </c>
      <c r="DL354">
        <v>18</v>
      </c>
      <c r="DM354">
        <v>21</v>
      </c>
    </row>
    <row r="355" spans="1:117" x14ac:dyDescent="0.25">
      <c r="A355" t="s">
        <v>62</v>
      </c>
      <c r="B355" t="s">
        <v>209</v>
      </c>
      <c r="C355" t="s">
        <v>61</v>
      </c>
      <c r="D355" t="s">
        <v>61</v>
      </c>
      <c r="E355" t="s">
        <v>61</v>
      </c>
      <c r="F355" t="s">
        <v>61</v>
      </c>
      <c r="G355" t="s">
        <v>61</v>
      </c>
      <c r="H355" t="s">
        <v>101</v>
      </c>
      <c r="I355" t="s">
        <v>202</v>
      </c>
      <c r="J355" s="20">
        <v>44057</v>
      </c>
      <c r="K355" s="26">
        <v>19</v>
      </c>
      <c r="L355">
        <v>20</v>
      </c>
      <c r="M355">
        <v>533</v>
      </c>
      <c r="N355">
        <v>531</v>
      </c>
      <c r="O355">
        <v>1</v>
      </c>
      <c r="P355">
        <v>0</v>
      </c>
      <c r="Q355">
        <v>0</v>
      </c>
      <c r="R355">
        <v>0</v>
      </c>
      <c r="S355" s="26">
        <v>0</v>
      </c>
      <c r="T355">
        <v>10761.17</v>
      </c>
      <c r="U355">
        <v>10595.99</v>
      </c>
      <c r="V355">
        <v>10398.6</v>
      </c>
      <c r="W355">
        <v>10319.99</v>
      </c>
      <c r="X355">
        <v>10596.96</v>
      </c>
      <c r="Y355">
        <v>11528.46</v>
      </c>
      <c r="Z355">
        <v>13674.58</v>
      </c>
      <c r="AA355">
        <v>16781.73</v>
      </c>
      <c r="AB355">
        <v>20559.439999999999</v>
      </c>
      <c r="AC355">
        <v>24024.2</v>
      </c>
      <c r="AD355">
        <v>26146.99</v>
      </c>
      <c r="AE355">
        <v>28354.44</v>
      </c>
      <c r="AF355">
        <v>30003.66</v>
      </c>
      <c r="AG355">
        <v>31464.98</v>
      </c>
      <c r="AH355">
        <v>32512.42</v>
      </c>
      <c r="AI355">
        <v>33080.089999999997</v>
      </c>
      <c r="AJ355">
        <v>33009.480000000003</v>
      </c>
      <c r="AK355">
        <v>28693.14</v>
      </c>
      <c r="AL355">
        <v>29030.720000000001</v>
      </c>
      <c r="AM355">
        <v>26690.66</v>
      </c>
      <c r="AN355">
        <v>22142.05</v>
      </c>
      <c r="AO355">
        <v>17739.55</v>
      </c>
      <c r="AP355">
        <v>13510.03</v>
      </c>
      <c r="AQ355">
        <v>12469.94</v>
      </c>
      <c r="AR355">
        <v>79.197109999999995</v>
      </c>
      <c r="AS355">
        <v>76.018150000000006</v>
      </c>
      <c r="AT355">
        <v>74.743889999999993</v>
      </c>
      <c r="AU355">
        <v>74.140259999999998</v>
      </c>
      <c r="AV355">
        <v>73.391599999999997</v>
      </c>
      <c r="AW355">
        <v>73.188400000000001</v>
      </c>
      <c r="AX355">
        <v>72.829679999999996</v>
      </c>
      <c r="AY355">
        <v>73.447329999999994</v>
      </c>
      <c r="AZ355">
        <v>76.218580000000003</v>
      </c>
      <c r="BA355">
        <v>80.555819999999997</v>
      </c>
      <c r="BB355">
        <v>84.462050000000005</v>
      </c>
      <c r="BC355">
        <v>88.706909999999993</v>
      </c>
      <c r="BD355">
        <v>92.773880000000005</v>
      </c>
      <c r="BE355">
        <v>96.419899999999998</v>
      </c>
      <c r="BF355">
        <v>99.130849999999995</v>
      </c>
      <c r="BG355">
        <v>101.14019999999999</v>
      </c>
      <c r="BH355">
        <v>101.6514</v>
      </c>
      <c r="BI355">
        <v>100.8856</v>
      </c>
      <c r="BJ355">
        <v>99.442869999999999</v>
      </c>
      <c r="BK355">
        <v>96.778959999999998</v>
      </c>
      <c r="BL355">
        <v>92.345770000000002</v>
      </c>
      <c r="BM355">
        <v>88.865579999999994</v>
      </c>
      <c r="BN355">
        <v>86.076669999999993</v>
      </c>
      <c r="BO355">
        <v>83.910989999999998</v>
      </c>
      <c r="BP355">
        <v>466.5607</v>
      </c>
      <c r="BQ355">
        <v>403.6395</v>
      </c>
      <c r="BR355">
        <v>361.11860000000001</v>
      </c>
      <c r="BS355">
        <v>466.95850000000002</v>
      </c>
      <c r="BT355">
        <v>368.4092</v>
      </c>
      <c r="BU355">
        <v>219.0275</v>
      </c>
      <c r="BV355">
        <v>-110.42619999999999</v>
      </c>
      <c r="BW355">
        <v>-336.8725</v>
      </c>
      <c r="BX355">
        <v>-182.78280000000001</v>
      </c>
      <c r="BY355">
        <v>316.4873</v>
      </c>
      <c r="BZ355">
        <v>0.69848060000000001</v>
      </c>
      <c r="CA355">
        <v>-113.428</v>
      </c>
      <c r="CB355">
        <v>149.5779</v>
      </c>
      <c r="CC355">
        <v>146.55850000000001</v>
      </c>
      <c r="CD355">
        <v>427.47430000000003</v>
      </c>
      <c r="CE355">
        <v>491.18680000000001</v>
      </c>
      <c r="CF355">
        <v>800.47299999999996</v>
      </c>
      <c r="CG355">
        <v>4781.8739999999998</v>
      </c>
      <c r="CH355">
        <v>3585.35</v>
      </c>
      <c r="CI355">
        <v>2389.2080000000001</v>
      </c>
      <c r="CJ355">
        <v>1269.4839999999999</v>
      </c>
      <c r="CK355">
        <v>-951.13199999999995</v>
      </c>
      <c r="CL355">
        <v>-515.48149999999998</v>
      </c>
      <c r="CM355">
        <v>-387.88979999999998</v>
      </c>
      <c r="CN355">
        <v>2313.654</v>
      </c>
      <c r="CO355">
        <v>2042.547</v>
      </c>
      <c r="CP355">
        <v>1700.22</v>
      </c>
      <c r="CQ355">
        <v>2464.538</v>
      </c>
      <c r="CR355">
        <v>1295.5889999999999</v>
      </c>
      <c r="CS355">
        <v>1827.153</v>
      </c>
      <c r="CT355">
        <v>4555.2529999999997</v>
      </c>
      <c r="CU355">
        <v>4000.6260000000002</v>
      </c>
      <c r="CV355">
        <v>3688.6709999999998</v>
      </c>
      <c r="CW355">
        <v>3775.4949999999999</v>
      </c>
      <c r="CX355">
        <v>2043.4770000000001</v>
      </c>
      <c r="CY355">
        <v>955.02850000000001</v>
      </c>
      <c r="CZ355">
        <v>930.48289999999997</v>
      </c>
      <c r="DA355">
        <v>1943.9359999999999</v>
      </c>
      <c r="DB355">
        <v>4918.5110000000004</v>
      </c>
      <c r="DC355">
        <v>4832.5370000000003</v>
      </c>
      <c r="DD355">
        <v>7141.9690000000001</v>
      </c>
      <c r="DE355">
        <v>5866.7169999999996</v>
      </c>
      <c r="DF355">
        <v>6418.0810000000001</v>
      </c>
      <c r="DG355">
        <v>7790.3209999999999</v>
      </c>
      <c r="DH355">
        <v>11807.23</v>
      </c>
      <c r="DI355">
        <v>4872.7030000000004</v>
      </c>
      <c r="DJ355">
        <v>3925.47</v>
      </c>
      <c r="DK355">
        <v>3890.0390000000002</v>
      </c>
      <c r="DL355">
        <v>18</v>
      </c>
      <c r="DM355">
        <v>21</v>
      </c>
    </row>
    <row r="356" spans="1:117" x14ac:dyDescent="0.25">
      <c r="A356" t="s">
        <v>62</v>
      </c>
      <c r="B356" t="s">
        <v>226</v>
      </c>
      <c r="C356" t="s">
        <v>61</v>
      </c>
      <c r="D356" t="s">
        <v>42</v>
      </c>
      <c r="E356" t="s">
        <v>61</v>
      </c>
      <c r="F356" t="s">
        <v>61</v>
      </c>
      <c r="G356" t="s">
        <v>61</v>
      </c>
      <c r="H356" t="s">
        <v>61</v>
      </c>
      <c r="I356" t="s">
        <v>202</v>
      </c>
      <c r="J356" s="20">
        <v>44057</v>
      </c>
      <c r="K356" s="26">
        <v>19</v>
      </c>
      <c r="L356">
        <v>20</v>
      </c>
      <c r="M356">
        <v>776</v>
      </c>
      <c r="N356">
        <v>774</v>
      </c>
      <c r="O356">
        <v>1</v>
      </c>
      <c r="P356">
        <v>0</v>
      </c>
      <c r="Q356">
        <v>0</v>
      </c>
      <c r="R356">
        <v>1</v>
      </c>
      <c r="S356" s="26">
        <v>1</v>
      </c>
      <c r="AR356">
        <v>79.375550000000004</v>
      </c>
      <c r="AS356">
        <v>76.185630000000003</v>
      </c>
      <c r="AT356">
        <v>74.880579999999995</v>
      </c>
      <c r="AU356">
        <v>74.248109999999997</v>
      </c>
      <c r="AV356">
        <v>73.485759999999999</v>
      </c>
      <c r="AW356">
        <v>73.302989999999994</v>
      </c>
      <c r="AX356">
        <v>72.932919999999996</v>
      </c>
      <c r="AY356">
        <v>73.502669999999995</v>
      </c>
      <c r="AZ356">
        <v>76.246889999999993</v>
      </c>
      <c r="BA356">
        <v>80.549279999999996</v>
      </c>
      <c r="BB356">
        <v>84.608890000000002</v>
      </c>
      <c r="BC356">
        <v>88.882140000000007</v>
      </c>
      <c r="BD356">
        <v>92.928110000000004</v>
      </c>
      <c r="BE356">
        <v>96.530900000000003</v>
      </c>
      <c r="BF356">
        <v>99.113699999999994</v>
      </c>
      <c r="BG356">
        <v>101.0988</v>
      </c>
      <c r="BH356">
        <v>101.69629999999999</v>
      </c>
      <c r="BI356">
        <v>101.0902</v>
      </c>
      <c r="BJ356">
        <v>99.671430000000001</v>
      </c>
      <c r="BK356">
        <v>96.972390000000004</v>
      </c>
      <c r="BL356">
        <v>92.534289999999999</v>
      </c>
      <c r="BM356">
        <v>89.088579999999993</v>
      </c>
      <c r="BN356">
        <v>86.274760000000001</v>
      </c>
      <c r="BO356">
        <v>84.102900000000005</v>
      </c>
      <c r="DL356">
        <v>18</v>
      </c>
      <c r="DM356">
        <v>21</v>
      </c>
    </row>
    <row r="357" spans="1:117" x14ac:dyDescent="0.25">
      <c r="A357" t="s">
        <v>62</v>
      </c>
      <c r="B357" t="s">
        <v>61</v>
      </c>
      <c r="C357" t="s">
        <v>61</v>
      </c>
      <c r="D357" t="s">
        <v>61</v>
      </c>
      <c r="E357" t="s">
        <v>61</v>
      </c>
      <c r="F357" t="s">
        <v>61</v>
      </c>
      <c r="G357" t="s">
        <v>61</v>
      </c>
      <c r="H357" t="s">
        <v>61</v>
      </c>
      <c r="I357" t="s">
        <v>202</v>
      </c>
      <c r="J357" s="20">
        <v>44057</v>
      </c>
      <c r="K357" s="26">
        <v>19</v>
      </c>
      <c r="L357">
        <v>20</v>
      </c>
      <c r="M357">
        <v>834</v>
      </c>
      <c r="N357">
        <v>832</v>
      </c>
      <c r="O357">
        <v>1</v>
      </c>
      <c r="P357">
        <v>0</v>
      </c>
      <c r="Q357">
        <v>0</v>
      </c>
      <c r="R357">
        <v>0</v>
      </c>
      <c r="S357" s="26">
        <v>0</v>
      </c>
      <c r="T357">
        <v>53279.13</v>
      </c>
      <c r="U357">
        <v>52570.26</v>
      </c>
      <c r="V357">
        <v>52100.62</v>
      </c>
      <c r="W357">
        <v>52863.47</v>
      </c>
      <c r="X357">
        <v>55372.76</v>
      </c>
      <c r="Y357">
        <v>57015.4</v>
      </c>
      <c r="Z357">
        <v>62992.49</v>
      </c>
      <c r="AA357">
        <v>68736.570000000007</v>
      </c>
      <c r="AB357">
        <v>77277.710000000006</v>
      </c>
      <c r="AC357">
        <v>82199.73</v>
      </c>
      <c r="AD357">
        <v>86524.23</v>
      </c>
      <c r="AE357">
        <v>93424.68</v>
      </c>
      <c r="AF357">
        <v>97477.56</v>
      </c>
      <c r="AG357">
        <v>100781.4</v>
      </c>
      <c r="AH357">
        <v>104279.4</v>
      </c>
      <c r="AI357">
        <v>107405.1</v>
      </c>
      <c r="AJ357">
        <v>107816.8</v>
      </c>
      <c r="AK357">
        <v>91539.94</v>
      </c>
      <c r="AL357">
        <v>91900.46</v>
      </c>
      <c r="AM357">
        <v>85162.49</v>
      </c>
      <c r="AN357">
        <v>79774.899999999994</v>
      </c>
      <c r="AO357">
        <v>78658.100000000006</v>
      </c>
      <c r="AP357">
        <v>65399.11</v>
      </c>
      <c r="AQ357">
        <v>60788.4</v>
      </c>
      <c r="AR357">
        <v>79.359030000000004</v>
      </c>
      <c r="AS357">
        <v>76.180509999999998</v>
      </c>
      <c r="AT357">
        <v>74.887079999999997</v>
      </c>
      <c r="AU357">
        <v>74.255430000000004</v>
      </c>
      <c r="AV357">
        <v>73.492750000000001</v>
      </c>
      <c r="AW357">
        <v>73.289109999999994</v>
      </c>
      <c r="AX357">
        <v>72.933989999999994</v>
      </c>
      <c r="AY357">
        <v>73.514480000000006</v>
      </c>
      <c r="AZ357">
        <v>76.251900000000006</v>
      </c>
      <c r="BA357">
        <v>80.553049999999999</v>
      </c>
      <c r="BB357">
        <v>84.572540000000004</v>
      </c>
      <c r="BC357">
        <v>88.830979999999997</v>
      </c>
      <c r="BD357">
        <v>92.883949999999999</v>
      </c>
      <c r="BE357">
        <v>96.501170000000002</v>
      </c>
      <c r="BF357">
        <v>99.130380000000002</v>
      </c>
      <c r="BG357">
        <v>101.1267</v>
      </c>
      <c r="BH357">
        <v>101.7</v>
      </c>
      <c r="BI357">
        <v>101.0731</v>
      </c>
      <c r="BJ357">
        <v>99.643919999999994</v>
      </c>
      <c r="BK357">
        <v>96.944339999999997</v>
      </c>
      <c r="BL357">
        <v>92.488740000000007</v>
      </c>
      <c r="BM357">
        <v>89.040450000000007</v>
      </c>
      <c r="BN357">
        <v>86.231669999999994</v>
      </c>
      <c r="BO357">
        <v>84.050179999999997</v>
      </c>
      <c r="BP357">
        <v>1251.248</v>
      </c>
      <c r="BQ357">
        <v>1103.1479999999999</v>
      </c>
      <c r="BR357">
        <v>517.06719999999996</v>
      </c>
      <c r="BS357">
        <v>665.81910000000005</v>
      </c>
      <c r="BT357">
        <v>870.87469999999996</v>
      </c>
      <c r="BU357">
        <v>418.69139999999999</v>
      </c>
      <c r="BV357">
        <v>-239.94569999999999</v>
      </c>
      <c r="BW357">
        <v>-921.16679999999997</v>
      </c>
      <c r="BX357">
        <v>-85.108459999999994</v>
      </c>
      <c r="BY357">
        <v>413.68169999999998</v>
      </c>
      <c r="BZ357">
        <v>-792.79579999999999</v>
      </c>
      <c r="CA357">
        <v>-438.67290000000003</v>
      </c>
      <c r="CB357">
        <v>250.84100000000001</v>
      </c>
      <c r="CC357">
        <v>1232.0909999999999</v>
      </c>
      <c r="CD357">
        <v>1610.212</v>
      </c>
      <c r="CE357">
        <v>1793.875</v>
      </c>
      <c r="CF357">
        <v>3469.9140000000002</v>
      </c>
      <c r="CG357">
        <v>20571.439999999999</v>
      </c>
      <c r="CH357">
        <v>17254.830000000002</v>
      </c>
      <c r="CI357">
        <v>16370.19</v>
      </c>
      <c r="CJ357">
        <v>10913.47</v>
      </c>
      <c r="CK357">
        <v>381.12830000000002</v>
      </c>
      <c r="CL357">
        <v>-1225.8800000000001</v>
      </c>
      <c r="CM357">
        <v>-1098.692</v>
      </c>
      <c r="CN357">
        <v>42736.84</v>
      </c>
      <c r="CO357">
        <v>36714.15</v>
      </c>
      <c r="CP357">
        <v>32619.43</v>
      </c>
      <c r="CQ357">
        <v>29271.29</v>
      </c>
      <c r="CR357">
        <v>21927.99</v>
      </c>
      <c r="CS357">
        <v>16329.87</v>
      </c>
      <c r="CT357">
        <v>21863.33</v>
      </c>
      <c r="CU357">
        <v>16903.95</v>
      </c>
      <c r="CV357">
        <v>29171.16</v>
      </c>
      <c r="CW357">
        <v>42113.47</v>
      </c>
      <c r="CX357">
        <v>15014.8</v>
      </c>
      <c r="CY357">
        <v>9235.7559999999994</v>
      </c>
      <c r="CZ357">
        <v>6797.4579999999996</v>
      </c>
      <c r="DA357">
        <v>16844.87</v>
      </c>
      <c r="DB357">
        <v>41198.94</v>
      </c>
      <c r="DC357">
        <v>51985.279999999999</v>
      </c>
      <c r="DD357">
        <v>52404</v>
      </c>
      <c r="DE357">
        <v>53547.06</v>
      </c>
      <c r="DF357">
        <v>82133.53</v>
      </c>
      <c r="DG357">
        <v>131231.20000000001</v>
      </c>
      <c r="DH357">
        <v>122903</v>
      </c>
      <c r="DI357">
        <v>72450.100000000006</v>
      </c>
      <c r="DJ357">
        <v>61378.11</v>
      </c>
      <c r="DK357">
        <v>52354.95</v>
      </c>
      <c r="DL357">
        <v>18</v>
      </c>
      <c r="DM357">
        <v>21</v>
      </c>
    </row>
    <row r="358" spans="1:117" x14ac:dyDescent="0.25">
      <c r="A358" t="s">
        <v>62</v>
      </c>
      <c r="B358" t="s">
        <v>223</v>
      </c>
      <c r="C358" t="s">
        <v>32</v>
      </c>
      <c r="D358" t="s">
        <v>61</v>
      </c>
      <c r="E358" t="s">
        <v>61</v>
      </c>
      <c r="F358" t="s">
        <v>61</v>
      </c>
      <c r="G358" t="s">
        <v>61</v>
      </c>
      <c r="H358" t="s">
        <v>61</v>
      </c>
      <c r="I358" t="s">
        <v>202</v>
      </c>
      <c r="J358" s="20">
        <v>44057</v>
      </c>
      <c r="K358" s="26">
        <v>19</v>
      </c>
      <c r="L358">
        <v>20</v>
      </c>
      <c r="M358">
        <v>163</v>
      </c>
      <c r="N358">
        <v>163</v>
      </c>
      <c r="O358">
        <v>1</v>
      </c>
      <c r="P358">
        <v>0</v>
      </c>
      <c r="Q358">
        <v>0</v>
      </c>
      <c r="R358">
        <v>0</v>
      </c>
      <c r="S358" s="26">
        <v>0</v>
      </c>
      <c r="T358">
        <v>10417.25</v>
      </c>
      <c r="U358">
        <v>10290.030000000001</v>
      </c>
      <c r="V358">
        <v>10180.77</v>
      </c>
      <c r="W358">
        <v>10241.17</v>
      </c>
      <c r="X358">
        <v>10581.7</v>
      </c>
      <c r="Y358">
        <v>10868.64</v>
      </c>
      <c r="Z358">
        <v>11421.48</v>
      </c>
      <c r="AA358">
        <v>12161.74</v>
      </c>
      <c r="AB358">
        <v>13332.99</v>
      </c>
      <c r="AC358">
        <v>13979.6</v>
      </c>
      <c r="AD358">
        <v>14808.1</v>
      </c>
      <c r="AE358">
        <v>15717.19</v>
      </c>
      <c r="AF358">
        <v>16634.13</v>
      </c>
      <c r="AG358">
        <v>17071.25</v>
      </c>
      <c r="AH358">
        <v>17442.13</v>
      </c>
      <c r="AI358">
        <v>17980.02</v>
      </c>
      <c r="AJ358">
        <v>17560.29</v>
      </c>
      <c r="AK358">
        <v>14204.9</v>
      </c>
      <c r="AL358">
        <v>14474.6</v>
      </c>
      <c r="AM358">
        <v>14160.35</v>
      </c>
      <c r="AN358">
        <v>13240.66</v>
      </c>
      <c r="AO358">
        <v>12416.1</v>
      </c>
      <c r="AP358">
        <v>10570.02</v>
      </c>
      <c r="AQ358">
        <v>10466.44</v>
      </c>
      <c r="AR358">
        <v>79.533739999999995</v>
      </c>
      <c r="AS358">
        <v>76.325149999999994</v>
      </c>
      <c r="AT358">
        <v>75.539869999999993</v>
      </c>
      <c r="AU358">
        <v>74.705520000000007</v>
      </c>
      <c r="AV358">
        <v>74.006140000000002</v>
      </c>
      <c r="AW358">
        <v>73.32208</v>
      </c>
      <c r="AX358">
        <v>72.800619999999995</v>
      </c>
      <c r="AY358">
        <v>73.846630000000005</v>
      </c>
      <c r="AZ358">
        <v>77.398780000000002</v>
      </c>
      <c r="BA358">
        <v>81.309820000000002</v>
      </c>
      <c r="BB358">
        <v>84.978530000000006</v>
      </c>
      <c r="BC358">
        <v>89.263800000000003</v>
      </c>
      <c r="BD358">
        <v>93.616560000000007</v>
      </c>
      <c r="BE358">
        <v>97.046009999999995</v>
      </c>
      <c r="BF358">
        <v>98.763800000000003</v>
      </c>
      <c r="BG358">
        <v>100.17789999999999</v>
      </c>
      <c r="BH358">
        <v>100.2209</v>
      </c>
      <c r="BI358">
        <v>99.613500000000002</v>
      </c>
      <c r="BJ358">
        <v>98.536810000000003</v>
      </c>
      <c r="BK358">
        <v>95.895709999999994</v>
      </c>
      <c r="BL358">
        <v>92.233130000000003</v>
      </c>
      <c r="BM358">
        <v>89.055210000000002</v>
      </c>
      <c r="BN358">
        <v>86.208590000000001</v>
      </c>
      <c r="BO358">
        <v>84.420249999999996</v>
      </c>
      <c r="BP358">
        <v>279.80619999999999</v>
      </c>
      <c r="BQ358">
        <v>201.88560000000001</v>
      </c>
      <c r="BR358">
        <v>157.4632</v>
      </c>
      <c r="BS358">
        <v>175.5821</v>
      </c>
      <c r="BT358">
        <v>101.3051</v>
      </c>
      <c r="BU358">
        <v>11.328670000000001</v>
      </c>
      <c r="BV358">
        <v>3.817704</v>
      </c>
      <c r="BW358">
        <v>-14.58123</v>
      </c>
      <c r="BX358">
        <v>-48.368209999999998</v>
      </c>
      <c r="BY358">
        <v>72.320980000000006</v>
      </c>
      <c r="BZ358">
        <v>26.944189999999999</v>
      </c>
      <c r="CA358">
        <v>35.05997</v>
      </c>
      <c r="CB358">
        <v>-39.890639999999998</v>
      </c>
      <c r="CC358">
        <v>38.708680000000001</v>
      </c>
      <c r="CD358">
        <v>254.85730000000001</v>
      </c>
      <c r="CE358">
        <v>238.12639999999999</v>
      </c>
      <c r="CF358">
        <v>1032.2159999999999</v>
      </c>
      <c r="CG358">
        <v>4697.9340000000002</v>
      </c>
      <c r="CH358">
        <v>4105.9719999999998</v>
      </c>
      <c r="CI358">
        <v>3620.7910000000002</v>
      </c>
      <c r="CJ358">
        <v>2862.3</v>
      </c>
      <c r="CK358">
        <v>1626.912</v>
      </c>
      <c r="CL358">
        <v>1477.134</v>
      </c>
      <c r="CM358">
        <v>934.81110000000001</v>
      </c>
      <c r="CN358">
        <v>2338.0410000000002</v>
      </c>
      <c r="CO358">
        <v>1984.046</v>
      </c>
      <c r="CP358">
        <v>1762.96</v>
      </c>
      <c r="CQ358">
        <v>1559.008</v>
      </c>
      <c r="CR358">
        <v>1503.7470000000001</v>
      </c>
      <c r="CS358">
        <v>922.02440000000001</v>
      </c>
      <c r="CT358">
        <v>1095.3620000000001</v>
      </c>
      <c r="CU358">
        <v>966.11040000000003</v>
      </c>
      <c r="CV358">
        <v>1890.5260000000001</v>
      </c>
      <c r="CW358">
        <v>1932.809</v>
      </c>
      <c r="CX358">
        <v>1338.71</v>
      </c>
      <c r="CY358">
        <v>614.22069999999997</v>
      </c>
      <c r="CZ358">
        <v>591.07410000000004</v>
      </c>
      <c r="DA358">
        <v>1152.94</v>
      </c>
      <c r="DB358">
        <v>2201.5010000000002</v>
      </c>
      <c r="DC358">
        <v>2641.0390000000002</v>
      </c>
      <c r="DD358">
        <v>3160.8719999999998</v>
      </c>
      <c r="DE358">
        <v>3320.953</v>
      </c>
      <c r="DF358">
        <v>4606.1629999999996</v>
      </c>
      <c r="DG358">
        <v>5344.1670000000004</v>
      </c>
      <c r="DH358">
        <v>5088.7839999999997</v>
      </c>
      <c r="DI358">
        <v>4520.22</v>
      </c>
      <c r="DJ358">
        <v>4756.0159999999996</v>
      </c>
      <c r="DK358">
        <v>4887.7359999999999</v>
      </c>
      <c r="DL358">
        <v>18</v>
      </c>
      <c r="DM358">
        <v>21</v>
      </c>
    </row>
    <row r="359" spans="1:117" x14ac:dyDescent="0.25">
      <c r="A359" t="s">
        <v>62</v>
      </c>
      <c r="B359" t="s">
        <v>216</v>
      </c>
      <c r="C359" t="s">
        <v>61</v>
      </c>
      <c r="D359" t="s">
        <v>61</v>
      </c>
      <c r="E359" t="s">
        <v>61</v>
      </c>
      <c r="F359" t="s">
        <v>61</v>
      </c>
      <c r="G359" t="s">
        <v>61</v>
      </c>
      <c r="H359" t="s">
        <v>102</v>
      </c>
      <c r="I359" t="s">
        <v>202</v>
      </c>
      <c r="J359" s="20">
        <v>44057</v>
      </c>
      <c r="K359" s="26">
        <v>19</v>
      </c>
      <c r="L359">
        <v>20</v>
      </c>
      <c r="M359">
        <v>233</v>
      </c>
      <c r="N359">
        <v>233</v>
      </c>
      <c r="O359">
        <v>1</v>
      </c>
      <c r="P359">
        <v>0</v>
      </c>
      <c r="Q359">
        <v>0</v>
      </c>
      <c r="R359">
        <v>0</v>
      </c>
      <c r="S359" s="26">
        <v>0</v>
      </c>
      <c r="T359">
        <v>42042.55</v>
      </c>
      <c r="U359">
        <v>41508.86</v>
      </c>
      <c r="V359">
        <v>41253.57</v>
      </c>
      <c r="W359">
        <v>42100.91</v>
      </c>
      <c r="X359">
        <v>44317.86</v>
      </c>
      <c r="Y359">
        <v>45011.39</v>
      </c>
      <c r="Z359">
        <v>48807.32</v>
      </c>
      <c r="AA359">
        <v>51366.92</v>
      </c>
      <c r="AB359">
        <v>55988.47</v>
      </c>
      <c r="AC359">
        <v>57429.41</v>
      </c>
      <c r="AD359">
        <v>59598.66</v>
      </c>
      <c r="AE359">
        <v>64264.2</v>
      </c>
      <c r="AF359">
        <v>66636.62</v>
      </c>
      <c r="AG359">
        <v>68456.429999999993</v>
      </c>
      <c r="AH359">
        <v>70883.429999999993</v>
      </c>
      <c r="AI359">
        <v>73431.17</v>
      </c>
      <c r="AJ359">
        <v>73871.22</v>
      </c>
      <c r="AK359">
        <v>61943.83</v>
      </c>
      <c r="AL359">
        <v>61964.04</v>
      </c>
      <c r="AM359">
        <v>57615.69</v>
      </c>
      <c r="AN359">
        <v>56806.18</v>
      </c>
      <c r="AO359">
        <v>60247.17</v>
      </c>
      <c r="AP359">
        <v>51391.58</v>
      </c>
      <c r="AQ359">
        <v>47836.5</v>
      </c>
      <c r="AR359">
        <v>79.914159999999995</v>
      </c>
      <c r="AS359">
        <v>76.673820000000006</v>
      </c>
      <c r="AT359">
        <v>75.366950000000003</v>
      </c>
      <c r="AU359">
        <v>74.712450000000004</v>
      </c>
      <c r="AV359">
        <v>73.907730000000001</v>
      </c>
      <c r="AW359">
        <v>73.701719999999995</v>
      </c>
      <c r="AX359">
        <v>73.328329999999994</v>
      </c>
      <c r="AY359">
        <v>73.824039999999997</v>
      </c>
      <c r="AZ359">
        <v>76.381969999999995</v>
      </c>
      <c r="BA359">
        <v>80.618030000000005</v>
      </c>
      <c r="BB359">
        <v>84.652360000000002</v>
      </c>
      <c r="BC359">
        <v>88.858369999999994</v>
      </c>
      <c r="BD359">
        <v>92.914159999999995</v>
      </c>
      <c r="BE359">
        <v>96.508579999999995</v>
      </c>
      <c r="BF359">
        <v>99.184550000000002</v>
      </c>
      <c r="BG359">
        <v>101.2876</v>
      </c>
      <c r="BH359">
        <v>102.08799999999999</v>
      </c>
      <c r="BI359">
        <v>101.6202</v>
      </c>
      <c r="BJ359">
        <v>100.25109999999999</v>
      </c>
      <c r="BK359">
        <v>97.630899999999997</v>
      </c>
      <c r="BL359">
        <v>93.229609999999994</v>
      </c>
      <c r="BM359">
        <v>89.772530000000003</v>
      </c>
      <c r="BN359">
        <v>86.886269999999996</v>
      </c>
      <c r="BO359">
        <v>84.667379999999994</v>
      </c>
      <c r="BP359">
        <v>686.0942</v>
      </c>
      <c r="BQ359">
        <v>587.22180000000003</v>
      </c>
      <c r="BR359">
        <v>113.13800000000001</v>
      </c>
      <c r="BS359">
        <v>175.40299999999999</v>
      </c>
      <c r="BT359">
        <v>464.39670000000001</v>
      </c>
      <c r="BU359">
        <v>169.90020000000001</v>
      </c>
      <c r="BV359">
        <v>-150.5899</v>
      </c>
      <c r="BW359">
        <v>-562.41570000000002</v>
      </c>
      <c r="BX359">
        <v>150.68350000000001</v>
      </c>
      <c r="BY359">
        <v>112.4543</v>
      </c>
      <c r="BZ359">
        <v>-789.0172</v>
      </c>
      <c r="CA359">
        <v>-332.90780000000001</v>
      </c>
      <c r="CB359">
        <v>95.764179999999996</v>
      </c>
      <c r="CC359">
        <v>1093.1410000000001</v>
      </c>
      <c r="CD359">
        <v>1197.242</v>
      </c>
      <c r="CE359">
        <v>1308.6500000000001</v>
      </c>
      <c r="CF359">
        <v>2674.7660000000001</v>
      </c>
      <c r="CG359">
        <v>15723.37</v>
      </c>
      <c r="CH359">
        <v>13595.93</v>
      </c>
      <c r="CI359">
        <v>13873.95</v>
      </c>
      <c r="CJ359">
        <v>9530.2579999999998</v>
      </c>
      <c r="CK359">
        <v>1272.0630000000001</v>
      </c>
      <c r="CL359">
        <v>-760.06600000000003</v>
      </c>
      <c r="CM359">
        <v>-746.55420000000004</v>
      </c>
      <c r="CN359">
        <v>39928.76</v>
      </c>
      <c r="CO359">
        <v>34194.519999999997</v>
      </c>
      <c r="CP359">
        <v>30715.88</v>
      </c>
      <c r="CQ359">
        <v>26287.24</v>
      </c>
      <c r="CR359">
        <v>19940.54</v>
      </c>
      <c r="CS359">
        <v>13921.34</v>
      </c>
      <c r="CT359">
        <v>16916.84</v>
      </c>
      <c r="CU359">
        <v>12755.94</v>
      </c>
      <c r="CV359">
        <v>24422.799999999999</v>
      </c>
      <c r="CW359">
        <v>37349.06</v>
      </c>
      <c r="CX359">
        <v>12506.98</v>
      </c>
      <c r="CY359">
        <v>8098.3190000000004</v>
      </c>
      <c r="CZ359">
        <v>5704.3789999999999</v>
      </c>
      <c r="DA359">
        <v>14657.32</v>
      </c>
      <c r="DB359">
        <v>35717</v>
      </c>
      <c r="DC359">
        <v>46326.57</v>
      </c>
      <c r="DD359">
        <v>44726.05</v>
      </c>
      <c r="DE359">
        <v>45918.71</v>
      </c>
      <c r="DF359">
        <v>71704.81</v>
      </c>
      <c r="DG359">
        <v>116690.3</v>
      </c>
      <c r="DH359">
        <v>104743.6</v>
      </c>
      <c r="DI359">
        <v>60704.86</v>
      </c>
      <c r="DJ359">
        <v>54914.1</v>
      </c>
      <c r="DK359">
        <v>46258.67</v>
      </c>
      <c r="DL359">
        <v>18</v>
      </c>
      <c r="DM359">
        <v>21</v>
      </c>
    </row>
    <row r="360" spans="1:117" x14ac:dyDescent="0.25">
      <c r="A360" t="s">
        <v>62</v>
      </c>
      <c r="B360" t="s">
        <v>214</v>
      </c>
      <c r="C360" t="s">
        <v>34</v>
      </c>
      <c r="D360" t="s">
        <v>61</v>
      </c>
      <c r="E360" t="s">
        <v>61</v>
      </c>
      <c r="F360" t="s">
        <v>61</v>
      </c>
      <c r="G360" t="s">
        <v>61</v>
      </c>
      <c r="H360" t="s">
        <v>61</v>
      </c>
      <c r="I360" t="s">
        <v>202</v>
      </c>
      <c r="J360" s="20">
        <v>44057</v>
      </c>
      <c r="K360" s="26">
        <v>19</v>
      </c>
      <c r="L360">
        <v>20</v>
      </c>
      <c r="M360">
        <v>69</v>
      </c>
      <c r="N360">
        <v>69</v>
      </c>
      <c r="O360">
        <v>1</v>
      </c>
      <c r="P360">
        <v>0</v>
      </c>
      <c r="Q360">
        <v>0</v>
      </c>
      <c r="R360">
        <v>0</v>
      </c>
      <c r="S360" s="26">
        <v>0</v>
      </c>
      <c r="T360">
        <v>5154.4089999999997</v>
      </c>
      <c r="U360">
        <v>5044.1909999999998</v>
      </c>
      <c r="V360">
        <v>4949.0200000000004</v>
      </c>
      <c r="W360">
        <v>5047.6710000000003</v>
      </c>
      <c r="X360">
        <v>5277.0680000000002</v>
      </c>
      <c r="Y360">
        <v>5301.4849999999997</v>
      </c>
      <c r="Z360">
        <v>5717.3770000000004</v>
      </c>
      <c r="AA360">
        <v>5996.6940000000004</v>
      </c>
      <c r="AB360">
        <v>6957.6369999999997</v>
      </c>
      <c r="AC360">
        <v>7258.5129999999999</v>
      </c>
      <c r="AD360">
        <v>7602.5770000000002</v>
      </c>
      <c r="AE360">
        <v>8041.42</v>
      </c>
      <c r="AF360">
        <v>8531.8889999999992</v>
      </c>
      <c r="AG360">
        <v>9011.7970000000005</v>
      </c>
      <c r="AH360">
        <v>9364.384</v>
      </c>
      <c r="AI360">
        <v>9585.4310000000005</v>
      </c>
      <c r="AJ360">
        <v>9989.7960000000003</v>
      </c>
      <c r="AK360">
        <v>7874.46</v>
      </c>
      <c r="AL360">
        <v>8277.1170000000002</v>
      </c>
      <c r="AM360">
        <v>7757.5020000000004</v>
      </c>
      <c r="AN360">
        <v>7610.1030000000001</v>
      </c>
      <c r="AO360">
        <v>7792.0540000000001</v>
      </c>
      <c r="AP360">
        <v>6563.5730000000003</v>
      </c>
      <c r="AQ360">
        <v>5970.6930000000002</v>
      </c>
      <c r="AR360">
        <v>79.536230000000003</v>
      </c>
      <c r="AS360">
        <v>76.405799999999999</v>
      </c>
      <c r="AT360">
        <v>75.347830000000002</v>
      </c>
      <c r="AU360">
        <v>73.391310000000004</v>
      </c>
      <c r="AV360">
        <v>73.369569999999996</v>
      </c>
      <c r="AW360">
        <v>71.869560000000007</v>
      </c>
      <c r="AX360">
        <v>72</v>
      </c>
      <c r="AY360">
        <v>73.478260000000006</v>
      </c>
      <c r="AZ360">
        <v>76.818839999999994</v>
      </c>
      <c r="BA360">
        <v>82.340580000000003</v>
      </c>
      <c r="BB360">
        <v>88.050730000000001</v>
      </c>
      <c r="BC360">
        <v>91.10145</v>
      </c>
      <c r="BD360">
        <v>95.217389999999995</v>
      </c>
      <c r="BE360">
        <v>98.210149999999999</v>
      </c>
      <c r="BF360">
        <v>100.2971</v>
      </c>
      <c r="BG360">
        <v>101.35509999999999</v>
      </c>
      <c r="BH360">
        <v>102.2319</v>
      </c>
      <c r="BI360">
        <v>102.5797</v>
      </c>
      <c r="BJ360">
        <v>102.529</v>
      </c>
      <c r="BK360">
        <v>100.1957</v>
      </c>
      <c r="BL360">
        <v>94.289860000000004</v>
      </c>
      <c r="BM360">
        <v>88.934780000000003</v>
      </c>
      <c r="BN360">
        <v>85.644930000000002</v>
      </c>
      <c r="BO360">
        <v>83.391300000000001</v>
      </c>
      <c r="BP360">
        <v>74.843119999999999</v>
      </c>
      <c r="BQ360">
        <v>61.696080000000002</v>
      </c>
      <c r="BR360">
        <v>26.148430000000001</v>
      </c>
      <c r="BS360">
        <v>-26.97429</v>
      </c>
      <c r="BT360">
        <v>-73.895570000000006</v>
      </c>
      <c r="BU360">
        <v>-126.85299999999999</v>
      </c>
      <c r="BV360">
        <v>-158.59129999999999</v>
      </c>
      <c r="BW360">
        <v>-82.310190000000006</v>
      </c>
      <c r="BX360">
        <v>37.436959999999999</v>
      </c>
      <c r="BY360">
        <v>407.47300000000001</v>
      </c>
      <c r="BZ360">
        <v>49.019550000000002</v>
      </c>
      <c r="CA360">
        <v>34.77366</v>
      </c>
      <c r="CB360">
        <v>-56.382370000000002</v>
      </c>
      <c r="CC360">
        <v>-61.848269999999999</v>
      </c>
      <c r="CD360">
        <v>171.5257</v>
      </c>
      <c r="CE360">
        <v>194.88380000000001</v>
      </c>
      <c r="CF360">
        <v>176.4709</v>
      </c>
      <c r="CG360">
        <v>2132.3009999999999</v>
      </c>
      <c r="CH360">
        <v>2068.6289999999999</v>
      </c>
      <c r="CI360">
        <v>1958.5239999999999</v>
      </c>
      <c r="CJ360">
        <v>1373.143</v>
      </c>
      <c r="CK360">
        <v>201.46340000000001</v>
      </c>
      <c r="CL360">
        <v>-237.51599999999999</v>
      </c>
      <c r="CM360">
        <v>-248.31190000000001</v>
      </c>
      <c r="CN360">
        <v>4966.1239999999998</v>
      </c>
      <c r="CO360">
        <v>4960.78</v>
      </c>
      <c r="CP360">
        <v>6508.0709999999999</v>
      </c>
      <c r="CQ360">
        <v>7177.0990000000002</v>
      </c>
      <c r="CR360">
        <v>6261.6049999999996</v>
      </c>
      <c r="CS360">
        <v>6063.7280000000001</v>
      </c>
      <c r="CT360">
        <v>4704.8069999999998</v>
      </c>
      <c r="CU360">
        <v>3434.7289999999998</v>
      </c>
      <c r="CV360">
        <v>10922.76</v>
      </c>
      <c r="CW360">
        <v>25385.75</v>
      </c>
      <c r="CX360">
        <v>2108.7379999999998</v>
      </c>
      <c r="CY360">
        <v>1611.635</v>
      </c>
      <c r="CZ360">
        <v>972.48099999999999</v>
      </c>
      <c r="DA360">
        <v>1156.453</v>
      </c>
      <c r="DB360">
        <v>7941.8779999999997</v>
      </c>
      <c r="DC360">
        <v>11611.71</v>
      </c>
      <c r="DD360">
        <v>5328.0469999999996</v>
      </c>
      <c r="DE360">
        <v>11688.4</v>
      </c>
      <c r="DF360">
        <v>15876.8</v>
      </c>
      <c r="DG360">
        <v>39793.730000000003</v>
      </c>
      <c r="DH360">
        <v>29086.84</v>
      </c>
      <c r="DI360">
        <v>18746.099999999999</v>
      </c>
      <c r="DJ360">
        <v>6095.8230000000003</v>
      </c>
      <c r="DK360">
        <v>4811.5479999999998</v>
      </c>
      <c r="DL360">
        <v>18</v>
      </c>
      <c r="DM360">
        <v>21</v>
      </c>
    </row>
    <row r="361" spans="1:117" x14ac:dyDescent="0.25">
      <c r="A361" t="s">
        <v>62</v>
      </c>
      <c r="B361" t="s">
        <v>237</v>
      </c>
      <c r="C361" t="s">
        <v>185</v>
      </c>
      <c r="D361" t="s">
        <v>61</v>
      </c>
      <c r="E361" t="s">
        <v>61</v>
      </c>
      <c r="F361" t="s">
        <v>61</v>
      </c>
      <c r="G361" t="s">
        <v>61</v>
      </c>
      <c r="H361" t="s">
        <v>61</v>
      </c>
      <c r="I361" t="s">
        <v>202</v>
      </c>
      <c r="J361" s="20">
        <v>44057</v>
      </c>
      <c r="K361" s="26">
        <v>19</v>
      </c>
      <c r="L361">
        <v>20</v>
      </c>
      <c r="M361">
        <v>130</v>
      </c>
      <c r="N361">
        <v>129</v>
      </c>
      <c r="O361">
        <v>1</v>
      </c>
      <c r="P361">
        <v>0</v>
      </c>
      <c r="Q361">
        <v>0</v>
      </c>
      <c r="R361">
        <v>0</v>
      </c>
      <c r="S361" s="26">
        <v>0</v>
      </c>
      <c r="T361">
        <v>6990.942</v>
      </c>
      <c r="U361">
        <v>6996.0619999999999</v>
      </c>
      <c r="V361">
        <v>7031.7420000000002</v>
      </c>
      <c r="W361">
        <v>7091.9129999999996</v>
      </c>
      <c r="X361">
        <v>7701.45</v>
      </c>
      <c r="Y361">
        <v>8068.5609999999997</v>
      </c>
      <c r="Z361">
        <v>8780.4259999999995</v>
      </c>
      <c r="AA361">
        <v>9684.6010000000006</v>
      </c>
      <c r="AB361">
        <v>10711.15</v>
      </c>
      <c r="AC361">
        <v>11543.95</v>
      </c>
      <c r="AD361">
        <v>11929.24</v>
      </c>
      <c r="AE361">
        <v>12794.58</v>
      </c>
      <c r="AF361">
        <v>13286.5</v>
      </c>
      <c r="AG361">
        <v>13801.14</v>
      </c>
      <c r="AH361">
        <v>14303.73</v>
      </c>
      <c r="AI361">
        <v>14738.32</v>
      </c>
      <c r="AJ361">
        <v>13670.28</v>
      </c>
      <c r="AK361">
        <v>11316.82</v>
      </c>
      <c r="AL361">
        <v>12055.33</v>
      </c>
      <c r="AM361">
        <v>11382.94</v>
      </c>
      <c r="AN361">
        <v>10906.66</v>
      </c>
      <c r="AO361">
        <v>10850.53</v>
      </c>
      <c r="AP361">
        <v>9354.5499999999993</v>
      </c>
      <c r="AQ361">
        <v>8697.6479999999992</v>
      </c>
      <c r="AR361">
        <v>87.220939999999999</v>
      </c>
      <c r="AS361">
        <v>84.213210000000004</v>
      </c>
      <c r="AT361">
        <v>82.33717</v>
      </c>
      <c r="AU361">
        <v>81.38364</v>
      </c>
      <c r="AV361">
        <v>79.968850000000003</v>
      </c>
      <c r="AW361">
        <v>79.461089999999999</v>
      </c>
      <c r="AX361">
        <v>77.984369999999998</v>
      </c>
      <c r="AY361">
        <v>77.561859999999996</v>
      </c>
      <c r="AZ361">
        <v>81.007720000000006</v>
      </c>
      <c r="BA361">
        <v>84.054289999999995</v>
      </c>
      <c r="BB361">
        <v>87.961380000000005</v>
      </c>
      <c r="BC361">
        <v>91.984620000000007</v>
      </c>
      <c r="BD361">
        <v>94.523359999999997</v>
      </c>
      <c r="BE361">
        <v>97.515600000000006</v>
      </c>
      <c r="BF361">
        <v>100.8839</v>
      </c>
      <c r="BG361">
        <v>103.3683</v>
      </c>
      <c r="BH361">
        <v>105.3373</v>
      </c>
      <c r="BI361">
        <v>105.8451</v>
      </c>
      <c r="BJ361">
        <v>104.89919999999999</v>
      </c>
      <c r="BK361">
        <v>103.3605</v>
      </c>
      <c r="BL361">
        <v>101.2752</v>
      </c>
      <c r="BM361">
        <v>98.22869</v>
      </c>
      <c r="BN361">
        <v>96.104730000000004</v>
      </c>
      <c r="BO361">
        <v>94.104699999999994</v>
      </c>
      <c r="BP361">
        <v>195.9195</v>
      </c>
      <c r="BQ361">
        <v>146.5686</v>
      </c>
      <c r="BR361">
        <v>17.18939</v>
      </c>
      <c r="BS361">
        <v>13.152990000000001</v>
      </c>
      <c r="BT361">
        <v>203.0461</v>
      </c>
      <c r="BU361">
        <v>-57.921320000000001</v>
      </c>
      <c r="BV361">
        <v>-128.08920000000001</v>
      </c>
      <c r="BW361">
        <v>-25.420439999999999</v>
      </c>
      <c r="BX361">
        <v>100.5359</v>
      </c>
      <c r="BY361">
        <v>-71.359300000000005</v>
      </c>
      <c r="BZ361">
        <v>-65.245009999999994</v>
      </c>
      <c r="CA361">
        <v>-37.255760000000002</v>
      </c>
      <c r="CB361">
        <v>48.748550000000002</v>
      </c>
      <c r="CC361">
        <v>56.908389999999997</v>
      </c>
      <c r="CD361">
        <v>78.337969999999999</v>
      </c>
      <c r="CE361">
        <v>175.22880000000001</v>
      </c>
      <c r="CF361">
        <v>1719.971</v>
      </c>
      <c r="CG361">
        <v>4407.8620000000001</v>
      </c>
      <c r="CH361">
        <v>3569.0970000000002</v>
      </c>
      <c r="CI361">
        <v>3270.62</v>
      </c>
      <c r="CJ361">
        <v>2232.7869999999998</v>
      </c>
      <c r="CK361">
        <v>389.68020000000001</v>
      </c>
      <c r="CL361">
        <v>-470.303</v>
      </c>
      <c r="CM361">
        <v>-266.21199999999999</v>
      </c>
      <c r="CN361">
        <v>3004.3290000000002</v>
      </c>
      <c r="CO361">
        <v>2746.89</v>
      </c>
      <c r="CP361">
        <v>2571.4969999999998</v>
      </c>
      <c r="CQ361">
        <v>1994.348</v>
      </c>
      <c r="CR361">
        <v>1502.796</v>
      </c>
      <c r="CS361">
        <v>1467.182</v>
      </c>
      <c r="CT361">
        <v>1185.277</v>
      </c>
      <c r="CU361">
        <v>1371.3230000000001</v>
      </c>
      <c r="CV361">
        <v>3051.0279999999998</v>
      </c>
      <c r="CW361">
        <v>2396.0459999999998</v>
      </c>
      <c r="CX361">
        <v>739.31389999999999</v>
      </c>
      <c r="CY361">
        <v>288.1044</v>
      </c>
      <c r="CZ361">
        <v>333.44439999999997</v>
      </c>
      <c r="DA361">
        <v>446.13310000000001</v>
      </c>
      <c r="DB361">
        <v>1152.6379999999999</v>
      </c>
      <c r="DC361">
        <v>1574.3789999999999</v>
      </c>
      <c r="DD361">
        <v>1750.498</v>
      </c>
      <c r="DE361">
        <v>1669.319</v>
      </c>
      <c r="DF361">
        <v>1705.3489999999999</v>
      </c>
      <c r="DG361">
        <v>3256.817</v>
      </c>
      <c r="DH361">
        <v>4646.0659999999998</v>
      </c>
      <c r="DI361">
        <v>4211.335</v>
      </c>
      <c r="DJ361">
        <v>4100.0569999999998</v>
      </c>
      <c r="DK361">
        <v>3867.2130000000002</v>
      </c>
      <c r="DL361">
        <v>18</v>
      </c>
      <c r="DM361">
        <v>21</v>
      </c>
    </row>
    <row r="362" spans="1:117" x14ac:dyDescent="0.25">
      <c r="A362" t="s">
        <v>62</v>
      </c>
      <c r="B362" t="s">
        <v>196</v>
      </c>
      <c r="C362" t="s">
        <v>61</v>
      </c>
      <c r="D362" t="s">
        <v>61</v>
      </c>
      <c r="E362" t="s">
        <v>61</v>
      </c>
      <c r="F362" t="s">
        <v>97</v>
      </c>
      <c r="G362" t="s">
        <v>61</v>
      </c>
      <c r="H362" t="s">
        <v>61</v>
      </c>
      <c r="I362" t="s">
        <v>202</v>
      </c>
      <c r="J362" s="20">
        <v>44057</v>
      </c>
      <c r="K362" s="26">
        <v>19</v>
      </c>
      <c r="L362">
        <v>20</v>
      </c>
      <c r="M362">
        <v>660</v>
      </c>
      <c r="N362">
        <v>658</v>
      </c>
      <c r="O362">
        <v>1</v>
      </c>
      <c r="P362">
        <v>0</v>
      </c>
      <c r="Q362">
        <v>0</v>
      </c>
      <c r="R362">
        <v>0</v>
      </c>
      <c r="S362" s="26">
        <v>0</v>
      </c>
      <c r="T362">
        <v>37185.480000000003</v>
      </c>
      <c r="U362">
        <v>36904.620000000003</v>
      </c>
      <c r="V362">
        <v>36483.75</v>
      </c>
      <c r="W362">
        <v>36317.42</v>
      </c>
      <c r="X362">
        <v>37593.86</v>
      </c>
      <c r="Y362">
        <v>39218.28</v>
      </c>
      <c r="Z362">
        <v>42566.87</v>
      </c>
      <c r="AA362">
        <v>48981.62</v>
      </c>
      <c r="AB362">
        <v>54882.54</v>
      </c>
      <c r="AC362">
        <v>59882.8</v>
      </c>
      <c r="AD362">
        <v>63260.959999999999</v>
      </c>
      <c r="AE362">
        <v>69047.27</v>
      </c>
      <c r="AF362">
        <v>71864.33</v>
      </c>
      <c r="AG362">
        <v>73501.95</v>
      </c>
      <c r="AH362">
        <v>74999.289999999994</v>
      </c>
      <c r="AI362">
        <v>76352.41</v>
      </c>
      <c r="AJ362">
        <v>75057.69</v>
      </c>
      <c r="AK362">
        <v>66500.179999999993</v>
      </c>
      <c r="AL362">
        <v>63808.13</v>
      </c>
      <c r="AM362">
        <v>55893.42</v>
      </c>
      <c r="AN362">
        <v>50648.67</v>
      </c>
      <c r="AO362">
        <v>48046.12</v>
      </c>
      <c r="AP362">
        <v>43539.53</v>
      </c>
      <c r="AQ362">
        <v>41488.730000000003</v>
      </c>
      <c r="AR362">
        <v>79.482910000000004</v>
      </c>
      <c r="AS362">
        <v>76.297470000000004</v>
      </c>
      <c r="AT362">
        <v>75.000929999999997</v>
      </c>
      <c r="AU362">
        <v>74.37321</v>
      </c>
      <c r="AV362">
        <v>73.593500000000006</v>
      </c>
      <c r="AW362">
        <v>73.359539999999996</v>
      </c>
      <c r="AX362">
        <v>72.975849999999994</v>
      </c>
      <c r="AY362">
        <v>73.531300000000002</v>
      </c>
      <c r="AZ362">
        <v>76.310230000000004</v>
      </c>
      <c r="BA362">
        <v>80.575530000000001</v>
      </c>
      <c r="BB362">
        <v>84.653300000000002</v>
      </c>
      <c r="BC362">
        <v>88.953469999999996</v>
      </c>
      <c r="BD362">
        <v>92.987780000000001</v>
      </c>
      <c r="BE362">
        <v>96.59796</v>
      </c>
      <c r="BF362">
        <v>99.20205</v>
      </c>
      <c r="BG362">
        <v>101.1891</v>
      </c>
      <c r="BH362">
        <v>101.7543</v>
      </c>
      <c r="BI362">
        <v>101.17529999999999</v>
      </c>
      <c r="BJ362">
        <v>99.764070000000004</v>
      </c>
      <c r="BK362">
        <v>97.077820000000003</v>
      </c>
      <c r="BL362">
        <v>92.678020000000004</v>
      </c>
      <c r="BM362">
        <v>89.224440000000001</v>
      </c>
      <c r="BN362">
        <v>86.419849999999997</v>
      </c>
      <c r="BO362">
        <v>84.226860000000002</v>
      </c>
      <c r="BP362">
        <v>854.6336</v>
      </c>
      <c r="BQ362">
        <v>710.79949999999997</v>
      </c>
      <c r="BR362">
        <v>594.76969999999994</v>
      </c>
      <c r="BS362">
        <v>712.95870000000002</v>
      </c>
      <c r="BT362">
        <v>717.87720000000002</v>
      </c>
      <c r="BU362">
        <v>399.315</v>
      </c>
      <c r="BV362">
        <v>-172.0881</v>
      </c>
      <c r="BW362">
        <v>-496.49540000000002</v>
      </c>
      <c r="BX362">
        <v>-108.3609</v>
      </c>
      <c r="BY362">
        <v>20.75403</v>
      </c>
      <c r="BZ362">
        <v>-520.36149999999998</v>
      </c>
      <c r="CA362">
        <v>-214.10740000000001</v>
      </c>
      <c r="CB362">
        <v>24.001239999999999</v>
      </c>
      <c r="CC362">
        <v>912.73119999999994</v>
      </c>
      <c r="CD362">
        <v>1310.5160000000001</v>
      </c>
      <c r="CE362">
        <v>1517.0450000000001</v>
      </c>
      <c r="CF362">
        <v>3018.4760000000001</v>
      </c>
      <c r="CG362">
        <v>10976.59</v>
      </c>
      <c r="CH362">
        <v>9055.3729999999996</v>
      </c>
      <c r="CI362">
        <v>8537.56</v>
      </c>
      <c r="CJ362">
        <v>5251.56</v>
      </c>
      <c r="CK362">
        <v>623.05150000000003</v>
      </c>
      <c r="CL362">
        <v>-140.37690000000001</v>
      </c>
      <c r="CM362">
        <v>-508.29079999999999</v>
      </c>
      <c r="CN362">
        <v>35197.53</v>
      </c>
      <c r="CO362">
        <v>30479.8</v>
      </c>
      <c r="CP362">
        <v>26447.34</v>
      </c>
      <c r="CQ362">
        <v>21467.83</v>
      </c>
      <c r="CR362">
        <v>17159.009999999998</v>
      </c>
      <c r="CS362">
        <v>11689.02</v>
      </c>
      <c r="CT362">
        <v>14206.01</v>
      </c>
      <c r="CU362">
        <v>12863.51</v>
      </c>
      <c r="CV362">
        <v>22134.31</v>
      </c>
      <c r="CW362">
        <v>36373.360000000001</v>
      </c>
      <c r="CX362">
        <v>10157.93</v>
      </c>
      <c r="CY362">
        <v>5652.0169999999998</v>
      </c>
      <c r="CZ362">
        <v>4285.66</v>
      </c>
      <c r="DA362">
        <v>11419.37</v>
      </c>
      <c r="DB362">
        <v>31288.45</v>
      </c>
      <c r="DC362">
        <v>35866.65</v>
      </c>
      <c r="DD362">
        <v>36927.03</v>
      </c>
      <c r="DE362">
        <v>34641.410000000003</v>
      </c>
      <c r="DF362">
        <v>62566.239999999998</v>
      </c>
      <c r="DG362">
        <v>103229</v>
      </c>
      <c r="DH362">
        <v>101953.7</v>
      </c>
      <c r="DI362">
        <v>55446.06</v>
      </c>
      <c r="DJ362">
        <v>49630.43</v>
      </c>
      <c r="DK362">
        <v>41006.699999999997</v>
      </c>
      <c r="DL362">
        <v>18</v>
      </c>
      <c r="DM362">
        <v>21</v>
      </c>
    </row>
    <row r="363" spans="1:117" x14ac:dyDescent="0.25">
      <c r="A363" t="s">
        <v>62</v>
      </c>
      <c r="B363" t="s">
        <v>213</v>
      </c>
      <c r="C363" t="s">
        <v>61</v>
      </c>
      <c r="D363" t="s">
        <v>61</v>
      </c>
      <c r="E363" t="s">
        <v>37</v>
      </c>
      <c r="F363" t="s">
        <v>61</v>
      </c>
      <c r="G363" t="s">
        <v>61</v>
      </c>
      <c r="H363" t="s">
        <v>61</v>
      </c>
      <c r="I363" t="s">
        <v>202</v>
      </c>
      <c r="J363" s="20">
        <v>44057</v>
      </c>
      <c r="K363" s="26">
        <v>19</v>
      </c>
      <c r="L363">
        <v>20</v>
      </c>
      <c r="M363">
        <v>30</v>
      </c>
      <c r="N363">
        <v>30</v>
      </c>
      <c r="O363">
        <v>1</v>
      </c>
      <c r="P363">
        <v>1</v>
      </c>
      <c r="Q363">
        <v>0</v>
      </c>
      <c r="R363">
        <v>0</v>
      </c>
      <c r="S363" s="26">
        <v>1</v>
      </c>
      <c r="AR363">
        <v>75.2</v>
      </c>
      <c r="AS363">
        <v>72.25</v>
      </c>
      <c r="AT363">
        <v>70.616659999999996</v>
      </c>
      <c r="AU363">
        <v>70.266670000000005</v>
      </c>
      <c r="AV363">
        <v>69.933340000000001</v>
      </c>
      <c r="AW363">
        <v>70.266670000000005</v>
      </c>
      <c r="AX363">
        <v>70.366669999999999</v>
      </c>
      <c r="AY363">
        <v>70.933329999999998</v>
      </c>
      <c r="AZ363">
        <v>73.033330000000007</v>
      </c>
      <c r="BA363">
        <v>77.900000000000006</v>
      </c>
      <c r="BB363">
        <v>82.866669999999999</v>
      </c>
      <c r="BC363">
        <v>87.616669999999999</v>
      </c>
      <c r="BD363">
        <v>92.233329999999995</v>
      </c>
      <c r="BE363">
        <v>95.366669999999999</v>
      </c>
      <c r="BF363">
        <v>96.716669999999993</v>
      </c>
      <c r="BG363">
        <v>98.3</v>
      </c>
      <c r="BH363">
        <v>98.1</v>
      </c>
      <c r="BI363">
        <v>98.033330000000007</v>
      </c>
      <c r="BJ363">
        <v>96.266670000000005</v>
      </c>
      <c r="BK363">
        <v>92.316670000000002</v>
      </c>
      <c r="BL363">
        <v>86.866669999999999</v>
      </c>
      <c r="BM363">
        <v>84.066670000000002</v>
      </c>
      <c r="BN363">
        <v>81</v>
      </c>
      <c r="BO363">
        <v>78.95</v>
      </c>
      <c r="DL363">
        <v>18</v>
      </c>
      <c r="DM363">
        <v>21</v>
      </c>
    </row>
    <row r="364" spans="1:117" x14ac:dyDescent="0.25">
      <c r="A364" t="s">
        <v>62</v>
      </c>
      <c r="B364" t="s">
        <v>220</v>
      </c>
      <c r="C364" t="s">
        <v>36</v>
      </c>
      <c r="D364" t="s">
        <v>61</v>
      </c>
      <c r="E364" t="s">
        <v>61</v>
      </c>
      <c r="F364" t="s">
        <v>61</v>
      </c>
      <c r="G364" t="s">
        <v>61</v>
      </c>
      <c r="H364" t="s">
        <v>61</v>
      </c>
      <c r="I364" t="s">
        <v>202</v>
      </c>
      <c r="J364" s="20">
        <v>44057</v>
      </c>
      <c r="K364" s="26">
        <v>19</v>
      </c>
      <c r="L364">
        <v>20</v>
      </c>
      <c r="M364">
        <v>342</v>
      </c>
      <c r="N364">
        <v>341</v>
      </c>
      <c r="O364">
        <v>1</v>
      </c>
      <c r="P364">
        <v>0</v>
      </c>
      <c r="Q364">
        <v>0</v>
      </c>
      <c r="R364">
        <v>0</v>
      </c>
      <c r="S364" s="26">
        <v>0</v>
      </c>
      <c r="T364">
        <v>21130.799999999999</v>
      </c>
      <c r="U364">
        <v>20853.759999999998</v>
      </c>
      <c r="V364">
        <v>20603.96</v>
      </c>
      <c r="W364">
        <v>20818.57</v>
      </c>
      <c r="X364">
        <v>21650.58</v>
      </c>
      <c r="Y364">
        <v>22284.52</v>
      </c>
      <c r="Z364">
        <v>25409.32</v>
      </c>
      <c r="AA364">
        <v>28054.86</v>
      </c>
      <c r="AB364">
        <v>31956.77</v>
      </c>
      <c r="AC364">
        <v>34293.040000000001</v>
      </c>
      <c r="AD364">
        <v>36303.81</v>
      </c>
      <c r="AE364">
        <v>39505.99</v>
      </c>
      <c r="AF364">
        <v>40561.339999999997</v>
      </c>
      <c r="AG364">
        <v>41888.83</v>
      </c>
      <c r="AH364">
        <v>43452.84</v>
      </c>
      <c r="AI364">
        <v>44782.3</v>
      </c>
      <c r="AJ364">
        <v>45898.13</v>
      </c>
      <c r="AK364">
        <v>40597.32</v>
      </c>
      <c r="AL364">
        <v>39962.1</v>
      </c>
      <c r="AM364">
        <v>37146.19</v>
      </c>
      <c r="AN364">
        <v>34021.1</v>
      </c>
      <c r="AO364">
        <v>32295.69</v>
      </c>
      <c r="AP364">
        <v>25441.759999999998</v>
      </c>
      <c r="AQ364">
        <v>23580.34</v>
      </c>
      <c r="AR364">
        <v>76.072670000000002</v>
      </c>
      <c r="AS364">
        <v>73.307329999999993</v>
      </c>
      <c r="AT364">
        <v>71.993510000000001</v>
      </c>
      <c r="AU364">
        <v>71.610799999999998</v>
      </c>
      <c r="AV364">
        <v>70.977419999999995</v>
      </c>
      <c r="AW364">
        <v>71.182860000000005</v>
      </c>
      <c r="AX364">
        <v>71.517240000000001</v>
      </c>
      <c r="AY364">
        <v>72.197620000000001</v>
      </c>
      <c r="AZ364">
        <v>74.218140000000005</v>
      </c>
      <c r="BA364">
        <v>78.812029999999993</v>
      </c>
      <c r="BB364">
        <v>82.530690000000007</v>
      </c>
      <c r="BC364">
        <v>86.840109999999996</v>
      </c>
      <c r="BD364">
        <v>90.94999</v>
      </c>
      <c r="BE364">
        <v>94.721119999999999</v>
      </c>
      <c r="BF364">
        <v>97.732560000000007</v>
      </c>
      <c r="BG364">
        <v>99.795460000000006</v>
      </c>
      <c r="BH364">
        <v>99.744119999999995</v>
      </c>
      <c r="BI364">
        <v>98.436179999999993</v>
      </c>
      <c r="BJ364">
        <v>96.280699999999996</v>
      </c>
      <c r="BK364">
        <v>92.842140000000001</v>
      </c>
      <c r="BL364">
        <v>87.353840000000005</v>
      </c>
      <c r="BM364">
        <v>84.365729999999999</v>
      </c>
      <c r="BN364">
        <v>81.691289999999995</v>
      </c>
      <c r="BO364">
        <v>79.484669999999994</v>
      </c>
      <c r="BP364">
        <v>393.375</v>
      </c>
      <c r="BQ364">
        <v>372.02890000000002</v>
      </c>
      <c r="BR364">
        <v>230.13829999999999</v>
      </c>
      <c r="BS364">
        <v>372.10320000000002</v>
      </c>
      <c r="BT364">
        <v>460.01190000000003</v>
      </c>
      <c r="BU364">
        <v>440.61520000000002</v>
      </c>
      <c r="BV364">
        <v>46.261389999999999</v>
      </c>
      <c r="BW364">
        <v>-479.94049999999999</v>
      </c>
      <c r="BX364">
        <v>-70.233069999999998</v>
      </c>
      <c r="BY364">
        <v>-105.59050000000001</v>
      </c>
      <c r="BZ364">
        <v>-794.6825</v>
      </c>
      <c r="CA364">
        <v>-356.35629999999998</v>
      </c>
      <c r="CB364">
        <v>391.90320000000003</v>
      </c>
      <c r="CC364">
        <v>927.29719999999998</v>
      </c>
      <c r="CD364">
        <v>920.60739999999998</v>
      </c>
      <c r="CE364">
        <v>916.03510000000006</v>
      </c>
      <c r="CF364">
        <v>464.76519999999999</v>
      </c>
      <c r="CG364">
        <v>6009.6610000000001</v>
      </c>
      <c r="CH364">
        <v>4314.848</v>
      </c>
      <c r="CI364">
        <v>3694.3980000000001</v>
      </c>
      <c r="CJ364">
        <v>2013.2280000000001</v>
      </c>
      <c r="CK364">
        <v>-1242.7909999999999</v>
      </c>
      <c r="CL364">
        <v>-535.23720000000003</v>
      </c>
      <c r="CM364">
        <v>-337.41550000000001</v>
      </c>
      <c r="CN364">
        <v>4420.6170000000002</v>
      </c>
      <c r="CO364">
        <v>3775.53</v>
      </c>
      <c r="CP364">
        <v>3040.4740000000002</v>
      </c>
      <c r="CQ364">
        <v>2845.335</v>
      </c>
      <c r="CR364">
        <v>3478.585</v>
      </c>
      <c r="CS364">
        <v>3805.54</v>
      </c>
      <c r="CT364">
        <v>10446.43</v>
      </c>
      <c r="CU364">
        <v>7862.7129999999997</v>
      </c>
      <c r="CV364">
        <v>5277.6660000000002</v>
      </c>
      <c r="CW364">
        <v>6433.915</v>
      </c>
      <c r="CX364">
        <v>5903.4449999999997</v>
      </c>
      <c r="CY364">
        <v>2933.3510000000001</v>
      </c>
      <c r="CZ364">
        <v>2605.5520000000001</v>
      </c>
      <c r="DA364">
        <v>4750.1419999999998</v>
      </c>
      <c r="DB364">
        <v>7414.6890000000003</v>
      </c>
      <c r="DC364">
        <v>8774.2160000000003</v>
      </c>
      <c r="DD364">
        <v>13817.11</v>
      </c>
      <c r="DE364">
        <v>15320.24</v>
      </c>
      <c r="DF364">
        <v>19230.32</v>
      </c>
      <c r="DG364">
        <v>12412.69</v>
      </c>
      <c r="DH364">
        <v>14224.58</v>
      </c>
      <c r="DI364">
        <v>8693.0470000000005</v>
      </c>
      <c r="DJ364">
        <v>7042.17</v>
      </c>
      <c r="DK364">
        <v>7273.5990000000002</v>
      </c>
      <c r="DL364">
        <v>18</v>
      </c>
      <c r="DM364">
        <v>21</v>
      </c>
    </row>
    <row r="365" spans="1:117" x14ac:dyDescent="0.25">
      <c r="A365" t="s">
        <v>62</v>
      </c>
      <c r="B365" t="s">
        <v>218</v>
      </c>
      <c r="C365" t="s">
        <v>61</v>
      </c>
      <c r="D365" t="s">
        <v>61</v>
      </c>
      <c r="E365" t="s">
        <v>35</v>
      </c>
      <c r="F365" t="s">
        <v>61</v>
      </c>
      <c r="G365" t="s">
        <v>61</v>
      </c>
      <c r="H365" t="s">
        <v>61</v>
      </c>
      <c r="I365" t="s">
        <v>193</v>
      </c>
      <c r="J365" s="20">
        <v>44057</v>
      </c>
      <c r="K365" s="26">
        <v>18</v>
      </c>
      <c r="L365">
        <v>21</v>
      </c>
      <c r="M365">
        <v>30</v>
      </c>
      <c r="N365">
        <v>30</v>
      </c>
      <c r="O365">
        <v>0</v>
      </c>
      <c r="P365">
        <v>0</v>
      </c>
      <c r="Q365">
        <v>0</v>
      </c>
      <c r="R365">
        <v>1</v>
      </c>
      <c r="S365" s="26">
        <v>1</v>
      </c>
      <c r="AR365">
        <v>77.066670000000002</v>
      </c>
      <c r="AS365">
        <v>74.216669999999993</v>
      </c>
      <c r="AT365">
        <v>73.183329999999998</v>
      </c>
      <c r="AU365">
        <v>72.533330000000007</v>
      </c>
      <c r="AV365">
        <v>71.866669999999999</v>
      </c>
      <c r="AW365">
        <v>71.433329999999998</v>
      </c>
      <c r="AX365">
        <v>71.383330000000001</v>
      </c>
      <c r="AY365">
        <v>72.416659999999993</v>
      </c>
      <c r="AZ365">
        <v>75.216669999999993</v>
      </c>
      <c r="BA365">
        <v>79.833340000000007</v>
      </c>
      <c r="BB365">
        <v>83.75</v>
      </c>
      <c r="BC365">
        <v>87.783330000000007</v>
      </c>
      <c r="BD365">
        <v>92.183329999999998</v>
      </c>
      <c r="BE365">
        <v>95.966669999999993</v>
      </c>
      <c r="BF365">
        <v>99.133330000000001</v>
      </c>
      <c r="BG365">
        <v>101.1</v>
      </c>
      <c r="BH365">
        <v>100.83329999999999</v>
      </c>
      <c r="BI365">
        <v>99.333340000000007</v>
      </c>
      <c r="BJ365">
        <v>97.366669999999999</v>
      </c>
      <c r="BK365">
        <v>94.2</v>
      </c>
      <c r="BL365">
        <v>89.166659999999993</v>
      </c>
      <c r="BM365">
        <v>85.783330000000007</v>
      </c>
      <c r="BN365">
        <v>83.133330000000001</v>
      </c>
      <c r="BO365">
        <v>80.883330000000001</v>
      </c>
      <c r="DL365">
        <v>18</v>
      </c>
      <c r="DM365">
        <v>21</v>
      </c>
    </row>
    <row r="366" spans="1:117" x14ac:dyDescent="0.25">
      <c r="A366" t="s">
        <v>62</v>
      </c>
      <c r="B366" t="s">
        <v>222</v>
      </c>
      <c r="C366" t="s">
        <v>61</v>
      </c>
      <c r="D366" t="s">
        <v>61</v>
      </c>
      <c r="E366" t="s">
        <v>30</v>
      </c>
      <c r="F366" t="s">
        <v>61</v>
      </c>
      <c r="G366" t="s">
        <v>61</v>
      </c>
      <c r="H366" t="s">
        <v>61</v>
      </c>
      <c r="I366" t="s">
        <v>193</v>
      </c>
      <c r="J366" s="20">
        <v>44057</v>
      </c>
      <c r="K366" s="26">
        <v>18</v>
      </c>
      <c r="L366">
        <v>21</v>
      </c>
      <c r="M366">
        <v>17</v>
      </c>
      <c r="N366">
        <v>17</v>
      </c>
      <c r="O366">
        <v>0</v>
      </c>
      <c r="P366">
        <v>0</v>
      </c>
      <c r="Q366">
        <v>0</v>
      </c>
      <c r="R366">
        <v>1</v>
      </c>
      <c r="S366" s="26">
        <v>1</v>
      </c>
      <c r="AR366">
        <v>87.5</v>
      </c>
      <c r="AS366">
        <v>84.5</v>
      </c>
      <c r="AT366">
        <v>82.5</v>
      </c>
      <c r="AU366">
        <v>81.5</v>
      </c>
      <c r="AV366">
        <v>80</v>
      </c>
      <c r="AW366">
        <v>79.5</v>
      </c>
      <c r="AX366">
        <v>78</v>
      </c>
      <c r="AY366">
        <v>77.5</v>
      </c>
      <c r="AZ366">
        <v>81</v>
      </c>
      <c r="BA366">
        <v>84</v>
      </c>
      <c r="BB366">
        <v>88</v>
      </c>
      <c r="BC366">
        <v>92</v>
      </c>
      <c r="BD366">
        <v>94.5</v>
      </c>
      <c r="BE366">
        <v>97.5</v>
      </c>
      <c r="BF366">
        <v>101</v>
      </c>
      <c r="BG366">
        <v>103.5</v>
      </c>
      <c r="BH366">
        <v>105.5</v>
      </c>
      <c r="BI366">
        <v>106</v>
      </c>
      <c r="BJ366">
        <v>105</v>
      </c>
      <c r="BK366">
        <v>103.5</v>
      </c>
      <c r="BL366">
        <v>101.5</v>
      </c>
      <c r="BM366">
        <v>98.5</v>
      </c>
      <c r="BN366">
        <v>96.5</v>
      </c>
      <c r="BO366">
        <v>94.5</v>
      </c>
      <c r="DL366">
        <v>18</v>
      </c>
      <c r="DM366">
        <v>21</v>
      </c>
    </row>
    <row r="367" spans="1:117" x14ac:dyDescent="0.25">
      <c r="A367" t="s">
        <v>62</v>
      </c>
      <c r="B367" t="s">
        <v>224</v>
      </c>
      <c r="C367" t="s">
        <v>39</v>
      </c>
      <c r="D367" t="s">
        <v>61</v>
      </c>
      <c r="E367" t="s">
        <v>61</v>
      </c>
      <c r="F367" t="s">
        <v>61</v>
      </c>
      <c r="G367" t="s">
        <v>61</v>
      </c>
      <c r="H367" t="s">
        <v>61</v>
      </c>
      <c r="I367" t="s">
        <v>193</v>
      </c>
      <c r="J367" s="20">
        <v>44057</v>
      </c>
      <c r="K367" s="26">
        <v>19</v>
      </c>
      <c r="L367">
        <v>20</v>
      </c>
      <c r="M367">
        <v>31</v>
      </c>
      <c r="N367">
        <v>31</v>
      </c>
      <c r="O367">
        <v>0</v>
      </c>
      <c r="P367">
        <v>0</v>
      </c>
      <c r="Q367">
        <v>0</v>
      </c>
      <c r="R367">
        <v>1</v>
      </c>
      <c r="S367" s="26">
        <v>1</v>
      </c>
      <c r="AR367">
        <v>83.24194</v>
      </c>
      <c r="AS367">
        <v>80.080640000000002</v>
      </c>
      <c r="AT367">
        <v>80.080640000000002</v>
      </c>
      <c r="AU367">
        <v>79.854839999999996</v>
      </c>
      <c r="AV367">
        <v>79.74194</v>
      </c>
      <c r="AW367">
        <v>79.129040000000003</v>
      </c>
      <c r="AX367">
        <v>77.967740000000006</v>
      </c>
      <c r="AY367">
        <v>78.693550000000002</v>
      </c>
      <c r="AZ367">
        <v>81.161289999999994</v>
      </c>
      <c r="BA367">
        <v>84.790319999999994</v>
      </c>
      <c r="BB367">
        <v>87.193550000000002</v>
      </c>
      <c r="BC367">
        <v>91.580640000000002</v>
      </c>
      <c r="BD367">
        <v>94.693550000000002</v>
      </c>
      <c r="BE367">
        <v>97.580640000000002</v>
      </c>
      <c r="BF367">
        <v>98.967740000000006</v>
      </c>
      <c r="BG367">
        <v>101.2903</v>
      </c>
      <c r="BH367">
        <v>102.8387</v>
      </c>
      <c r="BI367">
        <v>103.5</v>
      </c>
      <c r="BJ367">
        <v>103.4355</v>
      </c>
      <c r="BK367">
        <v>101.371</v>
      </c>
      <c r="BL367">
        <v>98.080640000000002</v>
      </c>
      <c r="BM367">
        <v>94.354839999999996</v>
      </c>
      <c r="BN367">
        <v>90.354839999999996</v>
      </c>
      <c r="BO367">
        <v>88.403229999999994</v>
      </c>
      <c r="DL367">
        <v>19</v>
      </c>
      <c r="DM367">
        <v>20</v>
      </c>
    </row>
    <row r="368" spans="1:117" x14ac:dyDescent="0.25">
      <c r="A368" t="s">
        <v>62</v>
      </c>
      <c r="B368" t="s">
        <v>230</v>
      </c>
      <c r="C368" t="s">
        <v>61</v>
      </c>
      <c r="D368" t="s">
        <v>61</v>
      </c>
      <c r="E368" t="s">
        <v>38</v>
      </c>
      <c r="F368" t="s">
        <v>61</v>
      </c>
      <c r="G368" t="s">
        <v>61</v>
      </c>
      <c r="H368" t="s">
        <v>61</v>
      </c>
      <c r="I368" t="s">
        <v>193</v>
      </c>
      <c r="J368" s="20">
        <v>44057</v>
      </c>
      <c r="K368" s="26">
        <v>18</v>
      </c>
      <c r="L368">
        <v>21</v>
      </c>
      <c r="M368">
        <v>2</v>
      </c>
      <c r="N368">
        <v>2</v>
      </c>
      <c r="O368">
        <v>0</v>
      </c>
      <c r="P368">
        <v>0</v>
      </c>
      <c r="Q368">
        <v>1</v>
      </c>
      <c r="R368">
        <v>1</v>
      </c>
      <c r="S368" s="26">
        <v>1</v>
      </c>
      <c r="AR368">
        <v>74</v>
      </c>
      <c r="AS368">
        <v>68.5</v>
      </c>
      <c r="AT368">
        <v>65.5</v>
      </c>
      <c r="AU368">
        <v>65.5</v>
      </c>
      <c r="AV368">
        <v>64.5</v>
      </c>
      <c r="AW368">
        <v>66.5</v>
      </c>
      <c r="AX368">
        <v>65.5</v>
      </c>
      <c r="AY368">
        <v>65</v>
      </c>
      <c r="AZ368">
        <v>67</v>
      </c>
      <c r="BA368">
        <v>73</v>
      </c>
      <c r="BB368">
        <v>79.5</v>
      </c>
      <c r="BC368">
        <v>86</v>
      </c>
      <c r="BD368">
        <v>93</v>
      </c>
      <c r="BE368">
        <v>98.5</v>
      </c>
      <c r="BF368">
        <v>101.5</v>
      </c>
      <c r="BG368">
        <v>104</v>
      </c>
      <c r="BH368">
        <v>105</v>
      </c>
      <c r="BI368">
        <v>103.5</v>
      </c>
      <c r="BJ368">
        <v>102.5</v>
      </c>
      <c r="BK368">
        <v>100</v>
      </c>
      <c r="BL368">
        <v>94</v>
      </c>
      <c r="BM368">
        <v>88</v>
      </c>
      <c r="BN368">
        <v>84</v>
      </c>
      <c r="BO368">
        <v>81</v>
      </c>
      <c r="DL368">
        <v>18</v>
      </c>
      <c r="DM368">
        <v>21</v>
      </c>
    </row>
    <row r="369" spans="1:117" x14ac:dyDescent="0.25">
      <c r="A369" t="s">
        <v>62</v>
      </c>
      <c r="B369" t="s">
        <v>217</v>
      </c>
      <c r="C369" t="s">
        <v>61</v>
      </c>
      <c r="D369" t="s">
        <v>61</v>
      </c>
      <c r="E369" t="s">
        <v>183</v>
      </c>
      <c r="F369" t="s">
        <v>61</v>
      </c>
      <c r="G369" t="s">
        <v>61</v>
      </c>
      <c r="H369" t="s">
        <v>61</v>
      </c>
      <c r="I369" t="s">
        <v>193</v>
      </c>
      <c r="J369" s="20">
        <v>44057</v>
      </c>
      <c r="K369" s="26">
        <v>18</v>
      </c>
      <c r="L369">
        <v>21</v>
      </c>
      <c r="M369">
        <v>6</v>
      </c>
      <c r="N369">
        <v>6</v>
      </c>
      <c r="O369">
        <v>0</v>
      </c>
      <c r="P369">
        <v>0</v>
      </c>
      <c r="Q369">
        <v>1</v>
      </c>
      <c r="R369">
        <v>1</v>
      </c>
      <c r="S369" s="26">
        <v>1</v>
      </c>
      <c r="AR369">
        <v>80.416659999999993</v>
      </c>
      <c r="AS369">
        <v>76.916659999999993</v>
      </c>
      <c r="AT369">
        <v>75.416659999999993</v>
      </c>
      <c r="AU369">
        <v>74.666659999999993</v>
      </c>
      <c r="AV369">
        <v>73.583340000000007</v>
      </c>
      <c r="AW369">
        <v>73.166659999999993</v>
      </c>
      <c r="AX369">
        <v>72.583340000000007</v>
      </c>
      <c r="AY369">
        <v>72.833340000000007</v>
      </c>
      <c r="AZ369">
        <v>75.916659999999993</v>
      </c>
      <c r="BA369">
        <v>80.416659999999993</v>
      </c>
      <c r="BB369">
        <v>85.583340000000007</v>
      </c>
      <c r="BC369">
        <v>90.083340000000007</v>
      </c>
      <c r="BD369">
        <v>93.833340000000007</v>
      </c>
      <c r="BE369">
        <v>97.583340000000007</v>
      </c>
      <c r="BF369">
        <v>100.66670000000001</v>
      </c>
      <c r="BG369">
        <v>102.75</v>
      </c>
      <c r="BH369">
        <v>103.83329999999999</v>
      </c>
      <c r="BI369">
        <v>103.83329999999999</v>
      </c>
      <c r="BJ369">
        <v>102.91670000000001</v>
      </c>
      <c r="BK369">
        <v>100.58329999999999</v>
      </c>
      <c r="BL369">
        <v>95.916659999999993</v>
      </c>
      <c r="BM369">
        <v>91.583340000000007</v>
      </c>
      <c r="BN369">
        <v>88.916659999999993</v>
      </c>
      <c r="BO369">
        <v>85.916659999999993</v>
      </c>
      <c r="DL369">
        <v>18</v>
      </c>
      <c r="DM369">
        <v>21</v>
      </c>
    </row>
    <row r="370" spans="1:117" x14ac:dyDescent="0.25">
      <c r="A370" t="s">
        <v>62</v>
      </c>
      <c r="B370" t="s">
        <v>221</v>
      </c>
      <c r="C370" t="s">
        <v>29</v>
      </c>
      <c r="D370" t="s">
        <v>61</v>
      </c>
      <c r="E370" t="s">
        <v>61</v>
      </c>
      <c r="F370" t="s">
        <v>61</v>
      </c>
      <c r="G370" t="s">
        <v>61</v>
      </c>
      <c r="H370" t="s">
        <v>61</v>
      </c>
      <c r="I370" t="s">
        <v>193</v>
      </c>
      <c r="J370" s="20">
        <v>44057</v>
      </c>
      <c r="K370" s="26">
        <v>18</v>
      </c>
      <c r="L370">
        <v>21</v>
      </c>
      <c r="M370">
        <v>36</v>
      </c>
      <c r="N370">
        <v>36</v>
      </c>
      <c r="O370">
        <v>0</v>
      </c>
      <c r="P370">
        <v>1</v>
      </c>
      <c r="Q370">
        <v>0</v>
      </c>
      <c r="R370">
        <v>1</v>
      </c>
      <c r="S370" s="26">
        <v>1</v>
      </c>
      <c r="AR370">
        <v>87</v>
      </c>
      <c r="AS370">
        <v>82.5</v>
      </c>
      <c r="AT370">
        <v>81.5</v>
      </c>
      <c r="AU370">
        <v>81</v>
      </c>
      <c r="AV370">
        <v>79.5</v>
      </c>
      <c r="AW370">
        <v>79</v>
      </c>
      <c r="AX370">
        <v>78</v>
      </c>
      <c r="AY370">
        <v>78.5</v>
      </c>
      <c r="AZ370">
        <v>81.5</v>
      </c>
      <c r="BA370">
        <v>85</v>
      </c>
      <c r="BB370">
        <v>89</v>
      </c>
      <c r="BC370">
        <v>92</v>
      </c>
      <c r="BD370">
        <v>96</v>
      </c>
      <c r="BE370">
        <v>100</v>
      </c>
      <c r="BF370">
        <v>101.5</v>
      </c>
      <c r="BG370">
        <v>103.5</v>
      </c>
      <c r="BH370">
        <v>105</v>
      </c>
      <c r="BI370">
        <v>105</v>
      </c>
      <c r="BJ370">
        <v>105</v>
      </c>
      <c r="BK370">
        <v>103.5</v>
      </c>
      <c r="BL370">
        <v>101</v>
      </c>
      <c r="BM370">
        <v>98</v>
      </c>
      <c r="BN370">
        <v>95</v>
      </c>
      <c r="BO370">
        <v>92</v>
      </c>
      <c r="DL370">
        <v>18</v>
      </c>
      <c r="DM370">
        <v>21</v>
      </c>
    </row>
    <row r="371" spans="1:117" x14ac:dyDescent="0.25">
      <c r="A371" t="s">
        <v>62</v>
      </c>
      <c r="B371" t="s">
        <v>231</v>
      </c>
      <c r="C371" t="s">
        <v>61</v>
      </c>
      <c r="D371" t="s">
        <v>108</v>
      </c>
      <c r="E371" t="s">
        <v>61</v>
      </c>
      <c r="F371" t="s">
        <v>61</v>
      </c>
      <c r="G371" t="s">
        <v>61</v>
      </c>
      <c r="H371" t="s">
        <v>61</v>
      </c>
      <c r="I371" t="s">
        <v>193</v>
      </c>
      <c r="J371" s="20">
        <v>44057</v>
      </c>
      <c r="K371" s="26">
        <v>18</v>
      </c>
      <c r="L371">
        <v>21</v>
      </c>
      <c r="M371">
        <v>49</v>
      </c>
      <c r="N371">
        <v>49</v>
      </c>
      <c r="O371">
        <v>0</v>
      </c>
      <c r="P371">
        <v>0</v>
      </c>
      <c r="Q371">
        <v>0</v>
      </c>
      <c r="R371">
        <v>1</v>
      </c>
      <c r="S371" s="26">
        <v>1</v>
      </c>
      <c r="AR371">
        <v>79.255099999999999</v>
      </c>
      <c r="AS371">
        <v>76.204080000000005</v>
      </c>
      <c r="AT371">
        <v>75.163269999999997</v>
      </c>
      <c r="AU371">
        <v>74.520409999999998</v>
      </c>
      <c r="AV371">
        <v>73.693879999999993</v>
      </c>
      <c r="AW371">
        <v>73.224490000000003</v>
      </c>
      <c r="AX371">
        <v>72.979590000000002</v>
      </c>
      <c r="AY371">
        <v>73.724490000000003</v>
      </c>
      <c r="AZ371">
        <v>76.428569999999993</v>
      </c>
      <c r="BA371">
        <v>80.714290000000005</v>
      </c>
      <c r="BB371">
        <v>84.520409999999998</v>
      </c>
      <c r="BC371">
        <v>88.540819999999997</v>
      </c>
      <c r="BD371">
        <v>92.602040000000002</v>
      </c>
      <c r="BE371">
        <v>96.234700000000004</v>
      </c>
      <c r="BF371">
        <v>99.336730000000003</v>
      </c>
      <c r="BG371">
        <v>101.46939999999999</v>
      </c>
      <c r="BH371">
        <v>101.72450000000001</v>
      </c>
      <c r="BI371">
        <v>100.7959</v>
      </c>
      <c r="BJ371">
        <v>99.255099999999999</v>
      </c>
      <c r="BK371">
        <v>96.489800000000002</v>
      </c>
      <c r="BL371">
        <v>91.969390000000004</v>
      </c>
      <c r="BM371">
        <v>88.571430000000007</v>
      </c>
      <c r="BN371">
        <v>85.928569999999993</v>
      </c>
      <c r="BO371">
        <v>83.653059999999996</v>
      </c>
      <c r="DL371">
        <v>18</v>
      </c>
      <c r="DM371">
        <v>21</v>
      </c>
    </row>
    <row r="372" spans="1:117" x14ac:dyDescent="0.25">
      <c r="A372" t="s">
        <v>62</v>
      </c>
      <c r="B372" t="s">
        <v>234</v>
      </c>
      <c r="C372" t="s">
        <v>104</v>
      </c>
      <c r="D372" t="s">
        <v>61</v>
      </c>
      <c r="E372" t="s">
        <v>61</v>
      </c>
      <c r="F372" t="s">
        <v>61</v>
      </c>
      <c r="G372" t="s">
        <v>61</v>
      </c>
      <c r="H372" t="s">
        <v>61</v>
      </c>
      <c r="I372" t="s">
        <v>193</v>
      </c>
      <c r="J372" s="20">
        <v>44057</v>
      </c>
      <c r="K372" s="26">
        <v>18</v>
      </c>
      <c r="L372">
        <v>21</v>
      </c>
      <c r="M372">
        <v>63</v>
      </c>
      <c r="N372">
        <v>63</v>
      </c>
      <c r="O372">
        <v>0</v>
      </c>
      <c r="P372">
        <v>0</v>
      </c>
      <c r="Q372">
        <v>0</v>
      </c>
      <c r="R372">
        <v>1</v>
      </c>
      <c r="S372" s="26">
        <v>1</v>
      </c>
      <c r="AR372">
        <v>74.126980000000003</v>
      </c>
      <c r="AS372">
        <v>69.134919999999994</v>
      </c>
      <c r="AT372">
        <v>66.769840000000002</v>
      </c>
      <c r="AU372">
        <v>67.150790000000001</v>
      </c>
      <c r="AV372">
        <v>66.150790000000001</v>
      </c>
      <c r="AW372">
        <v>67.388890000000004</v>
      </c>
      <c r="AX372">
        <v>66.261899999999997</v>
      </c>
      <c r="AY372">
        <v>66.142859999999999</v>
      </c>
      <c r="AZ372">
        <v>68.523809999999997</v>
      </c>
      <c r="BA372">
        <v>74.269840000000002</v>
      </c>
      <c r="BB372">
        <v>80.007930000000002</v>
      </c>
      <c r="BC372">
        <v>86.380949999999999</v>
      </c>
      <c r="BD372">
        <v>92.873019999999997</v>
      </c>
      <c r="BE372">
        <v>98.246030000000005</v>
      </c>
      <c r="BF372">
        <v>101.5</v>
      </c>
      <c r="BG372">
        <v>104.50790000000001</v>
      </c>
      <c r="BH372">
        <v>105.6349</v>
      </c>
      <c r="BI372">
        <v>104.2619</v>
      </c>
      <c r="BJ372">
        <v>101.8651</v>
      </c>
      <c r="BK372">
        <v>99.238100000000003</v>
      </c>
      <c r="BL372">
        <v>93.365080000000006</v>
      </c>
      <c r="BM372">
        <v>87.873019999999997</v>
      </c>
      <c r="BN372">
        <v>84.253969999999995</v>
      </c>
      <c r="BO372">
        <v>81.253969999999995</v>
      </c>
      <c r="DL372">
        <v>18</v>
      </c>
      <c r="DM372">
        <v>21</v>
      </c>
    </row>
    <row r="373" spans="1:117" x14ac:dyDescent="0.25">
      <c r="A373" t="s">
        <v>62</v>
      </c>
      <c r="B373" t="s">
        <v>237</v>
      </c>
      <c r="C373" t="s">
        <v>185</v>
      </c>
      <c r="D373" t="s">
        <v>61</v>
      </c>
      <c r="E373" t="s">
        <v>61</v>
      </c>
      <c r="F373" t="s">
        <v>61</v>
      </c>
      <c r="G373" t="s">
        <v>61</v>
      </c>
      <c r="H373" t="s">
        <v>61</v>
      </c>
      <c r="I373" t="s">
        <v>193</v>
      </c>
      <c r="J373" s="20">
        <v>44057</v>
      </c>
      <c r="K373" s="26">
        <v>19</v>
      </c>
      <c r="L373">
        <v>20</v>
      </c>
      <c r="M373">
        <v>130</v>
      </c>
      <c r="N373">
        <v>129</v>
      </c>
      <c r="O373">
        <v>1</v>
      </c>
      <c r="P373">
        <v>0</v>
      </c>
      <c r="Q373">
        <v>0</v>
      </c>
      <c r="R373">
        <v>0</v>
      </c>
      <c r="S373" s="26">
        <v>0</v>
      </c>
      <c r="T373">
        <v>6990.942</v>
      </c>
      <c r="U373">
        <v>6996.0619999999999</v>
      </c>
      <c r="V373">
        <v>7031.7420000000002</v>
      </c>
      <c r="W373">
        <v>7091.9129999999996</v>
      </c>
      <c r="X373">
        <v>7701.45</v>
      </c>
      <c r="Y373">
        <v>8068.5609999999997</v>
      </c>
      <c r="Z373">
        <v>8780.4259999999995</v>
      </c>
      <c r="AA373">
        <v>9684.6010000000006</v>
      </c>
      <c r="AB373">
        <v>10711.15</v>
      </c>
      <c r="AC373">
        <v>11543.95</v>
      </c>
      <c r="AD373">
        <v>11929.24</v>
      </c>
      <c r="AE373">
        <v>12794.58</v>
      </c>
      <c r="AF373">
        <v>13286.5</v>
      </c>
      <c r="AG373">
        <v>13801.14</v>
      </c>
      <c r="AH373">
        <v>14303.73</v>
      </c>
      <c r="AI373">
        <v>14738.32</v>
      </c>
      <c r="AJ373">
        <v>13670.28</v>
      </c>
      <c r="AK373">
        <v>11316.82</v>
      </c>
      <c r="AL373">
        <v>12055.33</v>
      </c>
      <c r="AM373">
        <v>11382.94</v>
      </c>
      <c r="AN373">
        <v>10906.66</v>
      </c>
      <c r="AO373">
        <v>10850.53</v>
      </c>
      <c r="AP373">
        <v>9354.5499999999993</v>
      </c>
      <c r="AQ373">
        <v>8697.6479999999992</v>
      </c>
      <c r="AR373">
        <v>87.220939999999999</v>
      </c>
      <c r="AS373">
        <v>84.213210000000004</v>
      </c>
      <c r="AT373">
        <v>82.33717</v>
      </c>
      <c r="AU373">
        <v>81.38364</v>
      </c>
      <c r="AV373">
        <v>79.968850000000003</v>
      </c>
      <c r="AW373">
        <v>79.461089999999999</v>
      </c>
      <c r="AX373">
        <v>77.984369999999998</v>
      </c>
      <c r="AY373">
        <v>77.561859999999996</v>
      </c>
      <c r="AZ373">
        <v>81.007720000000006</v>
      </c>
      <c r="BA373">
        <v>84.054289999999995</v>
      </c>
      <c r="BB373">
        <v>87.961380000000005</v>
      </c>
      <c r="BC373">
        <v>91.984620000000007</v>
      </c>
      <c r="BD373">
        <v>94.523359999999997</v>
      </c>
      <c r="BE373">
        <v>97.515600000000006</v>
      </c>
      <c r="BF373">
        <v>100.8839</v>
      </c>
      <c r="BG373">
        <v>103.3683</v>
      </c>
      <c r="BH373">
        <v>105.3373</v>
      </c>
      <c r="BI373">
        <v>105.8451</v>
      </c>
      <c r="BJ373">
        <v>104.89919999999999</v>
      </c>
      <c r="BK373">
        <v>103.3605</v>
      </c>
      <c r="BL373">
        <v>101.2752</v>
      </c>
      <c r="BM373">
        <v>98.22869</v>
      </c>
      <c r="BN373">
        <v>96.104730000000004</v>
      </c>
      <c r="BO373">
        <v>94.104699999999994</v>
      </c>
      <c r="BP373">
        <v>195.9195</v>
      </c>
      <c r="BQ373">
        <v>146.5686</v>
      </c>
      <c r="BR373">
        <v>17.18939</v>
      </c>
      <c r="BS373">
        <v>13.152990000000001</v>
      </c>
      <c r="BT373">
        <v>203.0461</v>
      </c>
      <c r="BU373">
        <v>-57.921320000000001</v>
      </c>
      <c r="BV373">
        <v>-128.08920000000001</v>
      </c>
      <c r="BW373">
        <v>-25.420439999999999</v>
      </c>
      <c r="BX373">
        <v>100.5359</v>
      </c>
      <c r="BY373">
        <v>-71.359300000000005</v>
      </c>
      <c r="BZ373">
        <v>-65.245009999999994</v>
      </c>
      <c r="CA373">
        <v>-37.255760000000002</v>
      </c>
      <c r="CB373">
        <v>48.748550000000002</v>
      </c>
      <c r="CC373">
        <v>56.908389999999997</v>
      </c>
      <c r="CD373">
        <v>78.337969999999999</v>
      </c>
      <c r="CE373">
        <v>175.22880000000001</v>
      </c>
      <c r="CF373">
        <v>1719.971</v>
      </c>
      <c r="CG373">
        <v>4407.8620000000001</v>
      </c>
      <c r="CH373">
        <v>3569.0970000000002</v>
      </c>
      <c r="CI373">
        <v>3270.62</v>
      </c>
      <c r="CJ373">
        <v>2232.7869999999998</v>
      </c>
      <c r="CK373">
        <v>389.68020000000001</v>
      </c>
      <c r="CL373">
        <v>-470.303</v>
      </c>
      <c r="CM373">
        <v>-266.21199999999999</v>
      </c>
      <c r="CN373">
        <v>3004.3290000000002</v>
      </c>
      <c r="CO373">
        <v>2746.89</v>
      </c>
      <c r="CP373">
        <v>2571.4969999999998</v>
      </c>
      <c r="CQ373">
        <v>1994.348</v>
      </c>
      <c r="CR373">
        <v>1502.796</v>
      </c>
      <c r="CS373">
        <v>1467.182</v>
      </c>
      <c r="CT373">
        <v>1185.277</v>
      </c>
      <c r="CU373">
        <v>1371.3230000000001</v>
      </c>
      <c r="CV373">
        <v>3051.0279999999998</v>
      </c>
      <c r="CW373">
        <v>2396.0459999999998</v>
      </c>
      <c r="CX373">
        <v>739.31389999999999</v>
      </c>
      <c r="CY373">
        <v>288.1044</v>
      </c>
      <c r="CZ373">
        <v>333.44439999999997</v>
      </c>
      <c r="DA373">
        <v>446.13310000000001</v>
      </c>
      <c r="DB373">
        <v>1152.6379999999999</v>
      </c>
      <c r="DC373">
        <v>1574.3789999999999</v>
      </c>
      <c r="DD373">
        <v>1750.498</v>
      </c>
      <c r="DE373">
        <v>1669.319</v>
      </c>
      <c r="DF373">
        <v>1705.3489999999999</v>
      </c>
      <c r="DG373">
        <v>3256.817</v>
      </c>
      <c r="DH373">
        <v>4646.0659999999998</v>
      </c>
      <c r="DI373">
        <v>4211.335</v>
      </c>
      <c r="DJ373">
        <v>4100.0569999999998</v>
      </c>
      <c r="DK373">
        <v>3867.2130000000002</v>
      </c>
      <c r="DL373">
        <v>18</v>
      </c>
      <c r="DM373">
        <v>21</v>
      </c>
    </row>
    <row r="374" spans="1:117" x14ac:dyDescent="0.25">
      <c r="A374" t="s">
        <v>62</v>
      </c>
      <c r="B374" t="s">
        <v>215</v>
      </c>
      <c r="C374" t="s">
        <v>61</v>
      </c>
      <c r="D374" t="s">
        <v>61</v>
      </c>
      <c r="E374" t="s">
        <v>61</v>
      </c>
      <c r="F374" t="s">
        <v>61</v>
      </c>
      <c r="G374" t="s">
        <v>98</v>
      </c>
      <c r="H374" t="s">
        <v>61</v>
      </c>
      <c r="I374" t="s">
        <v>193</v>
      </c>
      <c r="J374" s="20">
        <v>44057</v>
      </c>
      <c r="K374" s="26">
        <v>19</v>
      </c>
      <c r="L374">
        <v>20</v>
      </c>
      <c r="M374">
        <v>16</v>
      </c>
      <c r="N374">
        <v>16</v>
      </c>
      <c r="O374">
        <v>1</v>
      </c>
      <c r="P374">
        <v>1</v>
      </c>
      <c r="Q374">
        <v>0</v>
      </c>
      <c r="R374">
        <v>0</v>
      </c>
      <c r="S374" s="26">
        <v>1</v>
      </c>
      <c r="AR374">
        <v>84.84375</v>
      </c>
      <c r="AS374">
        <v>81.1875</v>
      </c>
      <c r="AT374">
        <v>80.03125</v>
      </c>
      <c r="AU374">
        <v>79.5</v>
      </c>
      <c r="AV374">
        <v>78.3125</v>
      </c>
      <c r="AW374">
        <v>77.78125</v>
      </c>
      <c r="AX374">
        <v>76.6875</v>
      </c>
      <c r="AY374">
        <v>77.03125</v>
      </c>
      <c r="AZ374">
        <v>80.21875</v>
      </c>
      <c r="BA374">
        <v>83.65625</v>
      </c>
      <c r="BB374">
        <v>87.21875</v>
      </c>
      <c r="BC374">
        <v>90.90625</v>
      </c>
      <c r="BD374">
        <v>94.375</v>
      </c>
      <c r="BE374">
        <v>97.8125</v>
      </c>
      <c r="BF374">
        <v>100.0937</v>
      </c>
      <c r="BG374">
        <v>102.3437</v>
      </c>
      <c r="BH374">
        <v>103.7187</v>
      </c>
      <c r="BI374">
        <v>103.7187</v>
      </c>
      <c r="BJ374">
        <v>102.9375</v>
      </c>
      <c r="BK374">
        <v>101.1875</v>
      </c>
      <c r="BL374">
        <v>98.625</v>
      </c>
      <c r="BM374">
        <v>95.59375</v>
      </c>
      <c r="BN374">
        <v>93.03125</v>
      </c>
      <c r="BO374">
        <v>90.75</v>
      </c>
      <c r="DL374">
        <v>18</v>
      </c>
      <c r="DM374">
        <v>21</v>
      </c>
    </row>
    <row r="375" spans="1:117" x14ac:dyDescent="0.25">
      <c r="A375" t="s">
        <v>62</v>
      </c>
      <c r="B375" t="s">
        <v>210</v>
      </c>
      <c r="C375" t="s">
        <v>61</v>
      </c>
      <c r="D375" t="s">
        <v>61</v>
      </c>
      <c r="E375" t="s">
        <v>31</v>
      </c>
      <c r="F375" t="s">
        <v>61</v>
      </c>
      <c r="G375" t="s">
        <v>61</v>
      </c>
      <c r="H375" t="s">
        <v>61</v>
      </c>
      <c r="I375" t="s">
        <v>193</v>
      </c>
      <c r="J375" s="20">
        <v>44057</v>
      </c>
      <c r="K375" s="26">
        <v>19</v>
      </c>
      <c r="L375">
        <v>20</v>
      </c>
      <c r="M375">
        <v>2</v>
      </c>
      <c r="N375">
        <v>2</v>
      </c>
      <c r="O375">
        <v>1</v>
      </c>
      <c r="P375">
        <v>0</v>
      </c>
      <c r="Q375">
        <v>1</v>
      </c>
      <c r="R375">
        <v>1</v>
      </c>
      <c r="S375" s="26">
        <v>1</v>
      </c>
      <c r="AR375">
        <v>83.75</v>
      </c>
      <c r="AS375">
        <v>80</v>
      </c>
      <c r="AT375">
        <v>80</v>
      </c>
      <c r="AU375">
        <v>79.75</v>
      </c>
      <c r="AV375">
        <v>78.75</v>
      </c>
      <c r="AW375">
        <v>77.75</v>
      </c>
      <c r="AX375">
        <v>77</v>
      </c>
      <c r="AY375">
        <v>77.25</v>
      </c>
      <c r="AZ375">
        <v>78.5</v>
      </c>
      <c r="BA375">
        <v>81.5</v>
      </c>
      <c r="BB375">
        <v>85.25</v>
      </c>
      <c r="BC375">
        <v>90.5</v>
      </c>
      <c r="BD375">
        <v>93.75</v>
      </c>
      <c r="BE375">
        <v>97</v>
      </c>
      <c r="BF375">
        <v>99.5</v>
      </c>
      <c r="BG375">
        <v>102.5</v>
      </c>
      <c r="BH375">
        <v>103.75</v>
      </c>
      <c r="BI375">
        <v>104.75</v>
      </c>
      <c r="BJ375">
        <v>104.75</v>
      </c>
      <c r="BK375">
        <v>102.75</v>
      </c>
      <c r="BL375">
        <v>98.75</v>
      </c>
      <c r="BM375">
        <v>95</v>
      </c>
      <c r="BN375">
        <v>92</v>
      </c>
      <c r="BO375">
        <v>89.25</v>
      </c>
      <c r="DL375">
        <v>18</v>
      </c>
      <c r="DM375">
        <v>21</v>
      </c>
    </row>
    <row r="376" spans="1:117" x14ac:dyDescent="0.25">
      <c r="A376" t="s">
        <v>62</v>
      </c>
      <c r="B376" t="s">
        <v>197</v>
      </c>
      <c r="C376" t="s">
        <v>61</v>
      </c>
      <c r="D376" t="s">
        <v>61</v>
      </c>
      <c r="E376" t="s">
        <v>61</v>
      </c>
      <c r="F376" t="s">
        <v>98</v>
      </c>
      <c r="G376" t="s">
        <v>61</v>
      </c>
      <c r="H376" t="s">
        <v>61</v>
      </c>
      <c r="I376" t="s">
        <v>193</v>
      </c>
      <c r="J376" s="20">
        <v>44057</v>
      </c>
      <c r="K376" s="26">
        <v>19</v>
      </c>
      <c r="L376">
        <v>20</v>
      </c>
      <c r="M376">
        <v>174</v>
      </c>
      <c r="N376">
        <v>174</v>
      </c>
      <c r="O376">
        <v>1</v>
      </c>
      <c r="P376">
        <v>0</v>
      </c>
      <c r="Q376">
        <v>0</v>
      </c>
      <c r="R376">
        <v>0</v>
      </c>
      <c r="S376" s="26">
        <v>0</v>
      </c>
      <c r="T376">
        <v>16072.22</v>
      </c>
      <c r="U376">
        <v>15645.14</v>
      </c>
      <c r="V376">
        <v>15596.21</v>
      </c>
      <c r="W376">
        <v>16523.03</v>
      </c>
      <c r="X376">
        <v>17753.599999999999</v>
      </c>
      <c r="Y376">
        <v>17772.47</v>
      </c>
      <c r="Z376">
        <v>20396.23</v>
      </c>
      <c r="AA376">
        <v>19731.400000000001</v>
      </c>
      <c r="AB376">
        <v>22368.59</v>
      </c>
      <c r="AC376">
        <v>22294.04</v>
      </c>
      <c r="AD376">
        <v>23240.74</v>
      </c>
      <c r="AE376">
        <v>24355.74</v>
      </c>
      <c r="AF376">
        <v>25590.25</v>
      </c>
      <c r="AG376">
        <v>27253.16</v>
      </c>
      <c r="AH376">
        <v>29249.65</v>
      </c>
      <c r="AI376">
        <v>31018.68</v>
      </c>
      <c r="AJ376">
        <v>32720.09</v>
      </c>
      <c r="AK376">
        <v>25016.1</v>
      </c>
      <c r="AL376">
        <v>28058.05</v>
      </c>
      <c r="AM376">
        <v>29226.85</v>
      </c>
      <c r="AN376">
        <v>29079.98</v>
      </c>
      <c r="AO376">
        <v>30559.67</v>
      </c>
      <c r="AP376">
        <v>21826.87</v>
      </c>
      <c r="AQ376">
        <v>19272.400000000001</v>
      </c>
      <c r="AR376">
        <v>78.890799999999999</v>
      </c>
      <c r="AS376">
        <v>75.738500000000002</v>
      </c>
      <c r="AT376">
        <v>74.456900000000005</v>
      </c>
      <c r="AU376">
        <v>73.810339999999997</v>
      </c>
      <c r="AV376">
        <v>73.112070000000003</v>
      </c>
      <c r="AW376">
        <v>73.022989999999993</v>
      </c>
      <c r="AX376">
        <v>72.775859999999994</v>
      </c>
      <c r="AY376">
        <v>73.451149999999998</v>
      </c>
      <c r="AZ376">
        <v>76.031610000000001</v>
      </c>
      <c r="BA376">
        <v>80.468389999999999</v>
      </c>
      <c r="BB376">
        <v>84.267240000000001</v>
      </c>
      <c r="BC376">
        <v>88.367819999999995</v>
      </c>
      <c r="BD376">
        <v>92.491380000000007</v>
      </c>
      <c r="BE376">
        <v>96.135059999999996</v>
      </c>
      <c r="BF376">
        <v>98.859200000000001</v>
      </c>
      <c r="BG376">
        <v>100.8908</v>
      </c>
      <c r="BH376">
        <v>101.4943</v>
      </c>
      <c r="BI376">
        <v>100.68680000000001</v>
      </c>
      <c r="BJ376">
        <v>99.189660000000003</v>
      </c>
      <c r="BK376">
        <v>96.43965</v>
      </c>
      <c r="BL376">
        <v>91.772989999999993</v>
      </c>
      <c r="BM376">
        <v>88.344830000000002</v>
      </c>
      <c r="BN376">
        <v>85.520110000000003</v>
      </c>
      <c r="BO376">
        <v>83.382180000000005</v>
      </c>
      <c r="BP376">
        <v>396.0591</v>
      </c>
      <c r="BQ376">
        <v>391.65879999999999</v>
      </c>
      <c r="BR376">
        <v>-77.235560000000007</v>
      </c>
      <c r="BS376">
        <v>-46.682040000000001</v>
      </c>
      <c r="BT376">
        <v>152.88319999999999</v>
      </c>
      <c r="BU376">
        <v>19.48263</v>
      </c>
      <c r="BV376">
        <v>-67.804869999999994</v>
      </c>
      <c r="BW376">
        <v>-423.67849999999999</v>
      </c>
      <c r="BX376">
        <v>23.17961</v>
      </c>
      <c r="BY376">
        <v>391.9409</v>
      </c>
      <c r="BZ376">
        <v>-271.90320000000003</v>
      </c>
      <c r="CA376">
        <v>-224.15969999999999</v>
      </c>
      <c r="CB376">
        <v>226.2457</v>
      </c>
      <c r="CC376">
        <v>319.01589999999999</v>
      </c>
      <c r="CD376">
        <v>299.63490000000002</v>
      </c>
      <c r="CE376">
        <v>276.69580000000002</v>
      </c>
      <c r="CF376">
        <v>451.64420000000001</v>
      </c>
      <c r="CG376">
        <v>9575.3870000000006</v>
      </c>
      <c r="CH376">
        <v>8183.3209999999999</v>
      </c>
      <c r="CI376">
        <v>7816.7619999999997</v>
      </c>
      <c r="CJ376">
        <v>5649.8609999999999</v>
      </c>
      <c r="CK376">
        <v>-240.8186</v>
      </c>
      <c r="CL376">
        <v>-1082.509</v>
      </c>
      <c r="CM376">
        <v>-588.99350000000004</v>
      </c>
      <c r="CN376">
        <v>7536.5510000000004</v>
      </c>
      <c r="CO376">
        <v>6232.4669999999996</v>
      </c>
      <c r="CP376">
        <v>6166.4889999999996</v>
      </c>
      <c r="CQ376">
        <v>7784.0550000000003</v>
      </c>
      <c r="CR376">
        <v>4759.9589999999998</v>
      </c>
      <c r="CS376">
        <v>4629.05</v>
      </c>
      <c r="CT376">
        <v>7632.4620000000004</v>
      </c>
      <c r="CU376">
        <v>4034.4450000000002</v>
      </c>
      <c r="CV376">
        <v>7023.8459999999995</v>
      </c>
      <c r="CW376">
        <v>5749.7309999999998</v>
      </c>
      <c r="CX376">
        <v>4840.2950000000001</v>
      </c>
      <c r="CY376">
        <v>3569.7139999999999</v>
      </c>
      <c r="CZ376">
        <v>2503.6289999999999</v>
      </c>
      <c r="DA376">
        <v>5406.9089999999997</v>
      </c>
      <c r="DB376">
        <v>9888.2119999999995</v>
      </c>
      <c r="DC376">
        <v>16066.6</v>
      </c>
      <c r="DD376">
        <v>15436.11</v>
      </c>
      <c r="DE376">
        <v>18850.560000000001</v>
      </c>
      <c r="DF376">
        <v>19538.82</v>
      </c>
      <c r="DG376">
        <v>27974.639999999999</v>
      </c>
      <c r="DH376">
        <v>20937.18</v>
      </c>
      <c r="DI376">
        <v>16971.43</v>
      </c>
      <c r="DJ376">
        <v>11735.05</v>
      </c>
      <c r="DK376">
        <v>11328.04</v>
      </c>
      <c r="DL376">
        <v>18</v>
      </c>
      <c r="DM376">
        <v>21</v>
      </c>
    </row>
    <row r="377" spans="1:117" x14ac:dyDescent="0.25">
      <c r="A377" t="s">
        <v>62</v>
      </c>
      <c r="B377" t="s">
        <v>214</v>
      </c>
      <c r="C377" t="s">
        <v>34</v>
      </c>
      <c r="D377" t="s">
        <v>61</v>
      </c>
      <c r="E377" t="s">
        <v>61</v>
      </c>
      <c r="F377" t="s">
        <v>61</v>
      </c>
      <c r="G377" t="s">
        <v>61</v>
      </c>
      <c r="H377" t="s">
        <v>61</v>
      </c>
      <c r="I377" t="s">
        <v>193</v>
      </c>
      <c r="J377" s="20">
        <v>44057</v>
      </c>
      <c r="K377" s="26">
        <v>19</v>
      </c>
      <c r="L377">
        <v>20</v>
      </c>
      <c r="M377">
        <v>69</v>
      </c>
      <c r="N377">
        <v>69</v>
      </c>
      <c r="O377">
        <v>1</v>
      </c>
      <c r="P377">
        <v>0</v>
      </c>
      <c r="Q377">
        <v>0</v>
      </c>
      <c r="R377">
        <v>0</v>
      </c>
      <c r="S377" s="26">
        <v>0</v>
      </c>
      <c r="T377">
        <v>5154.4089999999997</v>
      </c>
      <c r="U377">
        <v>5044.1909999999998</v>
      </c>
      <c r="V377">
        <v>4949.0200000000004</v>
      </c>
      <c r="W377">
        <v>5047.6710000000003</v>
      </c>
      <c r="X377">
        <v>5277.0680000000002</v>
      </c>
      <c r="Y377">
        <v>5301.4849999999997</v>
      </c>
      <c r="Z377">
        <v>5717.3770000000004</v>
      </c>
      <c r="AA377">
        <v>5996.6940000000004</v>
      </c>
      <c r="AB377">
        <v>6957.6369999999997</v>
      </c>
      <c r="AC377">
        <v>7258.5129999999999</v>
      </c>
      <c r="AD377">
        <v>7602.5770000000002</v>
      </c>
      <c r="AE377">
        <v>8041.42</v>
      </c>
      <c r="AF377">
        <v>8531.8889999999992</v>
      </c>
      <c r="AG377">
        <v>9011.7970000000005</v>
      </c>
      <c r="AH377">
        <v>9364.384</v>
      </c>
      <c r="AI377">
        <v>9585.4310000000005</v>
      </c>
      <c r="AJ377">
        <v>9989.7960000000003</v>
      </c>
      <c r="AK377">
        <v>7874.46</v>
      </c>
      <c r="AL377">
        <v>8277.1170000000002</v>
      </c>
      <c r="AM377">
        <v>7757.5020000000004</v>
      </c>
      <c r="AN377">
        <v>7610.1030000000001</v>
      </c>
      <c r="AO377">
        <v>7792.0540000000001</v>
      </c>
      <c r="AP377">
        <v>6563.5730000000003</v>
      </c>
      <c r="AQ377">
        <v>5970.6930000000002</v>
      </c>
      <c r="AR377">
        <v>79.536230000000003</v>
      </c>
      <c r="AS377">
        <v>76.405799999999999</v>
      </c>
      <c r="AT377">
        <v>75.347830000000002</v>
      </c>
      <c r="AU377">
        <v>73.391310000000004</v>
      </c>
      <c r="AV377">
        <v>73.369569999999996</v>
      </c>
      <c r="AW377">
        <v>71.869560000000007</v>
      </c>
      <c r="AX377">
        <v>72</v>
      </c>
      <c r="AY377">
        <v>73.478260000000006</v>
      </c>
      <c r="AZ377">
        <v>76.818839999999994</v>
      </c>
      <c r="BA377">
        <v>82.340580000000003</v>
      </c>
      <c r="BB377">
        <v>88.050730000000001</v>
      </c>
      <c r="BC377">
        <v>91.10145</v>
      </c>
      <c r="BD377">
        <v>95.217389999999995</v>
      </c>
      <c r="BE377">
        <v>98.210149999999999</v>
      </c>
      <c r="BF377">
        <v>100.2971</v>
      </c>
      <c r="BG377">
        <v>101.35509999999999</v>
      </c>
      <c r="BH377">
        <v>102.2319</v>
      </c>
      <c r="BI377">
        <v>102.5797</v>
      </c>
      <c r="BJ377">
        <v>102.529</v>
      </c>
      <c r="BK377">
        <v>100.1957</v>
      </c>
      <c r="BL377">
        <v>94.289860000000004</v>
      </c>
      <c r="BM377">
        <v>88.934780000000003</v>
      </c>
      <c r="BN377">
        <v>85.644930000000002</v>
      </c>
      <c r="BO377">
        <v>83.391300000000001</v>
      </c>
      <c r="BP377">
        <v>74.843119999999999</v>
      </c>
      <c r="BQ377">
        <v>61.696080000000002</v>
      </c>
      <c r="BR377">
        <v>26.148430000000001</v>
      </c>
      <c r="BS377">
        <v>-26.97429</v>
      </c>
      <c r="BT377">
        <v>-73.895570000000006</v>
      </c>
      <c r="BU377">
        <v>-126.85299999999999</v>
      </c>
      <c r="BV377">
        <v>-158.59129999999999</v>
      </c>
      <c r="BW377">
        <v>-82.310190000000006</v>
      </c>
      <c r="BX377">
        <v>37.436959999999999</v>
      </c>
      <c r="BY377">
        <v>407.47300000000001</v>
      </c>
      <c r="BZ377">
        <v>49.019550000000002</v>
      </c>
      <c r="CA377">
        <v>34.77366</v>
      </c>
      <c r="CB377">
        <v>-56.382370000000002</v>
      </c>
      <c r="CC377">
        <v>-61.848269999999999</v>
      </c>
      <c r="CD377">
        <v>171.5257</v>
      </c>
      <c r="CE377">
        <v>194.88380000000001</v>
      </c>
      <c r="CF377">
        <v>176.4709</v>
      </c>
      <c r="CG377">
        <v>2132.3009999999999</v>
      </c>
      <c r="CH377">
        <v>2068.6289999999999</v>
      </c>
      <c r="CI377">
        <v>1958.5239999999999</v>
      </c>
      <c r="CJ377">
        <v>1373.143</v>
      </c>
      <c r="CK377">
        <v>201.46340000000001</v>
      </c>
      <c r="CL377">
        <v>-237.51599999999999</v>
      </c>
      <c r="CM377">
        <v>-248.31190000000001</v>
      </c>
      <c r="CN377">
        <v>4966.1239999999998</v>
      </c>
      <c r="CO377">
        <v>4960.78</v>
      </c>
      <c r="CP377">
        <v>6508.0709999999999</v>
      </c>
      <c r="CQ377">
        <v>7177.0990000000002</v>
      </c>
      <c r="CR377">
        <v>6261.6049999999996</v>
      </c>
      <c r="CS377">
        <v>6063.7280000000001</v>
      </c>
      <c r="CT377">
        <v>4704.8069999999998</v>
      </c>
      <c r="CU377">
        <v>3434.7289999999998</v>
      </c>
      <c r="CV377">
        <v>10922.76</v>
      </c>
      <c r="CW377">
        <v>25385.75</v>
      </c>
      <c r="CX377">
        <v>2108.7379999999998</v>
      </c>
      <c r="CY377">
        <v>1611.635</v>
      </c>
      <c r="CZ377">
        <v>972.48099999999999</v>
      </c>
      <c r="DA377">
        <v>1156.453</v>
      </c>
      <c r="DB377">
        <v>7941.8779999999997</v>
      </c>
      <c r="DC377">
        <v>11611.71</v>
      </c>
      <c r="DD377">
        <v>5328.0469999999996</v>
      </c>
      <c r="DE377">
        <v>11688.4</v>
      </c>
      <c r="DF377">
        <v>15876.8</v>
      </c>
      <c r="DG377">
        <v>39793.730000000003</v>
      </c>
      <c r="DH377">
        <v>29086.84</v>
      </c>
      <c r="DI377">
        <v>18746.099999999999</v>
      </c>
      <c r="DJ377">
        <v>6095.8230000000003</v>
      </c>
      <c r="DK377">
        <v>4811.5479999999998</v>
      </c>
      <c r="DL377">
        <v>18</v>
      </c>
      <c r="DM377">
        <v>21</v>
      </c>
    </row>
    <row r="378" spans="1:117" x14ac:dyDescent="0.25">
      <c r="A378" t="s">
        <v>62</v>
      </c>
      <c r="B378" t="s">
        <v>209</v>
      </c>
      <c r="C378" t="s">
        <v>61</v>
      </c>
      <c r="D378" t="s">
        <v>61</v>
      </c>
      <c r="E378" t="s">
        <v>61</v>
      </c>
      <c r="F378" t="s">
        <v>61</v>
      </c>
      <c r="G378" t="s">
        <v>61</v>
      </c>
      <c r="H378" t="s">
        <v>101</v>
      </c>
      <c r="I378" t="s">
        <v>193</v>
      </c>
      <c r="J378" s="20">
        <v>44057</v>
      </c>
      <c r="K378" s="26">
        <v>19</v>
      </c>
      <c r="L378">
        <v>20</v>
      </c>
      <c r="M378">
        <v>526</v>
      </c>
      <c r="N378">
        <v>524</v>
      </c>
      <c r="O378">
        <v>1</v>
      </c>
      <c r="P378">
        <v>0</v>
      </c>
      <c r="Q378">
        <v>0</v>
      </c>
      <c r="R378">
        <v>0</v>
      </c>
      <c r="S378" s="26">
        <v>0</v>
      </c>
      <c r="T378">
        <v>10546.27</v>
      </c>
      <c r="U378">
        <v>10379.41</v>
      </c>
      <c r="V378">
        <v>10183.15</v>
      </c>
      <c r="W378">
        <v>10108.6</v>
      </c>
      <c r="X378">
        <v>10386.67</v>
      </c>
      <c r="Y378">
        <v>11312.41</v>
      </c>
      <c r="Z378">
        <v>13439.63</v>
      </c>
      <c r="AA378">
        <v>16521.490000000002</v>
      </c>
      <c r="AB378">
        <v>20221.37</v>
      </c>
      <c r="AC378">
        <v>23678.67</v>
      </c>
      <c r="AD378">
        <v>25787.96</v>
      </c>
      <c r="AE378">
        <v>27978.54</v>
      </c>
      <c r="AF378">
        <v>29615.31</v>
      </c>
      <c r="AG378">
        <v>31075.29</v>
      </c>
      <c r="AH378">
        <v>32103.66</v>
      </c>
      <c r="AI378">
        <v>32658.28</v>
      </c>
      <c r="AJ378">
        <v>32581.82</v>
      </c>
      <c r="AK378">
        <v>28267.56</v>
      </c>
      <c r="AL378">
        <v>28603.7</v>
      </c>
      <c r="AM378">
        <v>26269</v>
      </c>
      <c r="AN378">
        <v>21725.4</v>
      </c>
      <c r="AO378">
        <v>17348.89</v>
      </c>
      <c r="AP378">
        <v>13221.09</v>
      </c>
      <c r="AQ378">
        <v>12227.36</v>
      </c>
      <c r="AR378">
        <v>79.207340000000002</v>
      </c>
      <c r="AS378">
        <v>76.025040000000004</v>
      </c>
      <c r="AT378">
        <v>74.754739999999998</v>
      </c>
      <c r="AU378">
        <v>74.149730000000005</v>
      </c>
      <c r="AV378">
        <v>73.397760000000005</v>
      </c>
      <c r="AW378">
        <v>73.201369999999997</v>
      </c>
      <c r="AX378">
        <v>72.832160000000002</v>
      </c>
      <c r="AY378">
        <v>73.450429999999997</v>
      </c>
      <c r="AZ378">
        <v>76.227189999999993</v>
      </c>
      <c r="BA378">
        <v>80.568920000000006</v>
      </c>
      <c r="BB378">
        <v>84.501469999999998</v>
      </c>
      <c r="BC378">
        <v>88.744839999999996</v>
      </c>
      <c r="BD378">
        <v>92.807000000000002</v>
      </c>
      <c r="BE378">
        <v>96.435950000000005</v>
      </c>
      <c r="BF378">
        <v>99.127840000000006</v>
      </c>
      <c r="BG378">
        <v>101.1354</v>
      </c>
      <c r="BH378">
        <v>101.64960000000001</v>
      </c>
      <c r="BI378">
        <v>100.8831</v>
      </c>
      <c r="BJ378">
        <v>99.443060000000003</v>
      </c>
      <c r="BK378">
        <v>96.774109999999993</v>
      </c>
      <c r="BL378">
        <v>92.354169999999996</v>
      </c>
      <c r="BM378">
        <v>88.88185</v>
      </c>
      <c r="BN378">
        <v>86.099559999999997</v>
      </c>
      <c r="BO378">
        <v>83.941180000000003</v>
      </c>
      <c r="BP378">
        <v>466.5607</v>
      </c>
      <c r="BQ378">
        <v>403.6395</v>
      </c>
      <c r="BR378">
        <v>361.11860000000001</v>
      </c>
      <c r="BS378">
        <v>466.95850000000002</v>
      </c>
      <c r="BT378">
        <v>368.4092</v>
      </c>
      <c r="BU378">
        <v>219.0275</v>
      </c>
      <c r="BV378">
        <v>-110.42619999999999</v>
      </c>
      <c r="BW378">
        <v>-336.8725</v>
      </c>
      <c r="BX378">
        <v>-182.78280000000001</v>
      </c>
      <c r="BY378">
        <v>316.4873</v>
      </c>
      <c r="BZ378">
        <v>0.69848060000000001</v>
      </c>
      <c r="CA378">
        <v>-113.428</v>
      </c>
      <c r="CB378">
        <v>149.5779</v>
      </c>
      <c r="CC378">
        <v>146.55850000000001</v>
      </c>
      <c r="CD378">
        <v>427.47430000000003</v>
      </c>
      <c r="CE378">
        <v>491.18680000000001</v>
      </c>
      <c r="CF378">
        <v>800.47299999999996</v>
      </c>
      <c r="CG378">
        <v>4781.8739999999998</v>
      </c>
      <c r="CH378">
        <v>3585.35</v>
      </c>
      <c r="CI378">
        <v>2389.2080000000001</v>
      </c>
      <c r="CJ378">
        <v>1269.4839999999999</v>
      </c>
      <c r="CK378">
        <v>-951.13199999999995</v>
      </c>
      <c r="CL378">
        <v>-515.48149999999998</v>
      </c>
      <c r="CM378">
        <v>-387.88979999999998</v>
      </c>
      <c r="CN378">
        <v>2290.614</v>
      </c>
      <c r="CO378">
        <v>2024.153</v>
      </c>
      <c r="CP378">
        <v>1686.114</v>
      </c>
      <c r="CQ378">
        <v>2456.029</v>
      </c>
      <c r="CR378">
        <v>1288.4849999999999</v>
      </c>
      <c r="CS378">
        <v>1821.527</v>
      </c>
      <c r="CT378">
        <v>4549.0780000000004</v>
      </c>
      <c r="CU378">
        <v>3988.924</v>
      </c>
      <c r="CV378">
        <v>3675.6750000000002</v>
      </c>
      <c r="CW378">
        <v>3764.8420000000001</v>
      </c>
      <c r="CX378">
        <v>2035.1679999999999</v>
      </c>
      <c r="CY378">
        <v>952.84590000000003</v>
      </c>
      <c r="CZ378">
        <v>928.74159999999995</v>
      </c>
      <c r="DA378">
        <v>1937.472</v>
      </c>
      <c r="DB378">
        <v>4909.232</v>
      </c>
      <c r="DC378">
        <v>4818.8860000000004</v>
      </c>
      <c r="DD378">
        <v>7129.9459999999999</v>
      </c>
      <c r="DE378">
        <v>5856.2219999999998</v>
      </c>
      <c r="DF378">
        <v>6399.98</v>
      </c>
      <c r="DG378">
        <v>7764.1719999999996</v>
      </c>
      <c r="DH378">
        <v>11783.04</v>
      </c>
      <c r="DI378">
        <v>4834.2619999999997</v>
      </c>
      <c r="DJ378">
        <v>3899.9389999999999</v>
      </c>
      <c r="DK378">
        <v>3861.433</v>
      </c>
      <c r="DL378">
        <v>18</v>
      </c>
      <c r="DM378">
        <v>21</v>
      </c>
    </row>
    <row r="379" spans="1:117" x14ac:dyDescent="0.25">
      <c r="A379" t="s">
        <v>62</v>
      </c>
      <c r="B379" t="s">
        <v>223</v>
      </c>
      <c r="C379" t="s">
        <v>32</v>
      </c>
      <c r="D379" t="s">
        <v>61</v>
      </c>
      <c r="E379" t="s">
        <v>61</v>
      </c>
      <c r="F379" t="s">
        <v>61</v>
      </c>
      <c r="G379" t="s">
        <v>61</v>
      </c>
      <c r="H379" t="s">
        <v>61</v>
      </c>
      <c r="I379" t="s">
        <v>193</v>
      </c>
      <c r="J379" s="20">
        <v>44057</v>
      </c>
      <c r="K379" s="26">
        <v>19</v>
      </c>
      <c r="L379">
        <v>20</v>
      </c>
      <c r="M379">
        <v>163</v>
      </c>
      <c r="N379">
        <v>163</v>
      </c>
      <c r="O379">
        <v>1</v>
      </c>
      <c r="P379">
        <v>0</v>
      </c>
      <c r="Q379">
        <v>0</v>
      </c>
      <c r="R379">
        <v>0</v>
      </c>
      <c r="S379" s="26">
        <v>0</v>
      </c>
      <c r="T379">
        <v>10417.25</v>
      </c>
      <c r="U379">
        <v>10290.030000000001</v>
      </c>
      <c r="V379">
        <v>10180.77</v>
      </c>
      <c r="W379">
        <v>10241.17</v>
      </c>
      <c r="X379">
        <v>10581.7</v>
      </c>
      <c r="Y379">
        <v>10868.64</v>
      </c>
      <c r="Z379">
        <v>11421.48</v>
      </c>
      <c r="AA379">
        <v>12161.74</v>
      </c>
      <c r="AB379">
        <v>13332.99</v>
      </c>
      <c r="AC379">
        <v>13979.6</v>
      </c>
      <c r="AD379">
        <v>14808.1</v>
      </c>
      <c r="AE379">
        <v>15717.19</v>
      </c>
      <c r="AF379">
        <v>16634.13</v>
      </c>
      <c r="AG379">
        <v>17071.25</v>
      </c>
      <c r="AH379">
        <v>17442.13</v>
      </c>
      <c r="AI379">
        <v>17980.02</v>
      </c>
      <c r="AJ379">
        <v>17560.29</v>
      </c>
      <c r="AK379">
        <v>14204.9</v>
      </c>
      <c r="AL379">
        <v>14474.6</v>
      </c>
      <c r="AM379">
        <v>14160.35</v>
      </c>
      <c r="AN379">
        <v>13240.66</v>
      </c>
      <c r="AO379">
        <v>12416.1</v>
      </c>
      <c r="AP379">
        <v>10570.02</v>
      </c>
      <c r="AQ379">
        <v>10466.44</v>
      </c>
      <c r="AR379">
        <v>79.533739999999995</v>
      </c>
      <c r="AS379">
        <v>76.325149999999994</v>
      </c>
      <c r="AT379">
        <v>75.539869999999993</v>
      </c>
      <c r="AU379">
        <v>74.705520000000007</v>
      </c>
      <c r="AV379">
        <v>74.006140000000002</v>
      </c>
      <c r="AW379">
        <v>73.32208</v>
      </c>
      <c r="AX379">
        <v>72.800619999999995</v>
      </c>
      <c r="AY379">
        <v>73.846630000000005</v>
      </c>
      <c r="AZ379">
        <v>77.398780000000002</v>
      </c>
      <c r="BA379">
        <v>81.309820000000002</v>
      </c>
      <c r="BB379">
        <v>84.978530000000006</v>
      </c>
      <c r="BC379">
        <v>89.263800000000003</v>
      </c>
      <c r="BD379">
        <v>93.616560000000007</v>
      </c>
      <c r="BE379">
        <v>97.046009999999995</v>
      </c>
      <c r="BF379">
        <v>98.763800000000003</v>
      </c>
      <c r="BG379">
        <v>100.17789999999999</v>
      </c>
      <c r="BH379">
        <v>100.2209</v>
      </c>
      <c r="BI379">
        <v>99.613500000000002</v>
      </c>
      <c r="BJ379">
        <v>98.536810000000003</v>
      </c>
      <c r="BK379">
        <v>95.895709999999994</v>
      </c>
      <c r="BL379">
        <v>92.233130000000003</v>
      </c>
      <c r="BM379">
        <v>89.055210000000002</v>
      </c>
      <c r="BN379">
        <v>86.208590000000001</v>
      </c>
      <c r="BO379">
        <v>84.420249999999996</v>
      </c>
      <c r="BP379">
        <v>279.80619999999999</v>
      </c>
      <c r="BQ379">
        <v>201.88560000000001</v>
      </c>
      <c r="BR379">
        <v>157.4632</v>
      </c>
      <c r="BS379">
        <v>175.5821</v>
      </c>
      <c r="BT379">
        <v>101.3051</v>
      </c>
      <c r="BU379">
        <v>11.328670000000001</v>
      </c>
      <c r="BV379">
        <v>3.817704</v>
      </c>
      <c r="BW379">
        <v>-14.58123</v>
      </c>
      <c r="BX379">
        <v>-48.368209999999998</v>
      </c>
      <c r="BY379">
        <v>72.320980000000006</v>
      </c>
      <c r="BZ379">
        <v>26.944189999999999</v>
      </c>
      <c r="CA379">
        <v>35.05997</v>
      </c>
      <c r="CB379">
        <v>-39.890639999999998</v>
      </c>
      <c r="CC379">
        <v>38.708680000000001</v>
      </c>
      <c r="CD379">
        <v>254.85730000000001</v>
      </c>
      <c r="CE379">
        <v>238.12639999999999</v>
      </c>
      <c r="CF379">
        <v>1032.2159999999999</v>
      </c>
      <c r="CG379">
        <v>4697.9340000000002</v>
      </c>
      <c r="CH379">
        <v>4105.9719999999998</v>
      </c>
      <c r="CI379">
        <v>3620.7910000000002</v>
      </c>
      <c r="CJ379">
        <v>2862.3</v>
      </c>
      <c r="CK379">
        <v>1626.912</v>
      </c>
      <c r="CL379">
        <v>1477.134</v>
      </c>
      <c r="CM379">
        <v>934.81110000000001</v>
      </c>
      <c r="CN379">
        <v>2338.0410000000002</v>
      </c>
      <c r="CO379">
        <v>1984.046</v>
      </c>
      <c r="CP379">
        <v>1762.96</v>
      </c>
      <c r="CQ379">
        <v>1559.008</v>
      </c>
      <c r="CR379">
        <v>1503.7470000000001</v>
      </c>
      <c r="CS379">
        <v>922.02440000000001</v>
      </c>
      <c r="CT379">
        <v>1095.3620000000001</v>
      </c>
      <c r="CU379">
        <v>966.11040000000003</v>
      </c>
      <c r="CV379">
        <v>1890.5260000000001</v>
      </c>
      <c r="CW379">
        <v>1932.809</v>
      </c>
      <c r="CX379">
        <v>1338.71</v>
      </c>
      <c r="CY379">
        <v>614.22069999999997</v>
      </c>
      <c r="CZ379">
        <v>591.07410000000004</v>
      </c>
      <c r="DA379">
        <v>1152.94</v>
      </c>
      <c r="DB379">
        <v>2201.5010000000002</v>
      </c>
      <c r="DC379">
        <v>2641.0390000000002</v>
      </c>
      <c r="DD379">
        <v>3160.8719999999998</v>
      </c>
      <c r="DE379">
        <v>3320.953</v>
      </c>
      <c r="DF379">
        <v>4606.1629999999996</v>
      </c>
      <c r="DG379">
        <v>5344.1670000000004</v>
      </c>
      <c r="DH379">
        <v>5088.7839999999997</v>
      </c>
      <c r="DI379">
        <v>4520.22</v>
      </c>
      <c r="DJ379">
        <v>4756.0159999999996</v>
      </c>
      <c r="DK379">
        <v>4887.7359999999999</v>
      </c>
      <c r="DL379">
        <v>18</v>
      </c>
      <c r="DM379">
        <v>21</v>
      </c>
    </row>
    <row r="380" spans="1:117" x14ac:dyDescent="0.25">
      <c r="A380" t="s">
        <v>62</v>
      </c>
      <c r="B380" t="s">
        <v>196</v>
      </c>
      <c r="C380" t="s">
        <v>61</v>
      </c>
      <c r="D380" t="s">
        <v>61</v>
      </c>
      <c r="E380" t="s">
        <v>61</v>
      </c>
      <c r="F380" t="s">
        <v>97</v>
      </c>
      <c r="G380" t="s">
        <v>61</v>
      </c>
      <c r="H380" t="s">
        <v>61</v>
      </c>
      <c r="I380" t="s">
        <v>193</v>
      </c>
      <c r="J380" s="20">
        <v>44057</v>
      </c>
      <c r="K380" s="26">
        <v>19</v>
      </c>
      <c r="L380">
        <v>20</v>
      </c>
      <c r="M380">
        <v>651</v>
      </c>
      <c r="N380">
        <v>649</v>
      </c>
      <c r="O380">
        <v>1</v>
      </c>
      <c r="P380">
        <v>0</v>
      </c>
      <c r="Q380">
        <v>0</v>
      </c>
      <c r="R380">
        <v>0</v>
      </c>
      <c r="S380" s="26">
        <v>0</v>
      </c>
      <c r="T380">
        <v>36304.53</v>
      </c>
      <c r="U380">
        <v>36034.080000000002</v>
      </c>
      <c r="V380">
        <v>35620.28</v>
      </c>
      <c r="W380">
        <v>35456.1</v>
      </c>
      <c r="X380">
        <v>36735.51</v>
      </c>
      <c r="Y380">
        <v>38351.64</v>
      </c>
      <c r="Z380">
        <v>41658.68</v>
      </c>
      <c r="AA380">
        <v>48011.64</v>
      </c>
      <c r="AB380">
        <v>53805.07</v>
      </c>
      <c r="AC380">
        <v>58760.55</v>
      </c>
      <c r="AD380">
        <v>62101.01</v>
      </c>
      <c r="AE380">
        <v>67873.17</v>
      </c>
      <c r="AF380">
        <v>70688.25</v>
      </c>
      <c r="AG380">
        <v>72329.95</v>
      </c>
      <c r="AH380">
        <v>73802.820000000007</v>
      </c>
      <c r="AI380">
        <v>75150.45</v>
      </c>
      <c r="AJ380">
        <v>73857.22</v>
      </c>
      <c r="AK380">
        <v>65307.5</v>
      </c>
      <c r="AL380">
        <v>62627.040000000001</v>
      </c>
      <c r="AM380">
        <v>54705.06</v>
      </c>
      <c r="AN380">
        <v>49490.98</v>
      </c>
      <c r="AO380">
        <v>46976.51</v>
      </c>
      <c r="AP380">
        <v>42570.05</v>
      </c>
      <c r="AQ380">
        <v>40568.81</v>
      </c>
      <c r="AR380">
        <v>79.496499999999997</v>
      </c>
      <c r="AS380">
        <v>76.306960000000004</v>
      </c>
      <c r="AT380">
        <v>75.015540000000001</v>
      </c>
      <c r="AU380">
        <v>74.386049999999997</v>
      </c>
      <c r="AV380">
        <v>73.601709999999997</v>
      </c>
      <c r="AW380">
        <v>73.372190000000003</v>
      </c>
      <c r="AX380">
        <v>72.978589999999997</v>
      </c>
      <c r="AY380">
        <v>73.533270000000002</v>
      </c>
      <c r="AZ380">
        <v>76.318359999999998</v>
      </c>
      <c r="BA380">
        <v>80.583479999999994</v>
      </c>
      <c r="BB380">
        <v>84.693820000000002</v>
      </c>
      <c r="BC380">
        <v>88.994299999999996</v>
      </c>
      <c r="BD380">
        <v>93.02064</v>
      </c>
      <c r="BE380">
        <v>96.614680000000007</v>
      </c>
      <c r="BF380">
        <v>99.198700000000002</v>
      </c>
      <c r="BG380">
        <v>101.1825</v>
      </c>
      <c r="BH380">
        <v>101.7525</v>
      </c>
      <c r="BI380">
        <v>101.17619999999999</v>
      </c>
      <c r="BJ380">
        <v>99.769260000000003</v>
      </c>
      <c r="BK380">
        <v>97.078890000000001</v>
      </c>
      <c r="BL380">
        <v>92.695849999999993</v>
      </c>
      <c r="BM380">
        <v>89.249049999999997</v>
      </c>
      <c r="BN380">
        <v>86.450999999999993</v>
      </c>
      <c r="BO380">
        <v>84.262259999999998</v>
      </c>
      <c r="BP380">
        <v>854.6336</v>
      </c>
      <c r="BQ380">
        <v>710.79949999999997</v>
      </c>
      <c r="BR380">
        <v>594.76969999999994</v>
      </c>
      <c r="BS380">
        <v>712.95870000000002</v>
      </c>
      <c r="BT380">
        <v>717.87720000000002</v>
      </c>
      <c r="BU380">
        <v>399.315</v>
      </c>
      <c r="BV380">
        <v>-172.0881</v>
      </c>
      <c r="BW380">
        <v>-496.49540000000002</v>
      </c>
      <c r="BX380">
        <v>-108.3609</v>
      </c>
      <c r="BY380">
        <v>20.75403</v>
      </c>
      <c r="BZ380">
        <v>-520.36149999999998</v>
      </c>
      <c r="CA380">
        <v>-214.10740000000001</v>
      </c>
      <c r="CB380">
        <v>24.001239999999999</v>
      </c>
      <c r="CC380">
        <v>912.73119999999994</v>
      </c>
      <c r="CD380">
        <v>1310.5160000000001</v>
      </c>
      <c r="CE380">
        <v>1517.0450000000001</v>
      </c>
      <c r="CF380">
        <v>3018.4760000000001</v>
      </c>
      <c r="CG380">
        <v>10976.59</v>
      </c>
      <c r="CH380">
        <v>9055.3729999999996</v>
      </c>
      <c r="CI380">
        <v>8537.56</v>
      </c>
      <c r="CJ380">
        <v>5251.56</v>
      </c>
      <c r="CK380">
        <v>623.05150000000003</v>
      </c>
      <c r="CL380">
        <v>-140.37690000000001</v>
      </c>
      <c r="CM380">
        <v>-508.29079999999999</v>
      </c>
      <c r="CN380">
        <v>34896.269999999997</v>
      </c>
      <c r="CO380">
        <v>30252.32</v>
      </c>
      <c r="CP380">
        <v>26254.99</v>
      </c>
      <c r="CQ380">
        <v>21315.48</v>
      </c>
      <c r="CR380">
        <v>17038.560000000001</v>
      </c>
      <c r="CS380">
        <v>11563.33</v>
      </c>
      <c r="CT380">
        <v>14145.23</v>
      </c>
      <c r="CU380">
        <v>12798.54</v>
      </c>
      <c r="CV380">
        <v>21986.55</v>
      </c>
      <c r="CW380">
        <v>35985.47</v>
      </c>
      <c r="CX380">
        <v>9854.68</v>
      </c>
      <c r="CY380">
        <v>5536.125</v>
      </c>
      <c r="CZ380">
        <v>4170.2430000000004</v>
      </c>
      <c r="DA380">
        <v>11072.38</v>
      </c>
      <c r="DB380">
        <v>30936.880000000001</v>
      </c>
      <c r="DC380">
        <v>35124.31</v>
      </c>
      <c r="DD380">
        <v>36415.699999999997</v>
      </c>
      <c r="DE380">
        <v>34185.839999999997</v>
      </c>
      <c r="DF380">
        <v>62134.21</v>
      </c>
      <c r="DG380">
        <v>102772.5</v>
      </c>
      <c r="DH380">
        <v>101410.3</v>
      </c>
      <c r="DI380">
        <v>54903.31</v>
      </c>
      <c r="DJ380">
        <v>49141.22</v>
      </c>
      <c r="DK380">
        <v>40530.15</v>
      </c>
      <c r="DL380">
        <v>18</v>
      </c>
      <c r="DM380">
        <v>21</v>
      </c>
    </row>
    <row r="381" spans="1:117" x14ac:dyDescent="0.25">
      <c r="A381" t="s">
        <v>62</v>
      </c>
      <c r="B381" t="s">
        <v>216</v>
      </c>
      <c r="C381" t="s">
        <v>61</v>
      </c>
      <c r="D381" t="s">
        <v>61</v>
      </c>
      <c r="E381" t="s">
        <v>61</v>
      </c>
      <c r="F381" t="s">
        <v>61</v>
      </c>
      <c r="G381" t="s">
        <v>61</v>
      </c>
      <c r="H381" t="s">
        <v>102</v>
      </c>
      <c r="I381" t="s">
        <v>193</v>
      </c>
      <c r="J381" s="20">
        <v>44057</v>
      </c>
      <c r="K381" s="26">
        <v>19</v>
      </c>
      <c r="L381">
        <v>20</v>
      </c>
      <c r="M381">
        <v>231</v>
      </c>
      <c r="N381">
        <v>231</v>
      </c>
      <c r="O381">
        <v>1</v>
      </c>
      <c r="P381">
        <v>0</v>
      </c>
      <c r="Q381">
        <v>0</v>
      </c>
      <c r="R381">
        <v>1</v>
      </c>
      <c r="S381" s="26">
        <v>1</v>
      </c>
      <c r="AR381">
        <v>79.924239999999998</v>
      </c>
      <c r="AS381">
        <v>76.679649999999995</v>
      </c>
      <c r="AT381">
        <v>75.378789999999995</v>
      </c>
      <c r="AU381">
        <v>74.722939999999994</v>
      </c>
      <c r="AV381">
        <v>73.913420000000002</v>
      </c>
      <c r="AW381">
        <v>73.705629999999999</v>
      </c>
      <c r="AX381">
        <v>73.328999999999994</v>
      </c>
      <c r="AY381">
        <v>73.822519999999997</v>
      </c>
      <c r="AZ381">
        <v>76.383120000000005</v>
      </c>
      <c r="BA381">
        <v>80.610389999999995</v>
      </c>
      <c r="BB381">
        <v>84.671000000000006</v>
      </c>
      <c r="BC381">
        <v>88.878789999999995</v>
      </c>
      <c r="BD381">
        <v>92.924239999999998</v>
      </c>
      <c r="BE381">
        <v>96.512990000000002</v>
      </c>
      <c r="BF381">
        <v>99.179649999999995</v>
      </c>
      <c r="BG381">
        <v>101.2792</v>
      </c>
      <c r="BH381">
        <v>102.0866</v>
      </c>
      <c r="BI381">
        <v>101.6234</v>
      </c>
      <c r="BJ381">
        <v>100.2597</v>
      </c>
      <c r="BK381">
        <v>97.640690000000006</v>
      </c>
      <c r="BL381">
        <v>93.255409999999998</v>
      </c>
      <c r="BM381">
        <v>89.798699999999997</v>
      </c>
      <c r="BN381">
        <v>86.915580000000006</v>
      </c>
      <c r="BO381">
        <v>84.692639999999997</v>
      </c>
      <c r="DL381">
        <v>18</v>
      </c>
      <c r="DM381">
        <v>21</v>
      </c>
    </row>
    <row r="382" spans="1:117" x14ac:dyDescent="0.25">
      <c r="A382" t="s">
        <v>62</v>
      </c>
      <c r="B382" t="s">
        <v>220</v>
      </c>
      <c r="C382" t="s">
        <v>36</v>
      </c>
      <c r="D382" t="s">
        <v>61</v>
      </c>
      <c r="E382" t="s">
        <v>61</v>
      </c>
      <c r="F382" t="s">
        <v>61</v>
      </c>
      <c r="G382" t="s">
        <v>61</v>
      </c>
      <c r="H382" t="s">
        <v>61</v>
      </c>
      <c r="I382" t="s">
        <v>193</v>
      </c>
      <c r="J382" s="20">
        <v>44057</v>
      </c>
      <c r="K382" s="26">
        <v>19</v>
      </c>
      <c r="L382">
        <v>20</v>
      </c>
      <c r="M382">
        <v>333</v>
      </c>
      <c r="N382">
        <v>332</v>
      </c>
      <c r="O382">
        <v>1</v>
      </c>
      <c r="P382">
        <v>0</v>
      </c>
      <c r="Q382">
        <v>0</v>
      </c>
      <c r="R382">
        <v>0</v>
      </c>
      <c r="S382" s="26">
        <v>0</v>
      </c>
      <c r="T382">
        <v>20249.849999999999</v>
      </c>
      <c r="U382">
        <v>19983.22</v>
      </c>
      <c r="V382">
        <v>19740.490000000002</v>
      </c>
      <c r="W382">
        <v>19957.240000000002</v>
      </c>
      <c r="X382">
        <v>20792.23</v>
      </c>
      <c r="Y382">
        <v>21417.88</v>
      </c>
      <c r="Z382">
        <v>24501.13</v>
      </c>
      <c r="AA382">
        <v>27084.880000000001</v>
      </c>
      <c r="AB382">
        <v>30879.3</v>
      </c>
      <c r="AC382">
        <v>33170.78</v>
      </c>
      <c r="AD382">
        <v>35143.86</v>
      </c>
      <c r="AE382">
        <v>38331.89</v>
      </c>
      <c r="AF382">
        <v>39385.26</v>
      </c>
      <c r="AG382">
        <v>40716.82</v>
      </c>
      <c r="AH382">
        <v>42256.37</v>
      </c>
      <c r="AI382">
        <v>43580.34</v>
      </c>
      <c r="AJ382">
        <v>44697.66</v>
      </c>
      <c r="AK382">
        <v>39404.639999999999</v>
      </c>
      <c r="AL382">
        <v>38781.01</v>
      </c>
      <c r="AM382">
        <v>35957.83</v>
      </c>
      <c r="AN382">
        <v>32863.410000000003</v>
      </c>
      <c r="AO382">
        <v>31226.07</v>
      </c>
      <c r="AP382">
        <v>24472.29</v>
      </c>
      <c r="AQ382">
        <v>22660.42</v>
      </c>
      <c r="AR382">
        <v>76.007069999999999</v>
      </c>
      <c r="AS382">
        <v>73.245059999999995</v>
      </c>
      <c r="AT382">
        <v>71.940780000000004</v>
      </c>
      <c r="AU382">
        <v>71.561239999999998</v>
      </c>
      <c r="AV382">
        <v>70.922759999999997</v>
      </c>
      <c r="AW382">
        <v>71.148769999999999</v>
      </c>
      <c r="AX382">
        <v>71.483170000000001</v>
      </c>
      <c r="AY382">
        <v>72.165419999999997</v>
      </c>
      <c r="AZ382">
        <v>74.177480000000003</v>
      </c>
      <c r="BA382">
        <v>78.779920000000004</v>
      </c>
      <c r="BB382">
        <v>82.552549999999997</v>
      </c>
      <c r="BC382">
        <v>86.862809999999996</v>
      </c>
      <c r="BD382">
        <v>90.959149999999994</v>
      </c>
      <c r="BE382">
        <v>94.703069999999997</v>
      </c>
      <c r="BF382">
        <v>97.686300000000003</v>
      </c>
      <c r="BG382">
        <v>99.744879999999995</v>
      </c>
      <c r="BH382">
        <v>99.686149999999998</v>
      </c>
      <c r="BI382">
        <v>98.363889999999998</v>
      </c>
      <c r="BJ382">
        <v>96.196700000000007</v>
      </c>
      <c r="BK382">
        <v>92.729759999999999</v>
      </c>
      <c r="BL382">
        <v>87.244780000000006</v>
      </c>
      <c r="BM382">
        <v>84.282520000000005</v>
      </c>
      <c r="BN382">
        <v>81.624390000000005</v>
      </c>
      <c r="BO382">
        <v>79.425700000000006</v>
      </c>
      <c r="BP382">
        <v>393.375</v>
      </c>
      <c r="BQ382">
        <v>372.02890000000002</v>
      </c>
      <c r="BR382">
        <v>230.13829999999999</v>
      </c>
      <c r="BS382">
        <v>372.10320000000002</v>
      </c>
      <c r="BT382">
        <v>460.01190000000003</v>
      </c>
      <c r="BU382">
        <v>440.61520000000002</v>
      </c>
      <c r="BV382">
        <v>46.261389999999999</v>
      </c>
      <c r="BW382">
        <v>-479.94049999999999</v>
      </c>
      <c r="BX382">
        <v>-70.233069999999998</v>
      </c>
      <c r="BY382">
        <v>-105.59050000000001</v>
      </c>
      <c r="BZ382">
        <v>-794.6825</v>
      </c>
      <c r="CA382">
        <v>-356.35629999999998</v>
      </c>
      <c r="CB382">
        <v>391.90320000000003</v>
      </c>
      <c r="CC382">
        <v>927.29719999999998</v>
      </c>
      <c r="CD382">
        <v>920.60739999999998</v>
      </c>
      <c r="CE382">
        <v>916.03510000000006</v>
      </c>
      <c r="CF382">
        <v>464.76519999999999</v>
      </c>
      <c r="CG382">
        <v>6009.6610000000001</v>
      </c>
      <c r="CH382">
        <v>4314.848</v>
      </c>
      <c r="CI382">
        <v>3694.3980000000001</v>
      </c>
      <c r="CJ382">
        <v>2013.2280000000001</v>
      </c>
      <c r="CK382">
        <v>-1242.7909999999999</v>
      </c>
      <c r="CL382">
        <v>-535.23720000000003</v>
      </c>
      <c r="CM382">
        <v>-337.41550000000001</v>
      </c>
      <c r="CN382">
        <v>4119.3590000000004</v>
      </c>
      <c r="CO382">
        <v>3548.0479999999998</v>
      </c>
      <c r="CP382">
        <v>2848.13</v>
      </c>
      <c r="CQ382">
        <v>2692.98</v>
      </c>
      <c r="CR382">
        <v>3358.1410000000001</v>
      </c>
      <c r="CS382">
        <v>3679.8580000000002</v>
      </c>
      <c r="CT382">
        <v>10385.65</v>
      </c>
      <c r="CU382">
        <v>7797.7430000000004</v>
      </c>
      <c r="CV382">
        <v>5129.9040000000005</v>
      </c>
      <c r="CW382">
        <v>6046.027</v>
      </c>
      <c r="CX382">
        <v>5600.1949999999997</v>
      </c>
      <c r="CY382">
        <v>2817.4589999999998</v>
      </c>
      <c r="CZ382">
        <v>2490.136</v>
      </c>
      <c r="DA382">
        <v>4403.1530000000002</v>
      </c>
      <c r="DB382">
        <v>7063.1139999999996</v>
      </c>
      <c r="DC382">
        <v>8031.8829999999998</v>
      </c>
      <c r="DD382">
        <v>13305.78</v>
      </c>
      <c r="DE382">
        <v>14864.67</v>
      </c>
      <c r="DF382">
        <v>18798.29</v>
      </c>
      <c r="DG382">
        <v>11956.19</v>
      </c>
      <c r="DH382">
        <v>13681.15</v>
      </c>
      <c r="DI382">
        <v>8150.2910000000002</v>
      </c>
      <c r="DJ382">
        <v>6552.9679999999998</v>
      </c>
      <c r="DK382">
        <v>6797.05</v>
      </c>
      <c r="DL382">
        <v>18</v>
      </c>
      <c r="DM382">
        <v>21</v>
      </c>
    </row>
    <row r="383" spans="1:117" x14ac:dyDescent="0.25">
      <c r="A383" t="s">
        <v>62</v>
      </c>
      <c r="B383" t="s">
        <v>61</v>
      </c>
      <c r="C383" t="s">
        <v>61</v>
      </c>
      <c r="D383" t="s">
        <v>61</v>
      </c>
      <c r="E383" t="s">
        <v>61</v>
      </c>
      <c r="F383" t="s">
        <v>61</v>
      </c>
      <c r="G383" t="s">
        <v>61</v>
      </c>
      <c r="H383" t="s">
        <v>61</v>
      </c>
      <c r="I383" t="s">
        <v>193</v>
      </c>
      <c r="J383" s="20">
        <v>44057</v>
      </c>
      <c r="K383" s="26">
        <v>19</v>
      </c>
      <c r="L383">
        <v>20</v>
      </c>
      <c r="M383">
        <v>825</v>
      </c>
      <c r="N383">
        <v>823</v>
      </c>
      <c r="O383">
        <v>1</v>
      </c>
      <c r="P383">
        <v>0</v>
      </c>
      <c r="Q383">
        <v>0</v>
      </c>
      <c r="R383">
        <v>0</v>
      </c>
      <c r="S383" s="26">
        <v>0</v>
      </c>
      <c r="T383">
        <v>52398.17</v>
      </c>
      <c r="U383">
        <v>51699.73</v>
      </c>
      <c r="V383">
        <v>51237.15</v>
      </c>
      <c r="W383">
        <v>52002.14</v>
      </c>
      <c r="X383">
        <v>54514.400000000001</v>
      </c>
      <c r="Y383">
        <v>56148.75</v>
      </c>
      <c r="Z383">
        <v>62084.3</v>
      </c>
      <c r="AA383">
        <v>67766.59</v>
      </c>
      <c r="AB383">
        <v>76200.240000000005</v>
      </c>
      <c r="AC383">
        <v>81077.47</v>
      </c>
      <c r="AD383">
        <v>85364.29</v>
      </c>
      <c r="AE383">
        <v>92250.58</v>
      </c>
      <c r="AF383">
        <v>96301.47</v>
      </c>
      <c r="AG383">
        <v>99609.38</v>
      </c>
      <c r="AH383">
        <v>103082.9</v>
      </c>
      <c r="AI383">
        <v>106203.1</v>
      </c>
      <c r="AJ383">
        <v>106616.4</v>
      </c>
      <c r="AK383">
        <v>90347.27</v>
      </c>
      <c r="AL383">
        <v>90719.360000000001</v>
      </c>
      <c r="AM383">
        <v>83974.14</v>
      </c>
      <c r="AN383">
        <v>78617.2</v>
      </c>
      <c r="AO383">
        <v>77588.490000000005</v>
      </c>
      <c r="AP383">
        <v>64429.63</v>
      </c>
      <c r="AQ383">
        <v>59868.480000000003</v>
      </c>
      <c r="AR383">
        <v>79.368399999999994</v>
      </c>
      <c r="AS383">
        <v>76.186719999999994</v>
      </c>
      <c r="AT383">
        <v>74.897369999999995</v>
      </c>
      <c r="AU383">
        <v>74.264279999999999</v>
      </c>
      <c r="AV383">
        <v>73.498130000000003</v>
      </c>
      <c r="AW383">
        <v>73.298320000000004</v>
      </c>
      <c r="AX383">
        <v>72.935699999999997</v>
      </c>
      <c r="AY383">
        <v>73.51585</v>
      </c>
      <c r="AZ383">
        <v>76.257679999999993</v>
      </c>
      <c r="BA383">
        <v>80.559079999999994</v>
      </c>
      <c r="BB383">
        <v>84.603639999999999</v>
      </c>
      <c r="BC383">
        <v>88.861869999999996</v>
      </c>
      <c r="BD383">
        <v>92.908739999999995</v>
      </c>
      <c r="BE383">
        <v>96.513310000000004</v>
      </c>
      <c r="BF383">
        <v>99.126949999999994</v>
      </c>
      <c r="BG383">
        <v>101.1208</v>
      </c>
      <c r="BH383">
        <v>101.6979</v>
      </c>
      <c r="BI383">
        <v>101.0727</v>
      </c>
      <c r="BJ383">
        <v>99.646699999999996</v>
      </c>
      <c r="BK383">
        <v>96.943730000000002</v>
      </c>
      <c r="BL383">
        <v>92.500739999999993</v>
      </c>
      <c r="BM383">
        <v>89.057860000000005</v>
      </c>
      <c r="BN383">
        <v>86.254199999999997</v>
      </c>
      <c r="BO383">
        <v>84.076179999999994</v>
      </c>
      <c r="BP383">
        <v>1251.248</v>
      </c>
      <c r="BQ383">
        <v>1103.1479999999999</v>
      </c>
      <c r="BR383">
        <v>517.06719999999996</v>
      </c>
      <c r="BS383">
        <v>665.81910000000005</v>
      </c>
      <c r="BT383">
        <v>870.87469999999996</v>
      </c>
      <c r="BU383">
        <v>418.69139999999999</v>
      </c>
      <c r="BV383">
        <v>-239.94569999999999</v>
      </c>
      <c r="BW383">
        <v>-921.16679999999997</v>
      </c>
      <c r="BX383">
        <v>-85.108459999999994</v>
      </c>
      <c r="BY383">
        <v>413.68169999999998</v>
      </c>
      <c r="BZ383">
        <v>-792.79579999999999</v>
      </c>
      <c r="CA383">
        <v>-438.67290000000003</v>
      </c>
      <c r="CB383">
        <v>250.84100000000001</v>
      </c>
      <c r="CC383">
        <v>1232.0909999999999</v>
      </c>
      <c r="CD383">
        <v>1610.212</v>
      </c>
      <c r="CE383">
        <v>1793.875</v>
      </c>
      <c r="CF383">
        <v>3469.9140000000002</v>
      </c>
      <c r="CG383">
        <v>20571.439999999999</v>
      </c>
      <c r="CH383">
        <v>17254.830000000002</v>
      </c>
      <c r="CI383">
        <v>16370.19</v>
      </c>
      <c r="CJ383">
        <v>10913.47</v>
      </c>
      <c r="CK383">
        <v>381.12830000000002</v>
      </c>
      <c r="CL383">
        <v>-1225.8800000000001</v>
      </c>
      <c r="CM383">
        <v>-1098.692</v>
      </c>
      <c r="CN383">
        <v>42435.58</v>
      </c>
      <c r="CO383">
        <v>36486.660000000003</v>
      </c>
      <c r="CP383">
        <v>32427.09</v>
      </c>
      <c r="CQ383">
        <v>29118.93</v>
      </c>
      <c r="CR383">
        <v>21807.54</v>
      </c>
      <c r="CS383">
        <v>16204.19</v>
      </c>
      <c r="CT383">
        <v>21802.55</v>
      </c>
      <c r="CU383">
        <v>16838.98</v>
      </c>
      <c r="CV383">
        <v>29023.39</v>
      </c>
      <c r="CW383">
        <v>41725.589999999997</v>
      </c>
      <c r="CX383">
        <v>14711.55</v>
      </c>
      <c r="CY383">
        <v>9119.8639999999996</v>
      </c>
      <c r="CZ383">
        <v>6682.0410000000002</v>
      </c>
      <c r="DA383">
        <v>16497.88</v>
      </c>
      <c r="DB383">
        <v>40847.360000000001</v>
      </c>
      <c r="DC383">
        <v>51242.94</v>
      </c>
      <c r="DD383">
        <v>51892.67</v>
      </c>
      <c r="DE383">
        <v>53091.5</v>
      </c>
      <c r="DF383">
        <v>81701.5</v>
      </c>
      <c r="DG383">
        <v>130774.7</v>
      </c>
      <c r="DH383">
        <v>122359.6</v>
      </c>
      <c r="DI383">
        <v>71907.350000000006</v>
      </c>
      <c r="DJ383">
        <v>60888.91</v>
      </c>
      <c r="DK383">
        <v>51878.400000000001</v>
      </c>
      <c r="DL383">
        <v>18</v>
      </c>
      <c r="DM383">
        <v>21</v>
      </c>
    </row>
    <row r="384" spans="1:117" x14ac:dyDescent="0.25">
      <c r="A384" t="s">
        <v>62</v>
      </c>
      <c r="B384" t="s">
        <v>219</v>
      </c>
      <c r="C384" t="s">
        <v>61</v>
      </c>
      <c r="D384" t="s">
        <v>61</v>
      </c>
      <c r="E384" t="s">
        <v>61</v>
      </c>
      <c r="F384" t="s">
        <v>61</v>
      </c>
      <c r="G384" t="s">
        <v>97</v>
      </c>
      <c r="H384" t="s">
        <v>61</v>
      </c>
      <c r="I384" t="s">
        <v>193</v>
      </c>
      <c r="J384" s="20">
        <v>44057</v>
      </c>
      <c r="K384" s="26">
        <v>19</v>
      </c>
      <c r="L384">
        <v>20</v>
      </c>
      <c r="M384">
        <v>809</v>
      </c>
      <c r="N384">
        <v>807</v>
      </c>
      <c r="O384">
        <v>1</v>
      </c>
      <c r="P384">
        <v>0</v>
      </c>
      <c r="Q384">
        <v>0</v>
      </c>
      <c r="R384">
        <v>0</v>
      </c>
      <c r="S384" s="26">
        <v>0</v>
      </c>
      <c r="T384">
        <v>50513.24</v>
      </c>
      <c r="U384">
        <v>49837.62</v>
      </c>
      <c r="V384">
        <v>49354.47</v>
      </c>
      <c r="W384">
        <v>50147.33</v>
      </c>
      <c r="X384">
        <v>52565.52</v>
      </c>
      <c r="Y384">
        <v>54186.14</v>
      </c>
      <c r="Z384">
        <v>60116.45</v>
      </c>
      <c r="AA384">
        <v>65655.81</v>
      </c>
      <c r="AB384">
        <v>74009.63</v>
      </c>
      <c r="AC384">
        <v>78704.47</v>
      </c>
      <c r="AD384">
        <v>82801.740000000005</v>
      </c>
      <c r="AE384">
        <v>89596.82</v>
      </c>
      <c r="AF384">
        <v>93521.86</v>
      </c>
      <c r="AG384">
        <v>96724.800000000003</v>
      </c>
      <c r="AH384">
        <v>100134.39999999999</v>
      </c>
      <c r="AI384">
        <v>103186.3</v>
      </c>
      <c r="AJ384">
        <v>103675.1</v>
      </c>
      <c r="AK384">
        <v>87619.77</v>
      </c>
      <c r="AL384">
        <v>88036.32</v>
      </c>
      <c r="AM384">
        <v>81530.490000000005</v>
      </c>
      <c r="AN384">
        <v>76273.570000000007</v>
      </c>
      <c r="AO384">
        <v>75321.600000000006</v>
      </c>
      <c r="AP384">
        <v>62210.53</v>
      </c>
      <c r="AQ384">
        <v>57744.26</v>
      </c>
      <c r="AR384">
        <v>79.259960000000007</v>
      </c>
      <c r="AS384">
        <v>76.087689999999995</v>
      </c>
      <c r="AT384">
        <v>74.795689999999993</v>
      </c>
      <c r="AU384">
        <v>74.160589999999999</v>
      </c>
      <c r="AV384">
        <v>73.402770000000004</v>
      </c>
      <c r="AW384">
        <v>73.209549999999993</v>
      </c>
      <c r="AX384">
        <v>72.86139</v>
      </c>
      <c r="AY384">
        <v>73.446219999999997</v>
      </c>
      <c r="AZ384">
        <v>76.179220000000001</v>
      </c>
      <c r="BA384">
        <v>80.497739999999993</v>
      </c>
      <c r="BB384">
        <v>84.551839999999999</v>
      </c>
      <c r="BC384">
        <v>88.821380000000005</v>
      </c>
      <c r="BD384">
        <v>92.879689999999997</v>
      </c>
      <c r="BE384">
        <v>96.487560000000002</v>
      </c>
      <c r="BF384">
        <v>99.107810000000001</v>
      </c>
      <c r="BG384">
        <v>101.0966</v>
      </c>
      <c r="BH384">
        <v>101.6579</v>
      </c>
      <c r="BI384">
        <v>101.02030000000001</v>
      </c>
      <c r="BJ384">
        <v>99.581540000000004</v>
      </c>
      <c r="BK384">
        <v>96.859690000000001</v>
      </c>
      <c r="BL384">
        <v>92.379450000000006</v>
      </c>
      <c r="BM384">
        <v>88.928420000000003</v>
      </c>
      <c r="BN384">
        <v>86.119979999999998</v>
      </c>
      <c r="BO384">
        <v>83.944010000000006</v>
      </c>
      <c r="BP384">
        <v>1223.8140000000001</v>
      </c>
      <c r="BQ384">
        <v>1079.433</v>
      </c>
      <c r="BR384">
        <v>507.63679999999999</v>
      </c>
      <c r="BS384">
        <v>659.77210000000002</v>
      </c>
      <c r="BT384">
        <v>871.24850000000004</v>
      </c>
      <c r="BU384">
        <v>406.4359</v>
      </c>
      <c r="BV384">
        <v>-264.17779999999999</v>
      </c>
      <c r="BW384">
        <v>-906.38959999999997</v>
      </c>
      <c r="BX384">
        <v>-87.839160000000007</v>
      </c>
      <c r="BY384">
        <v>418.32429999999999</v>
      </c>
      <c r="BZ384">
        <v>-775.99620000000004</v>
      </c>
      <c r="CA384">
        <v>-458.53530000000001</v>
      </c>
      <c r="CB384">
        <v>237.1515</v>
      </c>
      <c r="CC384">
        <v>1242.376</v>
      </c>
      <c r="CD384">
        <v>1639.52</v>
      </c>
      <c r="CE384">
        <v>1839.818</v>
      </c>
      <c r="CF384">
        <v>3492.7710000000002</v>
      </c>
      <c r="CG384">
        <v>20458.71</v>
      </c>
      <c r="CH384">
        <v>17133.73</v>
      </c>
      <c r="CI384">
        <v>16128.72</v>
      </c>
      <c r="CJ384">
        <v>10781.91</v>
      </c>
      <c r="CK384">
        <v>383.07029999999997</v>
      </c>
      <c r="CL384">
        <v>-1156.9649999999999</v>
      </c>
      <c r="CM384">
        <v>-1030.6279999999999</v>
      </c>
      <c r="CN384">
        <v>42396.81</v>
      </c>
      <c r="CO384">
        <v>36463.56</v>
      </c>
      <c r="CP384">
        <v>32409.59</v>
      </c>
      <c r="CQ384">
        <v>28884.27</v>
      </c>
      <c r="CR384">
        <v>21792.17</v>
      </c>
      <c r="CS384">
        <v>16182.13</v>
      </c>
      <c r="CT384">
        <v>21780.14</v>
      </c>
      <c r="CU384">
        <v>16801.310000000001</v>
      </c>
      <c r="CV384">
        <v>28943.25</v>
      </c>
      <c r="CW384">
        <v>41681.480000000003</v>
      </c>
      <c r="CX384">
        <v>14664.21</v>
      </c>
      <c r="CY384">
        <v>9087.7340000000004</v>
      </c>
      <c r="CZ384">
        <v>6650.5950000000003</v>
      </c>
      <c r="DA384">
        <v>16452.07</v>
      </c>
      <c r="DB384">
        <v>40766.800000000003</v>
      </c>
      <c r="DC384">
        <v>51149.33</v>
      </c>
      <c r="DD384">
        <v>51782.81</v>
      </c>
      <c r="DE384">
        <v>53000.74</v>
      </c>
      <c r="DF384">
        <v>81621.240000000005</v>
      </c>
      <c r="DG384">
        <v>130696.5</v>
      </c>
      <c r="DH384">
        <v>122296.3</v>
      </c>
      <c r="DI384">
        <v>71836.69</v>
      </c>
      <c r="DJ384">
        <v>60813.32</v>
      </c>
      <c r="DK384">
        <v>51748.160000000003</v>
      </c>
      <c r="DL384">
        <v>18</v>
      </c>
      <c r="DM384">
        <v>21</v>
      </c>
    </row>
    <row r="385" spans="1:117" x14ac:dyDescent="0.25">
      <c r="A385" t="s">
        <v>62</v>
      </c>
      <c r="B385" t="s">
        <v>226</v>
      </c>
      <c r="C385" t="s">
        <v>61</v>
      </c>
      <c r="D385" t="s">
        <v>42</v>
      </c>
      <c r="E385" t="s">
        <v>61</v>
      </c>
      <c r="F385" t="s">
        <v>61</v>
      </c>
      <c r="G385" t="s">
        <v>61</v>
      </c>
      <c r="H385" t="s">
        <v>61</v>
      </c>
      <c r="I385" t="s">
        <v>193</v>
      </c>
      <c r="J385" s="20">
        <v>44057</v>
      </c>
      <c r="K385" s="26">
        <v>19</v>
      </c>
      <c r="L385">
        <v>20</v>
      </c>
      <c r="M385">
        <v>776</v>
      </c>
      <c r="N385">
        <v>774</v>
      </c>
      <c r="O385">
        <v>1</v>
      </c>
      <c r="P385">
        <v>0</v>
      </c>
      <c r="Q385">
        <v>0</v>
      </c>
      <c r="R385">
        <v>1</v>
      </c>
      <c r="S385" s="26">
        <v>1</v>
      </c>
      <c r="AR385">
        <v>79.375550000000004</v>
      </c>
      <c r="AS385">
        <v>76.185630000000003</v>
      </c>
      <c r="AT385">
        <v>74.880579999999995</v>
      </c>
      <c r="AU385">
        <v>74.248109999999997</v>
      </c>
      <c r="AV385">
        <v>73.485759999999999</v>
      </c>
      <c r="AW385">
        <v>73.302989999999994</v>
      </c>
      <c r="AX385">
        <v>72.932919999999996</v>
      </c>
      <c r="AY385">
        <v>73.502669999999995</v>
      </c>
      <c r="AZ385">
        <v>76.246889999999993</v>
      </c>
      <c r="BA385">
        <v>80.549279999999996</v>
      </c>
      <c r="BB385">
        <v>84.608890000000002</v>
      </c>
      <c r="BC385">
        <v>88.882140000000007</v>
      </c>
      <c r="BD385">
        <v>92.928110000000004</v>
      </c>
      <c r="BE385">
        <v>96.530900000000003</v>
      </c>
      <c r="BF385">
        <v>99.113699999999994</v>
      </c>
      <c r="BG385">
        <v>101.0988</v>
      </c>
      <c r="BH385">
        <v>101.69629999999999</v>
      </c>
      <c r="BI385">
        <v>101.0902</v>
      </c>
      <c r="BJ385">
        <v>99.671430000000001</v>
      </c>
      <c r="BK385">
        <v>96.972390000000004</v>
      </c>
      <c r="BL385">
        <v>92.534289999999999</v>
      </c>
      <c r="BM385">
        <v>89.088579999999993</v>
      </c>
      <c r="BN385">
        <v>86.274760000000001</v>
      </c>
      <c r="BO385">
        <v>84.102900000000005</v>
      </c>
      <c r="DL385">
        <v>18</v>
      </c>
      <c r="DM385">
        <v>21</v>
      </c>
    </row>
    <row r="386" spans="1:117" x14ac:dyDescent="0.25">
      <c r="A386" t="s">
        <v>62</v>
      </c>
      <c r="B386" t="s">
        <v>212</v>
      </c>
      <c r="C386" t="s">
        <v>61</v>
      </c>
      <c r="D386" t="s">
        <v>61</v>
      </c>
      <c r="E386" t="s">
        <v>33</v>
      </c>
      <c r="F386" t="s">
        <v>61</v>
      </c>
      <c r="G386" t="s">
        <v>61</v>
      </c>
      <c r="H386" t="s">
        <v>61</v>
      </c>
      <c r="I386" t="s">
        <v>193</v>
      </c>
      <c r="J386" s="20">
        <v>44057</v>
      </c>
      <c r="K386" s="26">
        <v>19</v>
      </c>
      <c r="L386">
        <v>20</v>
      </c>
      <c r="M386">
        <v>739</v>
      </c>
      <c r="N386">
        <v>737</v>
      </c>
      <c r="O386">
        <v>1</v>
      </c>
      <c r="P386">
        <v>0</v>
      </c>
      <c r="Q386">
        <v>0</v>
      </c>
      <c r="R386">
        <v>0</v>
      </c>
      <c r="S386" s="26">
        <v>0</v>
      </c>
      <c r="T386">
        <v>44914.14</v>
      </c>
      <c r="U386">
        <v>44226.8</v>
      </c>
      <c r="V386">
        <v>43810.55</v>
      </c>
      <c r="W386">
        <v>44569.58</v>
      </c>
      <c r="X386">
        <v>47053.96</v>
      </c>
      <c r="Y386">
        <v>48406.63</v>
      </c>
      <c r="Z386">
        <v>53771.72</v>
      </c>
      <c r="AA386">
        <v>58543.75</v>
      </c>
      <c r="AB386">
        <v>66359.64</v>
      </c>
      <c r="AC386">
        <v>70739.55</v>
      </c>
      <c r="AD386">
        <v>74329.91</v>
      </c>
      <c r="AE386">
        <v>80815.839999999997</v>
      </c>
      <c r="AF386">
        <v>84660.160000000003</v>
      </c>
      <c r="AG386">
        <v>88027.51</v>
      </c>
      <c r="AH386">
        <v>91579.17</v>
      </c>
      <c r="AI386">
        <v>94617.11</v>
      </c>
      <c r="AJ386">
        <v>97814.88</v>
      </c>
      <c r="AK386">
        <v>84307.94</v>
      </c>
      <c r="AL386">
        <v>85133.86</v>
      </c>
      <c r="AM386">
        <v>79307.98</v>
      </c>
      <c r="AN386">
        <v>74262.02</v>
      </c>
      <c r="AO386">
        <v>71675.850000000006</v>
      </c>
      <c r="AP386">
        <v>57697.45</v>
      </c>
      <c r="AQ386">
        <v>52970.45</v>
      </c>
      <c r="AR386">
        <v>79.43629</v>
      </c>
      <c r="AS386">
        <v>76.238870000000006</v>
      </c>
      <c r="AT386">
        <v>74.971410000000006</v>
      </c>
      <c r="AU386">
        <v>74.334329999999994</v>
      </c>
      <c r="AV386">
        <v>73.56765</v>
      </c>
      <c r="AW386">
        <v>73.362139999999997</v>
      </c>
      <c r="AX386">
        <v>72.999290000000002</v>
      </c>
      <c r="AY386">
        <v>73.593590000000006</v>
      </c>
      <c r="AZ386">
        <v>76.343279999999993</v>
      </c>
      <c r="BA386">
        <v>80.637820000000005</v>
      </c>
      <c r="BB386">
        <v>84.632599999999996</v>
      </c>
      <c r="BC386">
        <v>88.874129999999994</v>
      </c>
      <c r="BD386">
        <v>92.917680000000004</v>
      </c>
      <c r="BE386">
        <v>96.541929999999994</v>
      </c>
      <c r="BF386">
        <v>99.160769999999999</v>
      </c>
      <c r="BG386">
        <v>101.15730000000001</v>
      </c>
      <c r="BH386">
        <v>101.7603</v>
      </c>
      <c r="BI386">
        <v>101.1129</v>
      </c>
      <c r="BJ386">
        <v>99.702280000000002</v>
      </c>
      <c r="BK386">
        <v>97.033940000000001</v>
      </c>
      <c r="BL386">
        <v>92.603639999999999</v>
      </c>
      <c r="BM386">
        <v>89.139629999999997</v>
      </c>
      <c r="BN386">
        <v>86.323610000000002</v>
      </c>
      <c r="BO386">
        <v>84.149240000000006</v>
      </c>
      <c r="BP386">
        <v>1176.4000000000001</v>
      </c>
      <c r="BQ386">
        <v>1003.52</v>
      </c>
      <c r="BR386">
        <v>443.5351</v>
      </c>
      <c r="BS386">
        <v>486.80930000000001</v>
      </c>
      <c r="BT386">
        <v>551.37080000000003</v>
      </c>
      <c r="BU386">
        <v>146.10239999999999</v>
      </c>
      <c r="BV386">
        <v>-355.79199999999997</v>
      </c>
      <c r="BW386">
        <v>-717.94299999999998</v>
      </c>
      <c r="BX386">
        <v>126.4854</v>
      </c>
      <c r="BY386">
        <v>689.44880000000001</v>
      </c>
      <c r="BZ386">
        <v>-712.33309999999994</v>
      </c>
      <c r="CA386">
        <v>-397.91969999999998</v>
      </c>
      <c r="CB386">
        <v>258.69240000000002</v>
      </c>
      <c r="CC386">
        <v>1130.586</v>
      </c>
      <c r="CD386">
        <v>1520.7819999999999</v>
      </c>
      <c r="CE386">
        <v>1753.9680000000001</v>
      </c>
      <c r="CF386">
        <v>910.36990000000003</v>
      </c>
      <c r="CG386">
        <v>15119.59</v>
      </c>
      <c r="CH386">
        <v>12226.34</v>
      </c>
      <c r="CI386">
        <v>11522.92</v>
      </c>
      <c r="CJ386">
        <v>6321.9129999999996</v>
      </c>
      <c r="CK386">
        <v>-2292.6570000000002</v>
      </c>
      <c r="CL386">
        <v>-2611.6060000000002</v>
      </c>
      <c r="CM386">
        <v>-1974.309</v>
      </c>
      <c r="CN386">
        <v>12376.36</v>
      </c>
      <c r="CO386">
        <v>11069.38</v>
      </c>
      <c r="CP386">
        <v>11586.1</v>
      </c>
      <c r="CQ386">
        <v>13968.12</v>
      </c>
      <c r="CR386">
        <v>11082.93</v>
      </c>
      <c r="CS386">
        <v>12185.07</v>
      </c>
      <c r="CT386">
        <v>17549.95</v>
      </c>
      <c r="CU386">
        <v>13088.18</v>
      </c>
      <c r="CV386">
        <v>20675.03</v>
      </c>
      <c r="CW386">
        <v>35913.480000000003</v>
      </c>
      <c r="CX386">
        <v>10782.72</v>
      </c>
      <c r="CY386">
        <v>6684.3760000000002</v>
      </c>
      <c r="CZ386">
        <v>5381.6930000000002</v>
      </c>
      <c r="DA386">
        <v>9979.5349999999999</v>
      </c>
      <c r="DB386">
        <v>23463.61</v>
      </c>
      <c r="DC386">
        <v>29678.09</v>
      </c>
      <c r="DD386">
        <v>29483.52</v>
      </c>
      <c r="DE386">
        <v>40938.559999999998</v>
      </c>
      <c r="DF386">
        <v>49673.86</v>
      </c>
      <c r="DG386">
        <v>67871.649999999994</v>
      </c>
      <c r="DH386">
        <v>70560.850000000006</v>
      </c>
      <c r="DI386">
        <v>41709.5</v>
      </c>
      <c r="DJ386">
        <v>20982.44</v>
      </c>
      <c r="DK386">
        <v>19174.29</v>
      </c>
      <c r="DL386">
        <v>18</v>
      </c>
      <c r="DM386">
        <v>21</v>
      </c>
    </row>
    <row r="387" spans="1:117" x14ac:dyDescent="0.25">
      <c r="A387" t="s">
        <v>62</v>
      </c>
      <c r="B387" t="s">
        <v>208</v>
      </c>
      <c r="C387" t="s">
        <v>61</v>
      </c>
      <c r="D387" t="s">
        <v>61</v>
      </c>
      <c r="E387" t="s">
        <v>61</v>
      </c>
      <c r="F387" t="s">
        <v>61</v>
      </c>
      <c r="G387" t="s">
        <v>61</v>
      </c>
      <c r="H387" t="s">
        <v>203</v>
      </c>
      <c r="I387" t="s">
        <v>193</v>
      </c>
      <c r="J387" s="20">
        <v>44057</v>
      </c>
      <c r="K387" s="26">
        <v>19</v>
      </c>
      <c r="L387">
        <v>20</v>
      </c>
      <c r="M387">
        <v>68</v>
      </c>
      <c r="N387">
        <v>68</v>
      </c>
      <c r="O387">
        <v>1</v>
      </c>
      <c r="P387">
        <v>0</v>
      </c>
      <c r="Q387">
        <v>0</v>
      </c>
      <c r="R387">
        <v>0</v>
      </c>
      <c r="S387" s="26">
        <v>0</v>
      </c>
      <c r="T387">
        <v>384.93340000000001</v>
      </c>
      <c r="U387">
        <v>375.9982</v>
      </c>
      <c r="V387">
        <v>359.31220000000002</v>
      </c>
      <c r="W387">
        <v>351.29320000000001</v>
      </c>
      <c r="X387">
        <v>361.4212</v>
      </c>
      <c r="Y387">
        <v>378.74619999999999</v>
      </c>
      <c r="Z387">
        <v>407.75720000000001</v>
      </c>
      <c r="AA387">
        <v>482.6592</v>
      </c>
      <c r="AB387">
        <v>617.95519999999999</v>
      </c>
      <c r="AC387">
        <v>635.5027</v>
      </c>
      <c r="AD387">
        <v>665.83420000000001</v>
      </c>
      <c r="AE387">
        <v>684.29020000000003</v>
      </c>
      <c r="AF387">
        <v>712.19420000000002</v>
      </c>
      <c r="AG387">
        <v>732.53819999999996</v>
      </c>
      <c r="AH387">
        <v>751.3152</v>
      </c>
      <c r="AI387">
        <v>755.63919999999996</v>
      </c>
      <c r="AJ387">
        <v>796.01120000000003</v>
      </c>
      <c r="AK387">
        <v>786.78819999999996</v>
      </c>
      <c r="AL387">
        <v>789.08259999999996</v>
      </c>
      <c r="AM387">
        <v>748.23770000000002</v>
      </c>
      <c r="AN387">
        <v>715.43169999999998</v>
      </c>
      <c r="AO387">
        <v>545.13520000000005</v>
      </c>
      <c r="AP387">
        <v>387.19929999999999</v>
      </c>
      <c r="AQ387">
        <v>379.1662</v>
      </c>
      <c r="AR387">
        <v>78.720590000000001</v>
      </c>
      <c r="AS387">
        <v>75.757350000000002</v>
      </c>
      <c r="AT387">
        <v>74.360290000000006</v>
      </c>
      <c r="AU387">
        <v>73.588239999999999</v>
      </c>
      <c r="AV387">
        <v>72.860290000000006</v>
      </c>
      <c r="AW387">
        <v>72.661760000000001</v>
      </c>
      <c r="AX387">
        <v>72.397059999999996</v>
      </c>
      <c r="AY387">
        <v>72.977940000000004</v>
      </c>
      <c r="AZ387">
        <v>76.066180000000003</v>
      </c>
      <c r="BA387">
        <v>80.308819999999997</v>
      </c>
      <c r="BB387">
        <v>85.161760000000001</v>
      </c>
      <c r="BC387">
        <v>89.705879999999993</v>
      </c>
      <c r="BD387">
        <v>93.639709999999994</v>
      </c>
      <c r="BE387">
        <v>97.110290000000006</v>
      </c>
      <c r="BF387">
        <v>98.941180000000003</v>
      </c>
      <c r="BG387">
        <v>100.4706</v>
      </c>
      <c r="BH387">
        <v>100.75</v>
      </c>
      <c r="BI387">
        <v>100.6618</v>
      </c>
      <c r="BJ387">
        <v>99.132350000000002</v>
      </c>
      <c r="BK387">
        <v>95.882350000000002</v>
      </c>
      <c r="BL387">
        <v>91.066180000000003</v>
      </c>
      <c r="BM387">
        <v>87.897059999999996</v>
      </c>
      <c r="BN387">
        <v>85.198530000000005</v>
      </c>
      <c r="BO387">
        <v>83.022059999999996</v>
      </c>
      <c r="BP387">
        <v>97.495429999999999</v>
      </c>
      <c r="BQ387">
        <v>111.37520000000001</v>
      </c>
      <c r="BR387">
        <v>43.16037</v>
      </c>
      <c r="BS387">
        <v>23.92596</v>
      </c>
      <c r="BT387">
        <v>37.726379999999999</v>
      </c>
      <c r="BU387">
        <v>29.799949999999999</v>
      </c>
      <c r="BV387">
        <v>20.9956</v>
      </c>
      <c r="BW387">
        <v>-21.247119999999999</v>
      </c>
      <c r="BX387">
        <v>-53.625590000000003</v>
      </c>
      <c r="BY387">
        <v>-14.98161</v>
      </c>
      <c r="BZ387">
        <v>-2.485595</v>
      </c>
      <c r="CA387">
        <v>8.2780470000000008</v>
      </c>
      <c r="CB387">
        <v>5.4931710000000002</v>
      </c>
      <c r="CC387">
        <v>-10.140779999999999</v>
      </c>
      <c r="CD387">
        <v>-16.642189999999999</v>
      </c>
      <c r="CE387">
        <v>-8.0256190000000007</v>
      </c>
      <c r="CF387">
        <v>-10.432270000000001</v>
      </c>
      <c r="CG387">
        <v>32.8125</v>
      </c>
      <c r="CH387">
        <v>44.905720000000002</v>
      </c>
      <c r="CI387">
        <v>75.743620000000007</v>
      </c>
      <c r="CJ387">
        <v>91.13673</v>
      </c>
      <c r="CK387">
        <v>55.242199999999997</v>
      </c>
      <c r="CL387">
        <v>50.744250000000001</v>
      </c>
      <c r="CM387">
        <v>37.065480000000001</v>
      </c>
      <c r="CN387">
        <v>308.96620000000001</v>
      </c>
      <c r="CO387">
        <v>323.85379999999998</v>
      </c>
      <c r="CP387">
        <v>66.609279999999998</v>
      </c>
      <c r="CQ387">
        <v>403.88459999999998</v>
      </c>
      <c r="CR387">
        <v>604.20039999999995</v>
      </c>
      <c r="CS387">
        <v>516.1798</v>
      </c>
      <c r="CT387">
        <v>321.61939999999998</v>
      </c>
      <c r="CU387">
        <v>94.317710000000005</v>
      </c>
      <c r="CV387">
        <v>941.71190000000001</v>
      </c>
      <c r="CW387">
        <v>805.89179999999999</v>
      </c>
      <c r="CX387">
        <v>414.29180000000002</v>
      </c>
      <c r="CY387">
        <v>149.26900000000001</v>
      </c>
      <c r="CZ387">
        <v>138.80029999999999</v>
      </c>
      <c r="DA387">
        <v>193.5401</v>
      </c>
      <c r="DB387">
        <v>418.14850000000001</v>
      </c>
      <c r="DC387">
        <v>647.61189999999999</v>
      </c>
      <c r="DD387">
        <v>350.29070000000002</v>
      </c>
      <c r="DE387">
        <v>1559.884</v>
      </c>
      <c r="DF387">
        <v>3660.3809999999999</v>
      </c>
      <c r="DG387">
        <v>6147.6030000000001</v>
      </c>
      <c r="DH387">
        <v>5913.3909999999996</v>
      </c>
      <c r="DI387">
        <v>6582.5569999999998</v>
      </c>
      <c r="DJ387">
        <v>2307.6170000000002</v>
      </c>
      <c r="DK387">
        <v>2013.367</v>
      </c>
      <c r="DL387">
        <v>18</v>
      </c>
      <c r="DM387">
        <v>21</v>
      </c>
    </row>
    <row r="388" spans="1:117" x14ac:dyDescent="0.25">
      <c r="A388" t="s">
        <v>62</v>
      </c>
      <c r="B388" t="s">
        <v>220</v>
      </c>
      <c r="C388" t="s">
        <v>36</v>
      </c>
      <c r="D388" t="s">
        <v>61</v>
      </c>
      <c r="E388" t="s">
        <v>61</v>
      </c>
      <c r="F388" t="s">
        <v>61</v>
      </c>
      <c r="G388" t="s">
        <v>61</v>
      </c>
      <c r="H388" t="s">
        <v>61</v>
      </c>
      <c r="I388" t="s">
        <v>211</v>
      </c>
      <c r="J388" s="20">
        <v>44057</v>
      </c>
      <c r="K388" s="26">
        <v>18</v>
      </c>
      <c r="L388">
        <v>21</v>
      </c>
      <c r="M388">
        <v>307</v>
      </c>
      <c r="N388">
        <v>306</v>
      </c>
      <c r="O388">
        <v>0</v>
      </c>
      <c r="P388">
        <v>0</v>
      </c>
      <c r="Q388">
        <v>0</v>
      </c>
      <c r="R388">
        <v>1</v>
      </c>
      <c r="S388" s="26">
        <v>1</v>
      </c>
      <c r="AR388">
        <v>75.852940000000004</v>
      </c>
      <c r="AS388">
        <v>73.106210000000004</v>
      </c>
      <c r="AT388">
        <v>71.779409999999999</v>
      </c>
      <c r="AU388">
        <v>71.393789999999996</v>
      </c>
      <c r="AV388">
        <v>70.779409999999999</v>
      </c>
      <c r="AW388">
        <v>71.03922</v>
      </c>
      <c r="AX388">
        <v>71.397059999999996</v>
      </c>
      <c r="AY388">
        <v>72.084969999999998</v>
      </c>
      <c r="AZ388">
        <v>74.101309999999998</v>
      </c>
      <c r="BA388">
        <v>78.71405</v>
      </c>
      <c r="BB388">
        <v>82.496729999999999</v>
      </c>
      <c r="BC388">
        <v>86.816990000000004</v>
      </c>
      <c r="BD388">
        <v>90.898690000000002</v>
      </c>
      <c r="BE388">
        <v>94.620919999999998</v>
      </c>
      <c r="BF388">
        <v>97.53595</v>
      </c>
      <c r="BG388">
        <v>99.545749999999998</v>
      </c>
      <c r="BH388">
        <v>99.486930000000001</v>
      </c>
      <c r="BI388">
        <v>98.174840000000003</v>
      </c>
      <c r="BJ388">
        <v>96</v>
      </c>
      <c r="BK388">
        <v>92.511439999999993</v>
      </c>
      <c r="BL388">
        <v>87.013069999999999</v>
      </c>
      <c r="BM388">
        <v>84.080060000000003</v>
      </c>
      <c r="BN388">
        <v>81.421570000000003</v>
      </c>
      <c r="BO388">
        <v>79.258170000000007</v>
      </c>
      <c r="DL388">
        <v>18</v>
      </c>
      <c r="DM388">
        <v>21</v>
      </c>
    </row>
    <row r="389" spans="1:117" x14ac:dyDescent="0.25">
      <c r="A389" t="s">
        <v>62</v>
      </c>
      <c r="B389" t="s">
        <v>214</v>
      </c>
      <c r="C389" t="s">
        <v>34</v>
      </c>
      <c r="D389" t="s">
        <v>61</v>
      </c>
      <c r="E389" t="s">
        <v>61</v>
      </c>
      <c r="F389" t="s">
        <v>61</v>
      </c>
      <c r="G389" t="s">
        <v>61</v>
      </c>
      <c r="H389" t="s">
        <v>61</v>
      </c>
      <c r="I389" t="s">
        <v>211</v>
      </c>
      <c r="J389" s="20">
        <v>44057</v>
      </c>
      <c r="K389" s="26">
        <v>18</v>
      </c>
      <c r="L389">
        <v>21</v>
      </c>
      <c r="M389">
        <v>63</v>
      </c>
      <c r="N389">
        <v>63</v>
      </c>
      <c r="O389">
        <v>0</v>
      </c>
      <c r="P389">
        <v>0</v>
      </c>
      <c r="Q389">
        <v>0</v>
      </c>
      <c r="R389">
        <v>1</v>
      </c>
      <c r="S389" s="26">
        <v>1</v>
      </c>
      <c r="AR389">
        <v>79.476190000000003</v>
      </c>
      <c r="AS389">
        <v>76.373019999999997</v>
      </c>
      <c r="AT389">
        <v>75.309520000000006</v>
      </c>
      <c r="AU389">
        <v>73.333340000000007</v>
      </c>
      <c r="AV389">
        <v>73.301590000000004</v>
      </c>
      <c r="AW389">
        <v>71.79365</v>
      </c>
      <c r="AX389">
        <v>71.912700000000001</v>
      </c>
      <c r="AY389">
        <v>73.396829999999994</v>
      </c>
      <c r="AZ389">
        <v>76.777780000000007</v>
      </c>
      <c r="BA389">
        <v>82.301590000000004</v>
      </c>
      <c r="BB389">
        <v>88.047619999999995</v>
      </c>
      <c r="BC389">
        <v>91.111109999999996</v>
      </c>
      <c r="BD389">
        <v>95.238100000000003</v>
      </c>
      <c r="BE389">
        <v>98.238100000000003</v>
      </c>
      <c r="BF389">
        <v>100.3175</v>
      </c>
      <c r="BG389">
        <v>101.373</v>
      </c>
      <c r="BH389">
        <v>102.2302</v>
      </c>
      <c r="BI389">
        <v>102.5714</v>
      </c>
      <c r="BJ389">
        <v>102.5</v>
      </c>
      <c r="BK389">
        <v>100.1349</v>
      </c>
      <c r="BL389">
        <v>94.174610000000001</v>
      </c>
      <c r="BM389">
        <v>88.809520000000006</v>
      </c>
      <c r="BN389">
        <v>85.539680000000004</v>
      </c>
      <c r="BO389">
        <v>83.285709999999995</v>
      </c>
      <c r="DL389">
        <v>18</v>
      </c>
      <c r="DM389">
        <v>21</v>
      </c>
    </row>
    <row r="390" spans="1:117" x14ac:dyDescent="0.25">
      <c r="A390" t="s">
        <v>62</v>
      </c>
      <c r="B390" t="s">
        <v>219</v>
      </c>
      <c r="C390" t="s">
        <v>61</v>
      </c>
      <c r="D390" t="s">
        <v>61</v>
      </c>
      <c r="E390" t="s">
        <v>61</v>
      </c>
      <c r="F390" t="s">
        <v>61</v>
      </c>
      <c r="G390" t="s">
        <v>97</v>
      </c>
      <c r="H390" t="s">
        <v>61</v>
      </c>
      <c r="I390" t="s">
        <v>211</v>
      </c>
      <c r="J390" s="20">
        <v>44057</v>
      </c>
      <c r="K390" s="26">
        <v>19</v>
      </c>
      <c r="L390">
        <v>20</v>
      </c>
      <c r="M390">
        <v>31</v>
      </c>
      <c r="N390">
        <v>31</v>
      </c>
      <c r="O390">
        <v>0</v>
      </c>
      <c r="P390">
        <v>0</v>
      </c>
      <c r="Q390">
        <v>0</v>
      </c>
      <c r="R390">
        <v>1</v>
      </c>
      <c r="S390" s="26">
        <v>1</v>
      </c>
      <c r="AR390">
        <v>83.24194</v>
      </c>
      <c r="AS390">
        <v>80.080640000000002</v>
      </c>
      <c r="AT390">
        <v>80.080640000000002</v>
      </c>
      <c r="AU390">
        <v>79.854839999999996</v>
      </c>
      <c r="AV390">
        <v>79.74194</v>
      </c>
      <c r="AW390">
        <v>79.129040000000003</v>
      </c>
      <c r="AX390">
        <v>77.967740000000006</v>
      </c>
      <c r="AY390">
        <v>78.693550000000002</v>
      </c>
      <c r="AZ390">
        <v>81.161289999999994</v>
      </c>
      <c r="BA390">
        <v>84.790319999999994</v>
      </c>
      <c r="BB390">
        <v>87.193550000000002</v>
      </c>
      <c r="BC390">
        <v>91.580640000000002</v>
      </c>
      <c r="BD390">
        <v>94.693550000000002</v>
      </c>
      <c r="BE390">
        <v>97.580640000000002</v>
      </c>
      <c r="BF390">
        <v>98.967740000000006</v>
      </c>
      <c r="BG390">
        <v>101.2903</v>
      </c>
      <c r="BH390">
        <v>102.8387</v>
      </c>
      <c r="BI390">
        <v>103.5</v>
      </c>
      <c r="BJ390">
        <v>103.4355</v>
      </c>
      <c r="BK390">
        <v>101.371</v>
      </c>
      <c r="BL390">
        <v>98.080640000000002</v>
      </c>
      <c r="BM390">
        <v>94.354839999999996</v>
      </c>
      <c r="BN390">
        <v>90.354839999999996</v>
      </c>
      <c r="BO390">
        <v>88.403229999999994</v>
      </c>
      <c r="DL390">
        <v>19</v>
      </c>
      <c r="DM390">
        <v>20</v>
      </c>
    </row>
    <row r="391" spans="1:117" x14ac:dyDescent="0.25">
      <c r="A391" t="s">
        <v>62</v>
      </c>
      <c r="B391" t="s">
        <v>215</v>
      </c>
      <c r="C391" t="s">
        <v>61</v>
      </c>
      <c r="D391" t="s">
        <v>61</v>
      </c>
      <c r="E391" t="s">
        <v>61</v>
      </c>
      <c r="F391" t="s">
        <v>61</v>
      </c>
      <c r="G391" t="s">
        <v>98</v>
      </c>
      <c r="H391" t="s">
        <v>61</v>
      </c>
      <c r="I391" t="s">
        <v>211</v>
      </c>
      <c r="J391" s="20">
        <v>44057</v>
      </c>
      <c r="K391" s="26">
        <v>18</v>
      </c>
      <c r="L391">
        <v>21</v>
      </c>
      <c r="M391">
        <v>10</v>
      </c>
      <c r="N391">
        <v>10</v>
      </c>
      <c r="O391">
        <v>0</v>
      </c>
      <c r="P391">
        <v>0</v>
      </c>
      <c r="Q391">
        <v>1</v>
      </c>
      <c r="R391">
        <v>1</v>
      </c>
      <c r="S391" s="26">
        <v>1</v>
      </c>
      <c r="AR391">
        <v>83.5</v>
      </c>
      <c r="AS391">
        <v>79.650000000000006</v>
      </c>
      <c r="AT391">
        <v>78.7</v>
      </c>
      <c r="AU391">
        <v>78.3</v>
      </c>
      <c r="AV391">
        <v>77.150000000000006</v>
      </c>
      <c r="AW391">
        <v>76.599999999999994</v>
      </c>
      <c r="AX391">
        <v>75.7</v>
      </c>
      <c r="AY391">
        <v>76.349999999999994</v>
      </c>
      <c r="AZ391">
        <v>79.650000000000006</v>
      </c>
      <c r="BA391">
        <v>83.35</v>
      </c>
      <c r="BB391">
        <v>86.9</v>
      </c>
      <c r="BC391">
        <v>90.45</v>
      </c>
      <c r="BD391">
        <v>94.3</v>
      </c>
      <c r="BE391">
        <v>97.9</v>
      </c>
      <c r="BF391">
        <v>99.85</v>
      </c>
      <c r="BG391">
        <v>101.95</v>
      </c>
      <c r="BH391">
        <v>103</v>
      </c>
      <c r="BI391">
        <v>102.7</v>
      </c>
      <c r="BJ391">
        <v>101.8</v>
      </c>
      <c r="BK391">
        <v>99.9</v>
      </c>
      <c r="BL391">
        <v>97.1</v>
      </c>
      <c r="BM391">
        <v>94.1</v>
      </c>
      <c r="BN391">
        <v>91.5</v>
      </c>
      <c r="BO391">
        <v>89.1</v>
      </c>
      <c r="DL391">
        <v>18</v>
      </c>
      <c r="DM391">
        <v>21</v>
      </c>
    </row>
    <row r="392" spans="1:117" x14ac:dyDescent="0.25">
      <c r="A392" t="s">
        <v>62</v>
      </c>
      <c r="B392" t="s">
        <v>223</v>
      </c>
      <c r="C392" t="s">
        <v>32</v>
      </c>
      <c r="D392" t="s">
        <v>61</v>
      </c>
      <c r="E392" t="s">
        <v>61</v>
      </c>
      <c r="F392" t="s">
        <v>61</v>
      </c>
      <c r="G392" t="s">
        <v>61</v>
      </c>
      <c r="H392" t="s">
        <v>61</v>
      </c>
      <c r="I392" t="s">
        <v>211</v>
      </c>
      <c r="J392" s="20">
        <v>44057</v>
      </c>
      <c r="K392" s="26">
        <v>18</v>
      </c>
      <c r="L392">
        <v>21</v>
      </c>
      <c r="M392">
        <v>153</v>
      </c>
      <c r="N392">
        <v>153</v>
      </c>
      <c r="O392">
        <v>0</v>
      </c>
      <c r="P392">
        <v>0</v>
      </c>
      <c r="Q392">
        <v>0</v>
      </c>
      <c r="R392">
        <v>1</v>
      </c>
      <c r="S392" s="26">
        <v>1</v>
      </c>
      <c r="AR392">
        <v>79.709149999999994</v>
      </c>
      <c r="AS392">
        <v>76.493459999999999</v>
      </c>
      <c r="AT392">
        <v>75.696079999999995</v>
      </c>
      <c r="AU392">
        <v>74.852940000000004</v>
      </c>
      <c r="AV392">
        <v>74.160129999999995</v>
      </c>
      <c r="AW392">
        <v>73.473849999999999</v>
      </c>
      <c r="AX392">
        <v>72.947720000000004</v>
      </c>
      <c r="AY392">
        <v>73.967320000000001</v>
      </c>
      <c r="AZ392">
        <v>77.477130000000002</v>
      </c>
      <c r="BA392">
        <v>81.382350000000002</v>
      </c>
      <c r="BB392">
        <v>85.068629999999999</v>
      </c>
      <c r="BC392">
        <v>89.359470000000002</v>
      </c>
      <c r="BD392">
        <v>93.696079999999995</v>
      </c>
      <c r="BE392">
        <v>97.117649999999998</v>
      </c>
      <c r="BF392">
        <v>98.830060000000003</v>
      </c>
      <c r="BG392">
        <v>100.26139999999999</v>
      </c>
      <c r="BH392">
        <v>100.3497</v>
      </c>
      <c r="BI392">
        <v>99.797389999999993</v>
      </c>
      <c r="BJ392">
        <v>98.761439999999993</v>
      </c>
      <c r="BK392">
        <v>96.140529999999998</v>
      </c>
      <c r="BL392">
        <v>92.477130000000002</v>
      </c>
      <c r="BM392">
        <v>89.271240000000006</v>
      </c>
      <c r="BN392">
        <v>86.392160000000004</v>
      </c>
      <c r="BO392">
        <v>84.594769999999997</v>
      </c>
      <c r="DL392">
        <v>18</v>
      </c>
      <c r="DM392">
        <v>21</v>
      </c>
    </row>
    <row r="393" spans="1:117" x14ac:dyDescent="0.25">
      <c r="A393" t="s">
        <v>62</v>
      </c>
      <c r="B393" t="s">
        <v>61</v>
      </c>
      <c r="C393" t="s">
        <v>61</v>
      </c>
      <c r="D393" t="s">
        <v>61</v>
      </c>
      <c r="E393" t="s">
        <v>61</v>
      </c>
      <c r="F393" t="s">
        <v>61</v>
      </c>
      <c r="G393" t="s">
        <v>61</v>
      </c>
      <c r="H393" t="s">
        <v>61</v>
      </c>
      <c r="I393" t="s">
        <v>211</v>
      </c>
      <c r="J393" s="20">
        <v>44057</v>
      </c>
      <c r="K393" s="26">
        <v>19</v>
      </c>
      <c r="L393">
        <v>20</v>
      </c>
      <c r="M393">
        <v>31</v>
      </c>
      <c r="N393">
        <v>31</v>
      </c>
      <c r="O393">
        <v>0</v>
      </c>
      <c r="P393">
        <v>0</v>
      </c>
      <c r="Q393">
        <v>0</v>
      </c>
      <c r="R393">
        <v>1</v>
      </c>
      <c r="S393" s="26">
        <v>1</v>
      </c>
      <c r="AR393">
        <v>83.24194</v>
      </c>
      <c r="AS393">
        <v>80.080640000000002</v>
      </c>
      <c r="AT393">
        <v>80.080640000000002</v>
      </c>
      <c r="AU393">
        <v>79.854839999999996</v>
      </c>
      <c r="AV393">
        <v>79.74194</v>
      </c>
      <c r="AW393">
        <v>79.129040000000003</v>
      </c>
      <c r="AX393">
        <v>77.967740000000006</v>
      </c>
      <c r="AY393">
        <v>78.693550000000002</v>
      </c>
      <c r="AZ393">
        <v>81.161289999999994</v>
      </c>
      <c r="BA393">
        <v>84.790319999999994</v>
      </c>
      <c r="BB393">
        <v>87.193550000000002</v>
      </c>
      <c r="BC393">
        <v>91.580640000000002</v>
      </c>
      <c r="BD393">
        <v>94.693550000000002</v>
      </c>
      <c r="BE393">
        <v>97.580640000000002</v>
      </c>
      <c r="BF393">
        <v>98.967740000000006</v>
      </c>
      <c r="BG393">
        <v>101.2903</v>
      </c>
      <c r="BH393">
        <v>102.8387</v>
      </c>
      <c r="BI393">
        <v>103.5</v>
      </c>
      <c r="BJ393">
        <v>103.4355</v>
      </c>
      <c r="BK393">
        <v>101.371</v>
      </c>
      <c r="BL393">
        <v>98.080640000000002</v>
      </c>
      <c r="BM393">
        <v>94.354839999999996</v>
      </c>
      <c r="BN393">
        <v>90.354839999999996</v>
      </c>
      <c r="BO393">
        <v>88.403229999999994</v>
      </c>
      <c r="DL393">
        <v>19</v>
      </c>
      <c r="DM393">
        <v>20</v>
      </c>
    </row>
    <row r="394" spans="1:117" x14ac:dyDescent="0.25">
      <c r="A394" t="s">
        <v>62</v>
      </c>
      <c r="B394" t="s">
        <v>222</v>
      </c>
      <c r="C394" t="s">
        <v>61</v>
      </c>
      <c r="D394" t="s">
        <v>61</v>
      </c>
      <c r="E394" t="s">
        <v>30</v>
      </c>
      <c r="F394" t="s">
        <v>61</v>
      </c>
      <c r="G394" t="s">
        <v>61</v>
      </c>
      <c r="H394" t="s">
        <v>61</v>
      </c>
      <c r="I394" t="s">
        <v>211</v>
      </c>
      <c r="J394" s="20">
        <v>44057</v>
      </c>
      <c r="K394" s="26">
        <v>18</v>
      </c>
      <c r="L394">
        <v>21</v>
      </c>
      <c r="M394">
        <v>17</v>
      </c>
      <c r="N394">
        <v>17</v>
      </c>
      <c r="O394">
        <v>0</v>
      </c>
      <c r="P394">
        <v>0</v>
      </c>
      <c r="Q394">
        <v>0</v>
      </c>
      <c r="R394">
        <v>1</v>
      </c>
      <c r="S394" s="26">
        <v>1</v>
      </c>
      <c r="AR394">
        <v>87.5</v>
      </c>
      <c r="AS394">
        <v>84.5</v>
      </c>
      <c r="AT394">
        <v>82.5</v>
      </c>
      <c r="AU394">
        <v>81.5</v>
      </c>
      <c r="AV394">
        <v>80</v>
      </c>
      <c r="AW394">
        <v>79.5</v>
      </c>
      <c r="AX394">
        <v>78</v>
      </c>
      <c r="AY394">
        <v>77.5</v>
      </c>
      <c r="AZ394">
        <v>81</v>
      </c>
      <c r="BA394">
        <v>84</v>
      </c>
      <c r="BB394">
        <v>88</v>
      </c>
      <c r="BC394">
        <v>92</v>
      </c>
      <c r="BD394">
        <v>94.5</v>
      </c>
      <c r="BE394">
        <v>97.5</v>
      </c>
      <c r="BF394">
        <v>101</v>
      </c>
      <c r="BG394">
        <v>103.5</v>
      </c>
      <c r="BH394">
        <v>105.5</v>
      </c>
      <c r="BI394">
        <v>106</v>
      </c>
      <c r="BJ394">
        <v>105</v>
      </c>
      <c r="BK394">
        <v>103.5</v>
      </c>
      <c r="BL394">
        <v>101.5</v>
      </c>
      <c r="BM394">
        <v>98.5</v>
      </c>
      <c r="BN394">
        <v>96.5</v>
      </c>
      <c r="BO394">
        <v>94.5</v>
      </c>
      <c r="DL394">
        <v>18</v>
      </c>
      <c r="DM394">
        <v>21</v>
      </c>
    </row>
    <row r="395" spans="1:117" x14ac:dyDescent="0.25">
      <c r="A395" t="s">
        <v>62</v>
      </c>
      <c r="B395" t="s">
        <v>213</v>
      </c>
      <c r="C395" t="s">
        <v>61</v>
      </c>
      <c r="D395" t="s">
        <v>61</v>
      </c>
      <c r="E395" t="s">
        <v>37</v>
      </c>
      <c r="F395" t="s">
        <v>61</v>
      </c>
      <c r="G395" t="s">
        <v>61</v>
      </c>
      <c r="H395" t="s">
        <v>61</v>
      </c>
      <c r="I395" t="s">
        <v>211</v>
      </c>
      <c r="J395" s="20">
        <v>44057</v>
      </c>
      <c r="K395" s="26">
        <v>18</v>
      </c>
      <c r="L395">
        <v>21</v>
      </c>
      <c r="M395">
        <v>26</v>
      </c>
      <c r="N395">
        <v>26</v>
      </c>
      <c r="O395">
        <v>0</v>
      </c>
      <c r="P395">
        <v>0</v>
      </c>
      <c r="Q395">
        <v>0</v>
      </c>
      <c r="R395">
        <v>1</v>
      </c>
      <c r="S395" s="26">
        <v>1</v>
      </c>
      <c r="AR395">
        <v>73.961539999999999</v>
      </c>
      <c r="AS395">
        <v>71.057689999999994</v>
      </c>
      <c r="AT395">
        <v>69.326920000000001</v>
      </c>
      <c r="AU395">
        <v>69</v>
      </c>
      <c r="AV395">
        <v>68.769229999999993</v>
      </c>
      <c r="AW395">
        <v>69.211539999999999</v>
      </c>
      <c r="AX395">
        <v>69.442310000000006</v>
      </c>
      <c r="AY395">
        <v>70.057689999999994</v>
      </c>
      <c r="AZ395">
        <v>72.192310000000006</v>
      </c>
      <c r="BA395">
        <v>77.25</v>
      </c>
      <c r="BB395">
        <v>82.480770000000007</v>
      </c>
      <c r="BC395">
        <v>87.269229999999993</v>
      </c>
      <c r="BD395">
        <v>92.038460000000001</v>
      </c>
      <c r="BE395">
        <v>95.173079999999999</v>
      </c>
      <c r="BF395">
        <v>96.269229999999993</v>
      </c>
      <c r="BG395">
        <v>97.653850000000006</v>
      </c>
      <c r="BH395">
        <v>97.230770000000007</v>
      </c>
      <c r="BI395">
        <v>97.134609999999995</v>
      </c>
      <c r="BJ395">
        <v>95.230770000000007</v>
      </c>
      <c r="BK395">
        <v>91.038460000000001</v>
      </c>
      <c r="BL395">
        <v>85.326920000000001</v>
      </c>
      <c r="BM395">
        <v>82.557689999999994</v>
      </c>
      <c r="BN395">
        <v>79.461539999999999</v>
      </c>
      <c r="BO395">
        <v>77.480770000000007</v>
      </c>
      <c r="DL395">
        <v>18</v>
      </c>
      <c r="DM395">
        <v>21</v>
      </c>
    </row>
    <row r="396" spans="1:117" x14ac:dyDescent="0.25">
      <c r="A396" t="s">
        <v>62</v>
      </c>
      <c r="B396" t="s">
        <v>209</v>
      </c>
      <c r="C396" t="s">
        <v>61</v>
      </c>
      <c r="D396" t="s">
        <v>61</v>
      </c>
      <c r="E396" t="s">
        <v>61</v>
      </c>
      <c r="F396" t="s">
        <v>61</v>
      </c>
      <c r="G396" t="s">
        <v>61</v>
      </c>
      <c r="H396" t="s">
        <v>101</v>
      </c>
      <c r="I396" t="s">
        <v>211</v>
      </c>
      <c r="J396" s="20">
        <v>44057</v>
      </c>
      <c r="K396" s="26">
        <v>19</v>
      </c>
      <c r="L396">
        <v>20</v>
      </c>
      <c r="M396">
        <v>19</v>
      </c>
      <c r="N396">
        <v>19</v>
      </c>
      <c r="O396">
        <v>0</v>
      </c>
      <c r="P396">
        <v>0</v>
      </c>
      <c r="Q396">
        <v>0</v>
      </c>
      <c r="R396">
        <v>1</v>
      </c>
      <c r="S396" s="26">
        <v>1</v>
      </c>
      <c r="AR396">
        <v>83.394739999999999</v>
      </c>
      <c r="AS396">
        <v>80.210530000000006</v>
      </c>
      <c r="AT396">
        <v>80.210530000000006</v>
      </c>
      <c r="AU396">
        <v>80</v>
      </c>
      <c r="AV396">
        <v>79.894739999999999</v>
      </c>
      <c r="AW396">
        <v>79.289469999999994</v>
      </c>
      <c r="AX396">
        <v>78.105260000000001</v>
      </c>
      <c r="AY396">
        <v>78.815790000000007</v>
      </c>
      <c r="AZ396">
        <v>81.184209999999993</v>
      </c>
      <c r="BA396">
        <v>84.736840000000001</v>
      </c>
      <c r="BB396">
        <v>87.078950000000006</v>
      </c>
      <c r="BC396">
        <v>91.473690000000005</v>
      </c>
      <c r="BD396">
        <v>94.578950000000006</v>
      </c>
      <c r="BE396">
        <v>97.473690000000005</v>
      </c>
      <c r="BF396">
        <v>98.86842</v>
      </c>
      <c r="BG396">
        <v>101.2368</v>
      </c>
      <c r="BH396">
        <v>102.8158</v>
      </c>
      <c r="BI396">
        <v>103.5</v>
      </c>
      <c r="BJ396">
        <v>103.47369999999999</v>
      </c>
      <c r="BK396">
        <v>101.4474</v>
      </c>
      <c r="BL396">
        <v>98.210530000000006</v>
      </c>
      <c r="BM396">
        <v>94.5</v>
      </c>
      <c r="BN396">
        <v>90.5</v>
      </c>
      <c r="BO396">
        <v>88.578950000000006</v>
      </c>
      <c r="DL396">
        <v>19</v>
      </c>
      <c r="DM396">
        <v>20</v>
      </c>
    </row>
    <row r="397" spans="1:117" x14ac:dyDescent="0.25">
      <c r="A397" t="s">
        <v>62</v>
      </c>
      <c r="B397" t="s">
        <v>212</v>
      </c>
      <c r="C397" t="s">
        <v>61</v>
      </c>
      <c r="D397" t="s">
        <v>61</v>
      </c>
      <c r="E397" t="s">
        <v>33</v>
      </c>
      <c r="F397" t="s">
        <v>61</v>
      </c>
      <c r="G397" t="s">
        <v>61</v>
      </c>
      <c r="H397" t="s">
        <v>61</v>
      </c>
      <c r="I397" t="s">
        <v>211</v>
      </c>
      <c r="J397" s="20">
        <v>44057</v>
      </c>
      <c r="K397" s="26">
        <v>18</v>
      </c>
      <c r="L397">
        <v>21</v>
      </c>
      <c r="M397">
        <v>693</v>
      </c>
      <c r="N397">
        <v>691</v>
      </c>
      <c r="O397">
        <v>0</v>
      </c>
      <c r="P397">
        <v>0</v>
      </c>
      <c r="Q397">
        <v>0</v>
      </c>
      <c r="R397">
        <v>1</v>
      </c>
      <c r="S397" s="26">
        <v>1</v>
      </c>
      <c r="AR397">
        <v>79.209109999999995</v>
      </c>
      <c r="AS397">
        <v>76.013019999999997</v>
      </c>
      <c r="AT397">
        <v>74.68741</v>
      </c>
      <c r="AU397">
        <v>74.033289999999994</v>
      </c>
      <c r="AV397">
        <v>73.2453</v>
      </c>
      <c r="AW397">
        <v>73.063670000000002</v>
      </c>
      <c r="AX397">
        <v>72.737340000000003</v>
      </c>
      <c r="AY397">
        <v>73.331410000000005</v>
      </c>
      <c r="AZ397">
        <v>76.093350000000001</v>
      </c>
      <c r="BA397">
        <v>80.424030000000002</v>
      </c>
      <c r="BB397">
        <v>84.495660000000001</v>
      </c>
      <c r="BC397">
        <v>88.740229999999997</v>
      </c>
      <c r="BD397">
        <v>92.833569999999995</v>
      </c>
      <c r="BE397">
        <v>96.494209999999995</v>
      </c>
      <c r="BF397">
        <v>99.157020000000003</v>
      </c>
      <c r="BG397">
        <v>101.1331</v>
      </c>
      <c r="BH397">
        <v>101.6867</v>
      </c>
      <c r="BI397">
        <v>100.9725</v>
      </c>
      <c r="BJ397">
        <v>99.494209999999995</v>
      </c>
      <c r="BK397">
        <v>96.789439999999999</v>
      </c>
      <c r="BL397">
        <v>92.295940000000002</v>
      </c>
      <c r="BM397">
        <v>88.842250000000007</v>
      </c>
      <c r="BN397">
        <v>86.073080000000004</v>
      </c>
      <c r="BO397">
        <v>83.892189999999999</v>
      </c>
      <c r="DL397">
        <v>18</v>
      </c>
      <c r="DM397">
        <v>21</v>
      </c>
    </row>
    <row r="398" spans="1:117" x14ac:dyDescent="0.25">
      <c r="A398" t="s">
        <v>62</v>
      </c>
      <c r="B398" t="s">
        <v>230</v>
      </c>
      <c r="C398" t="s">
        <v>61</v>
      </c>
      <c r="D398" t="s">
        <v>61</v>
      </c>
      <c r="E398" t="s">
        <v>38</v>
      </c>
      <c r="F398" t="s">
        <v>61</v>
      </c>
      <c r="G398" t="s">
        <v>61</v>
      </c>
      <c r="H398" t="s">
        <v>61</v>
      </c>
      <c r="I398" t="s">
        <v>211</v>
      </c>
      <c r="J398" s="20">
        <v>44057</v>
      </c>
      <c r="K398" s="26">
        <v>18</v>
      </c>
      <c r="L398">
        <v>21</v>
      </c>
      <c r="M398">
        <v>2</v>
      </c>
      <c r="N398">
        <v>2</v>
      </c>
      <c r="O398">
        <v>0</v>
      </c>
      <c r="P398">
        <v>0</v>
      </c>
      <c r="Q398">
        <v>1</v>
      </c>
      <c r="R398">
        <v>1</v>
      </c>
      <c r="S398" s="26">
        <v>1</v>
      </c>
      <c r="AR398">
        <v>74</v>
      </c>
      <c r="AS398">
        <v>68.5</v>
      </c>
      <c r="AT398">
        <v>65.5</v>
      </c>
      <c r="AU398">
        <v>65.5</v>
      </c>
      <c r="AV398">
        <v>64.5</v>
      </c>
      <c r="AW398">
        <v>66.5</v>
      </c>
      <c r="AX398">
        <v>65.5</v>
      </c>
      <c r="AY398">
        <v>65</v>
      </c>
      <c r="AZ398">
        <v>67</v>
      </c>
      <c r="BA398">
        <v>73</v>
      </c>
      <c r="BB398">
        <v>79.5</v>
      </c>
      <c r="BC398">
        <v>86</v>
      </c>
      <c r="BD398">
        <v>93</v>
      </c>
      <c r="BE398">
        <v>98.5</v>
      </c>
      <c r="BF398">
        <v>101.5</v>
      </c>
      <c r="BG398">
        <v>104</v>
      </c>
      <c r="BH398">
        <v>105</v>
      </c>
      <c r="BI398">
        <v>103.5</v>
      </c>
      <c r="BJ398">
        <v>102.5</v>
      </c>
      <c r="BK398">
        <v>100</v>
      </c>
      <c r="BL398">
        <v>94</v>
      </c>
      <c r="BM398">
        <v>88</v>
      </c>
      <c r="BN398">
        <v>84</v>
      </c>
      <c r="BO398">
        <v>81</v>
      </c>
      <c r="DL398">
        <v>18</v>
      </c>
      <c r="DM398">
        <v>21</v>
      </c>
    </row>
    <row r="399" spans="1:117" x14ac:dyDescent="0.25">
      <c r="A399" t="s">
        <v>62</v>
      </c>
      <c r="B399" t="s">
        <v>226</v>
      </c>
      <c r="C399" t="s">
        <v>61</v>
      </c>
      <c r="D399" t="s">
        <v>42</v>
      </c>
      <c r="E399" t="s">
        <v>61</v>
      </c>
      <c r="F399" t="s">
        <v>61</v>
      </c>
      <c r="G399" t="s">
        <v>61</v>
      </c>
      <c r="H399" t="s">
        <v>61</v>
      </c>
      <c r="I399" t="s">
        <v>211</v>
      </c>
      <c r="J399" s="20">
        <v>44057</v>
      </c>
      <c r="K399" s="26">
        <v>18</v>
      </c>
      <c r="L399">
        <v>21</v>
      </c>
      <c r="M399">
        <v>745</v>
      </c>
      <c r="N399">
        <v>743</v>
      </c>
      <c r="O399">
        <v>0</v>
      </c>
      <c r="P399">
        <v>0</v>
      </c>
      <c r="Q399">
        <v>0</v>
      </c>
      <c r="R399">
        <v>1</v>
      </c>
      <c r="S399" s="26">
        <v>1</v>
      </c>
      <c r="AR399">
        <v>79.214669999999998</v>
      </c>
      <c r="AS399">
        <v>76.02355</v>
      </c>
      <c r="AT399">
        <v>74.664199999999994</v>
      </c>
      <c r="AU399">
        <v>74.014809999999997</v>
      </c>
      <c r="AV399">
        <v>73.225440000000006</v>
      </c>
      <c r="AW399">
        <v>73.060559999999995</v>
      </c>
      <c r="AX399">
        <v>72.723420000000004</v>
      </c>
      <c r="AY399">
        <v>73.286670000000001</v>
      </c>
      <c r="AZ399">
        <v>76.042400000000001</v>
      </c>
      <c r="BA399">
        <v>80.372810000000001</v>
      </c>
      <c r="BB399">
        <v>84.501339999999999</v>
      </c>
      <c r="BC399">
        <v>88.769850000000005</v>
      </c>
      <c r="BD399">
        <v>92.854640000000003</v>
      </c>
      <c r="BE399">
        <v>96.487210000000005</v>
      </c>
      <c r="BF399">
        <v>99.119780000000006</v>
      </c>
      <c r="BG399">
        <v>101.0909</v>
      </c>
      <c r="BH399">
        <v>101.64870000000001</v>
      </c>
      <c r="BI399">
        <v>100.98990000000001</v>
      </c>
      <c r="BJ399">
        <v>99.514809999999997</v>
      </c>
      <c r="BK399">
        <v>96.789370000000005</v>
      </c>
      <c r="BL399">
        <v>92.3035</v>
      </c>
      <c r="BM399">
        <v>88.869450000000001</v>
      </c>
      <c r="BN399">
        <v>86.104979999999998</v>
      </c>
      <c r="BO399">
        <v>83.923959999999994</v>
      </c>
      <c r="DL399">
        <v>18</v>
      </c>
      <c r="DM399">
        <v>21</v>
      </c>
    </row>
    <row r="400" spans="1:117" x14ac:dyDescent="0.25">
      <c r="A400" t="s">
        <v>62</v>
      </c>
      <c r="B400" t="s">
        <v>219</v>
      </c>
      <c r="C400" t="s">
        <v>61</v>
      </c>
      <c r="D400" t="s">
        <v>61</v>
      </c>
      <c r="E400" t="s">
        <v>61</v>
      </c>
      <c r="F400" t="s">
        <v>61</v>
      </c>
      <c r="G400" t="s">
        <v>97</v>
      </c>
      <c r="H400" t="s">
        <v>61</v>
      </c>
      <c r="I400" t="s">
        <v>211</v>
      </c>
      <c r="J400" s="20">
        <v>44057</v>
      </c>
      <c r="K400" s="26">
        <v>18</v>
      </c>
      <c r="L400">
        <v>21</v>
      </c>
      <c r="M400">
        <v>735</v>
      </c>
      <c r="N400">
        <v>733</v>
      </c>
      <c r="O400">
        <v>0</v>
      </c>
      <c r="P400">
        <v>0</v>
      </c>
      <c r="Q400">
        <v>0</v>
      </c>
      <c r="R400">
        <v>1</v>
      </c>
      <c r="S400" s="26">
        <v>1</v>
      </c>
      <c r="AR400">
        <v>79.156199999999998</v>
      </c>
      <c r="AS400">
        <v>75.974080000000001</v>
      </c>
      <c r="AT400">
        <v>74.609139999999996</v>
      </c>
      <c r="AU400">
        <v>73.956339999999997</v>
      </c>
      <c r="AV400">
        <v>73.171899999999994</v>
      </c>
      <c r="AW400">
        <v>73.012280000000004</v>
      </c>
      <c r="AX400">
        <v>72.682810000000003</v>
      </c>
      <c r="AY400">
        <v>73.244879999999995</v>
      </c>
      <c r="AZ400">
        <v>75.993179999999995</v>
      </c>
      <c r="BA400">
        <v>80.3322</v>
      </c>
      <c r="BB400">
        <v>84.468620000000001</v>
      </c>
      <c r="BC400">
        <v>88.746930000000006</v>
      </c>
      <c r="BD400">
        <v>92.834919999999997</v>
      </c>
      <c r="BE400">
        <v>96.467939999999999</v>
      </c>
      <c r="BF400">
        <v>99.109830000000002</v>
      </c>
      <c r="BG400">
        <v>101.0791</v>
      </c>
      <c r="BH400">
        <v>101.63030000000001</v>
      </c>
      <c r="BI400">
        <v>100.9666</v>
      </c>
      <c r="BJ400">
        <v>99.483630000000005</v>
      </c>
      <c r="BK400">
        <v>96.746930000000006</v>
      </c>
      <c r="BL400">
        <v>92.238060000000004</v>
      </c>
      <c r="BM400">
        <v>88.798090000000002</v>
      </c>
      <c r="BN400">
        <v>86.031379999999999</v>
      </c>
      <c r="BO400">
        <v>83.853340000000003</v>
      </c>
      <c r="DL400">
        <v>18</v>
      </c>
      <c r="DM400">
        <v>21</v>
      </c>
    </row>
    <row r="401" spans="1:117" x14ac:dyDescent="0.25">
      <c r="A401" t="s">
        <v>62</v>
      </c>
      <c r="B401" t="s">
        <v>221</v>
      </c>
      <c r="C401" t="s">
        <v>29</v>
      </c>
      <c r="D401" t="s">
        <v>61</v>
      </c>
      <c r="E401" t="s">
        <v>61</v>
      </c>
      <c r="F401" t="s">
        <v>61</v>
      </c>
      <c r="G401" t="s">
        <v>61</v>
      </c>
      <c r="H401" t="s">
        <v>61</v>
      </c>
      <c r="I401" t="s">
        <v>211</v>
      </c>
      <c r="J401" s="20">
        <v>44057</v>
      </c>
      <c r="K401" s="26">
        <v>18</v>
      </c>
      <c r="L401">
        <v>21</v>
      </c>
      <c r="M401">
        <v>36</v>
      </c>
      <c r="N401">
        <v>36</v>
      </c>
      <c r="O401">
        <v>0</v>
      </c>
      <c r="P401">
        <v>1</v>
      </c>
      <c r="Q401">
        <v>0</v>
      </c>
      <c r="R401">
        <v>1</v>
      </c>
      <c r="S401" s="26">
        <v>1</v>
      </c>
      <c r="AR401">
        <v>87</v>
      </c>
      <c r="AS401">
        <v>82.5</v>
      </c>
      <c r="AT401">
        <v>81.5</v>
      </c>
      <c r="AU401">
        <v>81</v>
      </c>
      <c r="AV401">
        <v>79.5</v>
      </c>
      <c r="AW401">
        <v>79</v>
      </c>
      <c r="AX401">
        <v>78</v>
      </c>
      <c r="AY401">
        <v>78.5</v>
      </c>
      <c r="AZ401">
        <v>81.5</v>
      </c>
      <c r="BA401">
        <v>85</v>
      </c>
      <c r="BB401">
        <v>89</v>
      </c>
      <c r="BC401">
        <v>92</v>
      </c>
      <c r="BD401">
        <v>96</v>
      </c>
      <c r="BE401">
        <v>100</v>
      </c>
      <c r="BF401">
        <v>101.5</v>
      </c>
      <c r="BG401">
        <v>103.5</v>
      </c>
      <c r="BH401">
        <v>105</v>
      </c>
      <c r="BI401">
        <v>105</v>
      </c>
      <c r="BJ401">
        <v>105</v>
      </c>
      <c r="BK401">
        <v>103.5</v>
      </c>
      <c r="BL401">
        <v>101</v>
      </c>
      <c r="BM401">
        <v>98</v>
      </c>
      <c r="BN401">
        <v>95</v>
      </c>
      <c r="BO401">
        <v>92</v>
      </c>
      <c r="DL401">
        <v>18</v>
      </c>
      <c r="DM401">
        <v>21</v>
      </c>
    </row>
    <row r="402" spans="1:117" x14ac:dyDescent="0.25">
      <c r="A402" t="s">
        <v>62</v>
      </c>
      <c r="B402" t="s">
        <v>216</v>
      </c>
      <c r="C402" t="s">
        <v>61</v>
      </c>
      <c r="D402" t="s">
        <v>61</v>
      </c>
      <c r="E402" t="s">
        <v>61</v>
      </c>
      <c r="F402" t="s">
        <v>61</v>
      </c>
      <c r="G402" t="s">
        <v>61</v>
      </c>
      <c r="H402" t="s">
        <v>102</v>
      </c>
      <c r="I402" t="s">
        <v>211</v>
      </c>
      <c r="J402" s="20">
        <v>44057</v>
      </c>
      <c r="K402" s="26">
        <v>18</v>
      </c>
      <c r="L402">
        <v>21</v>
      </c>
      <c r="M402">
        <v>221</v>
      </c>
      <c r="N402">
        <v>221</v>
      </c>
      <c r="O402">
        <v>0</v>
      </c>
      <c r="P402">
        <v>0</v>
      </c>
      <c r="Q402">
        <v>0</v>
      </c>
      <c r="R402">
        <v>1</v>
      </c>
      <c r="S402" s="26">
        <v>1</v>
      </c>
      <c r="AR402">
        <v>79.717190000000002</v>
      </c>
      <c r="AS402">
        <v>76.477379999999997</v>
      </c>
      <c r="AT402">
        <v>75.117649999999998</v>
      </c>
      <c r="AU402">
        <v>74.43665</v>
      </c>
      <c r="AV402">
        <v>73.592759999999998</v>
      </c>
      <c r="AW402">
        <v>73.400450000000006</v>
      </c>
      <c r="AX402">
        <v>73.067869999999999</v>
      </c>
      <c r="AY402">
        <v>73.556560000000005</v>
      </c>
      <c r="AZ402">
        <v>76.158370000000005</v>
      </c>
      <c r="BA402">
        <v>80.441180000000003</v>
      </c>
      <c r="BB402">
        <v>84.599549999999994</v>
      </c>
      <c r="BC402">
        <v>88.796379999999999</v>
      </c>
      <c r="BD402">
        <v>92.886880000000005</v>
      </c>
      <c r="BE402">
        <v>96.504519999999999</v>
      </c>
      <c r="BF402">
        <v>99.226240000000004</v>
      </c>
      <c r="BG402">
        <v>101.29859999999999</v>
      </c>
      <c r="BH402">
        <v>102.0611</v>
      </c>
      <c r="BI402">
        <v>101.5385</v>
      </c>
      <c r="BJ402">
        <v>100.1018</v>
      </c>
      <c r="BK402">
        <v>97.443439999999995</v>
      </c>
      <c r="BL402">
        <v>92.988690000000005</v>
      </c>
      <c r="BM402">
        <v>89.538460000000001</v>
      </c>
      <c r="BN402">
        <v>86.705879999999993</v>
      </c>
      <c r="BO402">
        <v>84.459270000000004</v>
      </c>
      <c r="DL402">
        <v>18</v>
      </c>
      <c r="DM402">
        <v>21</v>
      </c>
    </row>
    <row r="403" spans="1:117" x14ac:dyDescent="0.25">
      <c r="A403" t="s">
        <v>62</v>
      </c>
      <c r="B403" t="s">
        <v>216</v>
      </c>
      <c r="C403" t="s">
        <v>61</v>
      </c>
      <c r="D403" t="s">
        <v>61</v>
      </c>
      <c r="E403" t="s">
        <v>61</v>
      </c>
      <c r="F403" t="s">
        <v>61</v>
      </c>
      <c r="G403" t="s">
        <v>61</v>
      </c>
      <c r="H403" t="s">
        <v>102</v>
      </c>
      <c r="I403" t="s">
        <v>211</v>
      </c>
      <c r="J403" s="20">
        <v>44057</v>
      </c>
      <c r="K403" s="26">
        <v>19</v>
      </c>
      <c r="L403">
        <v>20</v>
      </c>
      <c r="M403">
        <v>10</v>
      </c>
      <c r="N403">
        <v>10</v>
      </c>
      <c r="O403">
        <v>0</v>
      </c>
      <c r="P403">
        <v>0</v>
      </c>
      <c r="Q403">
        <v>1</v>
      </c>
      <c r="R403">
        <v>1</v>
      </c>
      <c r="S403" s="26">
        <v>1</v>
      </c>
      <c r="AR403">
        <v>84.5</v>
      </c>
      <c r="AS403">
        <v>81.150000000000006</v>
      </c>
      <c r="AT403">
        <v>81.150000000000006</v>
      </c>
      <c r="AU403">
        <v>81.05</v>
      </c>
      <c r="AV403">
        <v>81</v>
      </c>
      <c r="AW403">
        <v>80.45</v>
      </c>
      <c r="AX403">
        <v>79.099999999999994</v>
      </c>
      <c r="AY403">
        <v>79.7</v>
      </c>
      <c r="AZ403">
        <v>81.349999999999994</v>
      </c>
      <c r="BA403">
        <v>84.35</v>
      </c>
      <c r="BB403">
        <v>86.25</v>
      </c>
      <c r="BC403">
        <v>90.7</v>
      </c>
      <c r="BD403">
        <v>93.75</v>
      </c>
      <c r="BE403">
        <v>96.7</v>
      </c>
      <c r="BF403">
        <v>98.15</v>
      </c>
      <c r="BG403">
        <v>100.85</v>
      </c>
      <c r="BH403">
        <v>102.65</v>
      </c>
      <c r="BI403">
        <v>103.5</v>
      </c>
      <c r="BJ403">
        <v>103.75</v>
      </c>
      <c r="BK403">
        <v>102</v>
      </c>
      <c r="BL403">
        <v>99.15</v>
      </c>
      <c r="BM403">
        <v>95.55</v>
      </c>
      <c r="BN403">
        <v>91.55</v>
      </c>
      <c r="BO403">
        <v>89.85</v>
      </c>
      <c r="DL403">
        <v>19</v>
      </c>
      <c r="DM403">
        <v>20</v>
      </c>
    </row>
    <row r="404" spans="1:117" x14ac:dyDescent="0.25">
      <c r="A404" t="s">
        <v>62</v>
      </c>
      <c r="B404" t="s">
        <v>208</v>
      </c>
      <c r="C404" t="s">
        <v>61</v>
      </c>
      <c r="D404" t="s">
        <v>61</v>
      </c>
      <c r="E404" t="s">
        <v>61</v>
      </c>
      <c r="F404" t="s">
        <v>61</v>
      </c>
      <c r="G404" t="s">
        <v>61</v>
      </c>
      <c r="H404" t="s">
        <v>203</v>
      </c>
      <c r="I404" t="s">
        <v>211</v>
      </c>
      <c r="J404" s="20">
        <v>44057</v>
      </c>
      <c r="K404" s="26">
        <v>18</v>
      </c>
      <c r="L404">
        <v>21</v>
      </c>
      <c r="M404">
        <v>62</v>
      </c>
      <c r="N404">
        <v>62</v>
      </c>
      <c r="O404">
        <v>0</v>
      </c>
      <c r="P404">
        <v>0</v>
      </c>
      <c r="Q404">
        <v>0</v>
      </c>
      <c r="R404">
        <v>1</v>
      </c>
      <c r="S404" s="26">
        <v>1</v>
      </c>
      <c r="AR404">
        <v>78.790319999999994</v>
      </c>
      <c r="AS404">
        <v>75.806449999999998</v>
      </c>
      <c r="AT404">
        <v>74.298389999999998</v>
      </c>
      <c r="AU404">
        <v>73.50806</v>
      </c>
      <c r="AV404">
        <v>72.75806</v>
      </c>
      <c r="AW404">
        <v>72.604839999999996</v>
      </c>
      <c r="AX404">
        <v>72.338710000000006</v>
      </c>
      <c r="AY404">
        <v>72.879040000000003</v>
      </c>
      <c r="AZ404">
        <v>75.919359999999998</v>
      </c>
      <c r="BA404">
        <v>80.104839999999996</v>
      </c>
      <c r="BB404">
        <v>85</v>
      </c>
      <c r="BC404">
        <v>89.612899999999996</v>
      </c>
      <c r="BD404">
        <v>93.580640000000002</v>
      </c>
      <c r="BE404">
        <v>97.040319999999994</v>
      </c>
      <c r="BF404">
        <v>98.733869999999996</v>
      </c>
      <c r="BG404">
        <v>100.25</v>
      </c>
      <c r="BH404">
        <v>100.5806</v>
      </c>
      <c r="BI404">
        <v>100.6936</v>
      </c>
      <c r="BJ404">
        <v>99.201610000000002</v>
      </c>
      <c r="BK404">
        <v>95.919359999999998</v>
      </c>
      <c r="BL404">
        <v>91.032259999999994</v>
      </c>
      <c r="BM404">
        <v>87.919359999999998</v>
      </c>
      <c r="BN404">
        <v>85.24194</v>
      </c>
      <c r="BO404">
        <v>83.088710000000006</v>
      </c>
      <c r="DL404">
        <v>18</v>
      </c>
      <c r="DM404">
        <v>21</v>
      </c>
    </row>
    <row r="405" spans="1:117" x14ac:dyDescent="0.25">
      <c r="A405" t="s">
        <v>62</v>
      </c>
      <c r="B405" t="s">
        <v>208</v>
      </c>
      <c r="C405" t="s">
        <v>61</v>
      </c>
      <c r="D405" t="s">
        <v>61</v>
      </c>
      <c r="E405" t="s">
        <v>61</v>
      </c>
      <c r="F405" t="s">
        <v>61</v>
      </c>
      <c r="G405" t="s">
        <v>61</v>
      </c>
      <c r="H405" t="s">
        <v>203</v>
      </c>
      <c r="I405" t="s">
        <v>211</v>
      </c>
      <c r="J405" s="20">
        <v>44057</v>
      </c>
      <c r="K405" s="26">
        <v>19</v>
      </c>
      <c r="L405">
        <v>20</v>
      </c>
      <c r="M405">
        <v>2</v>
      </c>
      <c r="N405">
        <v>2</v>
      </c>
      <c r="O405">
        <v>0</v>
      </c>
      <c r="P405">
        <v>0</v>
      </c>
      <c r="Q405">
        <v>1</v>
      </c>
      <c r="R405">
        <v>1</v>
      </c>
      <c r="S405" s="26">
        <v>1</v>
      </c>
      <c r="AR405">
        <v>75.5</v>
      </c>
      <c r="AS405">
        <v>73.5</v>
      </c>
      <c r="AT405">
        <v>73.5</v>
      </c>
      <c r="AU405">
        <v>72.5</v>
      </c>
      <c r="AV405">
        <v>72</v>
      </c>
      <c r="AW405">
        <v>71</v>
      </c>
      <c r="AX405">
        <v>71</v>
      </c>
      <c r="AY405">
        <v>72.5</v>
      </c>
      <c r="AZ405">
        <v>80</v>
      </c>
      <c r="BA405">
        <v>87.5</v>
      </c>
      <c r="BB405">
        <v>93</v>
      </c>
      <c r="BC405">
        <v>97</v>
      </c>
      <c r="BD405">
        <v>100.5</v>
      </c>
      <c r="BE405">
        <v>103</v>
      </c>
      <c r="BF405">
        <v>104</v>
      </c>
      <c r="BG405">
        <v>104</v>
      </c>
      <c r="BH405">
        <v>104</v>
      </c>
      <c r="BI405">
        <v>103.5</v>
      </c>
      <c r="BJ405">
        <v>101.5</v>
      </c>
      <c r="BK405">
        <v>97.5</v>
      </c>
      <c r="BL405">
        <v>91.5</v>
      </c>
      <c r="BM405">
        <v>87</v>
      </c>
      <c r="BN405">
        <v>83</v>
      </c>
      <c r="BO405">
        <v>79.5</v>
      </c>
      <c r="DL405">
        <v>19</v>
      </c>
      <c r="DM405">
        <v>20</v>
      </c>
    </row>
    <row r="406" spans="1:117" x14ac:dyDescent="0.25">
      <c r="A406" t="s">
        <v>62</v>
      </c>
      <c r="B406" t="s">
        <v>61</v>
      </c>
      <c r="C406" t="s">
        <v>61</v>
      </c>
      <c r="D406" t="s">
        <v>61</v>
      </c>
      <c r="E406" t="s">
        <v>61</v>
      </c>
      <c r="F406" t="s">
        <v>61</v>
      </c>
      <c r="G406" t="s">
        <v>61</v>
      </c>
      <c r="H406" t="s">
        <v>61</v>
      </c>
      <c r="I406" t="s">
        <v>211</v>
      </c>
      <c r="J406" s="20">
        <v>44057</v>
      </c>
      <c r="K406" s="26">
        <v>18</v>
      </c>
      <c r="L406">
        <v>21</v>
      </c>
      <c r="M406">
        <v>745</v>
      </c>
      <c r="N406">
        <v>743</v>
      </c>
      <c r="O406">
        <v>0</v>
      </c>
      <c r="P406">
        <v>0</v>
      </c>
      <c r="Q406">
        <v>0</v>
      </c>
      <c r="R406">
        <v>1</v>
      </c>
      <c r="S406" s="26">
        <v>1</v>
      </c>
      <c r="AR406">
        <v>79.214669999999998</v>
      </c>
      <c r="AS406">
        <v>76.02355</v>
      </c>
      <c r="AT406">
        <v>74.664199999999994</v>
      </c>
      <c r="AU406">
        <v>74.014809999999997</v>
      </c>
      <c r="AV406">
        <v>73.225440000000006</v>
      </c>
      <c r="AW406">
        <v>73.060559999999995</v>
      </c>
      <c r="AX406">
        <v>72.723420000000004</v>
      </c>
      <c r="AY406">
        <v>73.286670000000001</v>
      </c>
      <c r="AZ406">
        <v>76.042400000000001</v>
      </c>
      <c r="BA406">
        <v>80.372810000000001</v>
      </c>
      <c r="BB406">
        <v>84.501339999999999</v>
      </c>
      <c r="BC406">
        <v>88.769850000000005</v>
      </c>
      <c r="BD406">
        <v>92.854640000000003</v>
      </c>
      <c r="BE406">
        <v>96.487210000000005</v>
      </c>
      <c r="BF406">
        <v>99.119780000000006</v>
      </c>
      <c r="BG406">
        <v>101.0909</v>
      </c>
      <c r="BH406">
        <v>101.64870000000001</v>
      </c>
      <c r="BI406">
        <v>100.98990000000001</v>
      </c>
      <c r="BJ406">
        <v>99.514809999999997</v>
      </c>
      <c r="BK406">
        <v>96.789370000000005</v>
      </c>
      <c r="BL406">
        <v>92.3035</v>
      </c>
      <c r="BM406">
        <v>88.869450000000001</v>
      </c>
      <c r="BN406">
        <v>86.104979999999998</v>
      </c>
      <c r="BO406">
        <v>83.923959999999994</v>
      </c>
      <c r="DL406">
        <v>18</v>
      </c>
      <c r="DM406">
        <v>21</v>
      </c>
    </row>
    <row r="407" spans="1:117" x14ac:dyDescent="0.25">
      <c r="A407" t="s">
        <v>62</v>
      </c>
      <c r="B407" t="s">
        <v>212</v>
      </c>
      <c r="C407" t="s">
        <v>61</v>
      </c>
      <c r="D407" t="s">
        <v>61</v>
      </c>
      <c r="E407" t="s">
        <v>33</v>
      </c>
      <c r="F407" t="s">
        <v>61</v>
      </c>
      <c r="G407" t="s">
        <v>61</v>
      </c>
      <c r="H407" t="s">
        <v>61</v>
      </c>
      <c r="I407" t="s">
        <v>211</v>
      </c>
      <c r="J407" s="20">
        <v>44057</v>
      </c>
      <c r="K407" s="26">
        <v>19</v>
      </c>
      <c r="L407">
        <v>20</v>
      </c>
      <c r="M407">
        <v>29</v>
      </c>
      <c r="N407">
        <v>29</v>
      </c>
      <c r="O407">
        <v>0</v>
      </c>
      <c r="P407">
        <v>1</v>
      </c>
      <c r="Q407">
        <v>0</v>
      </c>
      <c r="R407">
        <v>1</v>
      </c>
      <c r="S407" s="26">
        <v>1</v>
      </c>
      <c r="AR407">
        <v>83.086200000000005</v>
      </c>
      <c r="AS407">
        <v>79.948269999999994</v>
      </c>
      <c r="AT407">
        <v>79.948269999999994</v>
      </c>
      <c r="AU407">
        <v>79.706890000000001</v>
      </c>
      <c r="AV407">
        <v>79.586200000000005</v>
      </c>
      <c r="AW407">
        <v>78.965519999999998</v>
      </c>
      <c r="AX407">
        <v>77.827579999999998</v>
      </c>
      <c r="AY407">
        <v>78.568960000000004</v>
      </c>
      <c r="AZ407">
        <v>81.137929999999997</v>
      </c>
      <c r="BA407">
        <v>84.844830000000002</v>
      </c>
      <c r="BB407">
        <v>87.31035</v>
      </c>
      <c r="BC407">
        <v>91.68965</v>
      </c>
      <c r="BD407">
        <v>94.81035</v>
      </c>
      <c r="BE407">
        <v>97.68965</v>
      </c>
      <c r="BF407">
        <v>99.068960000000004</v>
      </c>
      <c r="BG407">
        <v>101.34480000000001</v>
      </c>
      <c r="BH407">
        <v>102.8621</v>
      </c>
      <c r="BI407">
        <v>103.5</v>
      </c>
      <c r="BJ407">
        <v>103.39660000000001</v>
      </c>
      <c r="BK407">
        <v>101.2931</v>
      </c>
      <c r="BL407">
        <v>97.948269999999994</v>
      </c>
      <c r="BM407">
        <v>94.206890000000001</v>
      </c>
      <c r="BN407">
        <v>90.206890000000001</v>
      </c>
      <c r="BO407">
        <v>88.224140000000006</v>
      </c>
      <c r="DL407">
        <v>19</v>
      </c>
      <c r="DM407">
        <v>20</v>
      </c>
    </row>
    <row r="408" spans="1:117" x14ac:dyDescent="0.25">
      <c r="A408" t="s">
        <v>62</v>
      </c>
      <c r="B408" t="s">
        <v>210</v>
      </c>
      <c r="C408" t="s">
        <v>61</v>
      </c>
      <c r="D408" t="s">
        <v>61</v>
      </c>
      <c r="E408" t="s">
        <v>31</v>
      </c>
      <c r="F408" t="s">
        <v>61</v>
      </c>
      <c r="G408" t="s">
        <v>61</v>
      </c>
      <c r="H408" t="s">
        <v>61</v>
      </c>
      <c r="I408" t="s">
        <v>211</v>
      </c>
      <c r="J408" s="20">
        <v>44057</v>
      </c>
      <c r="K408" s="26">
        <v>19</v>
      </c>
      <c r="L408">
        <v>20</v>
      </c>
      <c r="M408">
        <v>1</v>
      </c>
      <c r="N408">
        <v>1</v>
      </c>
      <c r="O408">
        <v>0</v>
      </c>
      <c r="P408">
        <v>0</v>
      </c>
      <c r="Q408">
        <v>1</v>
      </c>
      <c r="R408">
        <v>0</v>
      </c>
      <c r="S408" s="26">
        <v>1</v>
      </c>
      <c r="AR408">
        <v>85.5</v>
      </c>
      <c r="AS408">
        <v>82</v>
      </c>
      <c r="AT408">
        <v>82</v>
      </c>
      <c r="AU408">
        <v>82</v>
      </c>
      <c r="AV408">
        <v>82</v>
      </c>
      <c r="AW408">
        <v>81.5</v>
      </c>
      <c r="AX408">
        <v>80</v>
      </c>
      <c r="AY408">
        <v>80.5</v>
      </c>
      <c r="AZ408">
        <v>81.5</v>
      </c>
      <c r="BA408">
        <v>84</v>
      </c>
      <c r="BB408">
        <v>85.5</v>
      </c>
      <c r="BC408">
        <v>90</v>
      </c>
      <c r="BD408">
        <v>93</v>
      </c>
      <c r="BE408">
        <v>96</v>
      </c>
      <c r="BF408">
        <v>97.5</v>
      </c>
      <c r="BG408">
        <v>100.5</v>
      </c>
      <c r="BH408">
        <v>102.5</v>
      </c>
      <c r="BI408">
        <v>103.5</v>
      </c>
      <c r="BJ408">
        <v>104</v>
      </c>
      <c r="BK408">
        <v>102.5</v>
      </c>
      <c r="BL408">
        <v>100</v>
      </c>
      <c r="BM408">
        <v>96.5</v>
      </c>
      <c r="BN408">
        <v>92.5</v>
      </c>
      <c r="BO408">
        <v>91</v>
      </c>
      <c r="DL408">
        <v>19</v>
      </c>
      <c r="DM408">
        <v>20</v>
      </c>
    </row>
    <row r="409" spans="1:117" x14ac:dyDescent="0.25">
      <c r="A409" t="s">
        <v>62</v>
      </c>
      <c r="B409" t="s">
        <v>226</v>
      </c>
      <c r="C409" t="s">
        <v>61</v>
      </c>
      <c r="D409" t="s">
        <v>42</v>
      </c>
      <c r="E409" t="s">
        <v>61</v>
      </c>
      <c r="F409" t="s">
        <v>61</v>
      </c>
      <c r="G409" t="s">
        <v>61</v>
      </c>
      <c r="H409" t="s">
        <v>61</v>
      </c>
      <c r="I409" t="s">
        <v>211</v>
      </c>
      <c r="J409" s="20">
        <v>44057</v>
      </c>
      <c r="K409" s="26">
        <v>19</v>
      </c>
      <c r="L409">
        <v>20</v>
      </c>
      <c r="M409">
        <v>31</v>
      </c>
      <c r="N409">
        <v>31</v>
      </c>
      <c r="O409">
        <v>0</v>
      </c>
      <c r="P409">
        <v>0</v>
      </c>
      <c r="Q409">
        <v>0</v>
      </c>
      <c r="R409">
        <v>1</v>
      </c>
      <c r="S409" s="26">
        <v>1</v>
      </c>
      <c r="AR409">
        <v>83.24194</v>
      </c>
      <c r="AS409">
        <v>80.080640000000002</v>
      </c>
      <c r="AT409">
        <v>80.080640000000002</v>
      </c>
      <c r="AU409">
        <v>79.854839999999996</v>
      </c>
      <c r="AV409">
        <v>79.74194</v>
      </c>
      <c r="AW409">
        <v>79.129040000000003</v>
      </c>
      <c r="AX409">
        <v>77.967740000000006</v>
      </c>
      <c r="AY409">
        <v>78.693550000000002</v>
      </c>
      <c r="AZ409">
        <v>81.161289999999994</v>
      </c>
      <c r="BA409">
        <v>84.790319999999994</v>
      </c>
      <c r="BB409">
        <v>87.193550000000002</v>
      </c>
      <c r="BC409">
        <v>91.580640000000002</v>
      </c>
      <c r="BD409">
        <v>94.693550000000002</v>
      </c>
      <c r="BE409">
        <v>97.580640000000002</v>
      </c>
      <c r="BF409">
        <v>98.967740000000006</v>
      </c>
      <c r="BG409">
        <v>101.2903</v>
      </c>
      <c r="BH409">
        <v>102.8387</v>
      </c>
      <c r="BI409">
        <v>103.5</v>
      </c>
      <c r="BJ409">
        <v>103.4355</v>
      </c>
      <c r="BK409">
        <v>101.371</v>
      </c>
      <c r="BL409">
        <v>98.080640000000002</v>
      </c>
      <c r="BM409">
        <v>94.354839999999996</v>
      </c>
      <c r="BN409">
        <v>90.354839999999996</v>
      </c>
      <c r="BO409">
        <v>88.403229999999994</v>
      </c>
      <c r="DL409">
        <v>19</v>
      </c>
      <c r="DM409">
        <v>20</v>
      </c>
    </row>
    <row r="410" spans="1:117" x14ac:dyDescent="0.25">
      <c r="A410" t="s">
        <v>62</v>
      </c>
      <c r="B410" t="s">
        <v>197</v>
      </c>
      <c r="C410" t="s">
        <v>61</v>
      </c>
      <c r="D410" t="s">
        <v>61</v>
      </c>
      <c r="E410" t="s">
        <v>61</v>
      </c>
      <c r="F410" t="s">
        <v>98</v>
      </c>
      <c r="G410" t="s">
        <v>61</v>
      </c>
      <c r="H410" t="s">
        <v>61</v>
      </c>
      <c r="I410" t="s">
        <v>211</v>
      </c>
      <c r="J410" s="20">
        <v>44057</v>
      </c>
      <c r="K410" s="26">
        <v>19</v>
      </c>
      <c r="L410">
        <v>20</v>
      </c>
      <c r="M410">
        <v>5</v>
      </c>
      <c r="N410">
        <v>5</v>
      </c>
      <c r="O410">
        <v>0</v>
      </c>
      <c r="P410">
        <v>0</v>
      </c>
      <c r="Q410">
        <v>1</v>
      </c>
      <c r="R410">
        <v>1</v>
      </c>
      <c r="S410" s="26">
        <v>1</v>
      </c>
      <c r="AR410">
        <v>85.5</v>
      </c>
      <c r="AS410">
        <v>82</v>
      </c>
      <c r="AT410">
        <v>82</v>
      </c>
      <c r="AU410">
        <v>82</v>
      </c>
      <c r="AV410">
        <v>82</v>
      </c>
      <c r="AW410">
        <v>81.5</v>
      </c>
      <c r="AX410">
        <v>80</v>
      </c>
      <c r="AY410">
        <v>80.5</v>
      </c>
      <c r="AZ410">
        <v>81.5</v>
      </c>
      <c r="BA410">
        <v>84</v>
      </c>
      <c r="BB410">
        <v>85.5</v>
      </c>
      <c r="BC410">
        <v>90</v>
      </c>
      <c r="BD410">
        <v>93</v>
      </c>
      <c r="BE410">
        <v>96</v>
      </c>
      <c r="BF410">
        <v>97.5</v>
      </c>
      <c r="BG410">
        <v>100.5</v>
      </c>
      <c r="BH410">
        <v>102.5</v>
      </c>
      <c r="BI410">
        <v>103.5</v>
      </c>
      <c r="BJ410">
        <v>104</v>
      </c>
      <c r="BK410">
        <v>102.5</v>
      </c>
      <c r="BL410">
        <v>100</v>
      </c>
      <c r="BM410">
        <v>96.5</v>
      </c>
      <c r="BN410">
        <v>92.5</v>
      </c>
      <c r="BO410">
        <v>91</v>
      </c>
      <c r="DL410">
        <v>19</v>
      </c>
      <c r="DM410">
        <v>20</v>
      </c>
    </row>
    <row r="411" spans="1:117" x14ac:dyDescent="0.25">
      <c r="A411" t="s">
        <v>62</v>
      </c>
      <c r="B411" t="s">
        <v>196</v>
      </c>
      <c r="C411" t="s">
        <v>61</v>
      </c>
      <c r="D411" t="s">
        <v>61</v>
      </c>
      <c r="E411" t="s">
        <v>61</v>
      </c>
      <c r="F411" t="s">
        <v>97</v>
      </c>
      <c r="G411" t="s">
        <v>61</v>
      </c>
      <c r="H411" t="s">
        <v>61</v>
      </c>
      <c r="I411" t="s">
        <v>211</v>
      </c>
      <c r="J411" s="20">
        <v>44057</v>
      </c>
      <c r="K411" s="26">
        <v>19</v>
      </c>
      <c r="L411">
        <v>20</v>
      </c>
      <c r="M411">
        <v>26</v>
      </c>
      <c r="N411">
        <v>26</v>
      </c>
      <c r="O411">
        <v>0</v>
      </c>
      <c r="P411">
        <v>0</v>
      </c>
      <c r="Q411">
        <v>0</v>
      </c>
      <c r="R411">
        <v>1</v>
      </c>
      <c r="S411" s="26">
        <v>1</v>
      </c>
      <c r="AR411">
        <v>82.807689999999994</v>
      </c>
      <c r="AS411">
        <v>79.711539999999999</v>
      </c>
      <c r="AT411">
        <v>79.711539999999999</v>
      </c>
      <c r="AU411">
        <v>79.442310000000006</v>
      </c>
      <c r="AV411">
        <v>79.307689999999994</v>
      </c>
      <c r="AW411">
        <v>78.673079999999999</v>
      </c>
      <c r="AX411">
        <v>77.576920000000001</v>
      </c>
      <c r="AY411">
        <v>78.346149999999994</v>
      </c>
      <c r="AZ411">
        <v>81.096149999999994</v>
      </c>
      <c r="BA411">
        <v>84.942310000000006</v>
      </c>
      <c r="BB411">
        <v>87.519229999999993</v>
      </c>
      <c r="BC411">
        <v>91.884609999999995</v>
      </c>
      <c r="BD411">
        <v>95.019229999999993</v>
      </c>
      <c r="BE411">
        <v>97.884609999999995</v>
      </c>
      <c r="BF411">
        <v>99.25</v>
      </c>
      <c r="BG411">
        <v>101.4423</v>
      </c>
      <c r="BH411">
        <v>102.9038</v>
      </c>
      <c r="BI411">
        <v>103.5</v>
      </c>
      <c r="BJ411">
        <v>103.32689999999999</v>
      </c>
      <c r="BK411">
        <v>101.1538</v>
      </c>
      <c r="BL411">
        <v>97.711539999999999</v>
      </c>
      <c r="BM411">
        <v>93.942310000000006</v>
      </c>
      <c r="BN411">
        <v>89.942310000000006</v>
      </c>
      <c r="BO411">
        <v>87.903850000000006</v>
      </c>
      <c r="DL411">
        <v>19</v>
      </c>
      <c r="DM411">
        <v>20</v>
      </c>
    </row>
    <row r="412" spans="1:117" x14ac:dyDescent="0.25">
      <c r="A412" t="s">
        <v>62</v>
      </c>
      <c r="B412" t="s">
        <v>196</v>
      </c>
      <c r="C412" t="s">
        <v>61</v>
      </c>
      <c r="D412" t="s">
        <v>61</v>
      </c>
      <c r="E412" t="s">
        <v>61</v>
      </c>
      <c r="F412" t="s">
        <v>97</v>
      </c>
      <c r="G412" t="s">
        <v>61</v>
      </c>
      <c r="H412" t="s">
        <v>61</v>
      </c>
      <c r="I412" t="s">
        <v>211</v>
      </c>
      <c r="J412" s="20">
        <v>44057</v>
      </c>
      <c r="K412" s="26">
        <v>18</v>
      </c>
      <c r="L412">
        <v>21</v>
      </c>
      <c r="M412">
        <v>614</v>
      </c>
      <c r="N412">
        <v>612</v>
      </c>
      <c r="O412">
        <v>0</v>
      </c>
      <c r="P412">
        <v>0</v>
      </c>
      <c r="Q412">
        <v>0</v>
      </c>
      <c r="R412">
        <v>1</v>
      </c>
      <c r="S412" s="26">
        <v>1</v>
      </c>
      <c r="AR412">
        <v>79.360290000000006</v>
      </c>
      <c r="AS412">
        <v>76.16422</v>
      </c>
      <c r="AT412">
        <v>74.806370000000001</v>
      </c>
      <c r="AU412">
        <v>74.159319999999994</v>
      </c>
      <c r="AV412">
        <v>73.35539</v>
      </c>
      <c r="AW412">
        <v>73.148690000000002</v>
      </c>
      <c r="AX412">
        <v>72.781859999999995</v>
      </c>
      <c r="AY412">
        <v>73.330060000000003</v>
      </c>
      <c r="AZ412">
        <v>76.126630000000006</v>
      </c>
      <c r="BA412">
        <v>80.424019999999999</v>
      </c>
      <c r="BB412">
        <v>84.590680000000006</v>
      </c>
      <c r="BC412">
        <v>88.895420000000001</v>
      </c>
      <c r="BD412">
        <v>92.968959999999996</v>
      </c>
      <c r="BE412">
        <v>96.579250000000002</v>
      </c>
      <c r="BF412">
        <v>99.177279999999996</v>
      </c>
      <c r="BG412">
        <v>101.1413</v>
      </c>
      <c r="BH412">
        <v>101.6846</v>
      </c>
      <c r="BI412">
        <v>101.0899</v>
      </c>
      <c r="BJ412">
        <v>99.643789999999996</v>
      </c>
      <c r="BK412">
        <v>96.929739999999995</v>
      </c>
      <c r="BL412">
        <v>92.496729999999999</v>
      </c>
      <c r="BM412">
        <v>89.064539999999994</v>
      </c>
      <c r="BN412">
        <v>86.301469999999995</v>
      </c>
      <c r="BO412">
        <v>84.114379999999997</v>
      </c>
      <c r="DL412">
        <v>18</v>
      </c>
      <c r="DM412">
        <v>21</v>
      </c>
    </row>
    <row r="413" spans="1:117" x14ac:dyDescent="0.25">
      <c r="A413" t="s">
        <v>62</v>
      </c>
      <c r="B413" t="s">
        <v>237</v>
      </c>
      <c r="C413" t="s">
        <v>185</v>
      </c>
      <c r="D413" t="s">
        <v>61</v>
      </c>
      <c r="E413" t="s">
        <v>61</v>
      </c>
      <c r="F413" t="s">
        <v>61</v>
      </c>
      <c r="G413" t="s">
        <v>61</v>
      </c>
      <c r="H413" t="s">
        <v>61</v>
      </c>
      <c r="I413" t="s">
        <v>211</v>
      </c>
      <c r="J413" s="20">
        <v>44057</v>
      </c>
      <c r="K413" s="26">
        <v>18</v>
      </c>
      <c r="L413">
        <v>21</v>
      </c>
      <c r="M413">
        <v>123</v>
      </c>
      <c r="N413">
        <v>122</v>
      </c>
      <c r="O413">
        <v>0</v>
      </c>
      <c r="P413">
        <v>0</v>
      </c>
      <c r="Q413">
        <v>0</v>
      </c>
      <c r="R413">
        <v>1</v>
      </c>
      <c r="S413" s="26">
        <v>1</v>
      </c>
      <c r="AR413">
        <v>87.221310000000003</v>
      </c>
      <c r="AS413">
        <v>84.217219999999998</v>
      </c>
      <c r="AT413">
        <v>82.331969999999998</v>
      </c>
      <c r="AU413">
        <v>81.372950000000003</v>
      </c>
      <c r="AV413">
        <v>79.950819999999993</v>
      </c>
      <c r="AW413">
        <v>79.442620000000005</v>
      </c>
      <c r="AX413">
        <v>77.967219999999998</v>
      </c>
      <c r="AY413">
        <v>77.540989999999994</v>
      </c>
      <c r="AZ413">
        <v>81.004099999999994</v>
      </c>
      <c r="BA413">
        <v>84.057379999999995</v>
      </c>
      <c r="BB413">
        <v>87.979510000000005</v>
      </c>
      <c r="BC413">
        <v>92</v>
      </c>
      <c r="BD413">
        <v>94.53689</v>
      </c>
      <c r="BE413">
        <v>97.528689999999997</v>
      </c>
      <c r="BF413">
        <v>100.9057</v>
      </c>
      <c r="BG413">
        <v>103.3852</v>
      </c>
      <c r="BH413">
        <v>105.35250000000001</v>
      </c>
      <c r="BI413">
        <v>105.8566</v>
      </c>
      <c r="BJ413">
        <v>104.9016</v>
      </c>
      <c r="BK413">
        <v>103.36069999999999</v>
      </c>
      <c r="BL413">
        <v>101.27460000000001</v>
      </c>
      <c r="BM413">
        <v>98.229510000000005</v>
      </c>
      <c r="BN413">
        <v>96.114750000000001</v>
      </c>
      <c r="BO413">
        <v>94.110659999999996</v>
      </c>
      <c r="DL413">
        <v>18</v>
      </c>
      <c r="DM413">
        <v>21</v>
      </c>
    </row>
    <row r="414" spans="1:117" x14ac:dyDescent="0.25">
      <c r="A414" t="s">
        <v>62</v>
      </c>
      <c r="B414" t="s">
        <v>217</v>
      </c>
      <c r="C414" t="s">
        <v>61</v>
      </c>
      <c r="D414" t="s">
        <v>61</v>
      </c>
      <c r="E414" t="s">
        <v>183</v>
      </c>
      <c r="F414" t="s">
        <v>61</v>
      </c>
      <c r="G414" t="s">
        <v>61</v>
      </c>
      <c r="H414" t="s">
        <v>61</v>
      </c>
      <c r="I414" t="s">
        <v>211</v>
      </c>
      <c r="J414" s="20">
        <v>44057</v>
      </c>
      <c r="K414" s="26">
        <v>18</v>
      </c>
      <c r="L414">
        <v>21</v>
      </c>
      <c r="M414">
        <v>6</v>
      </c>
      <c r="N414">
        <v>6</v>
      </c>
      <c r="O414">
        <v>0</v>
      </c>
      <c r="P414">
        <v>0</v>
      </c>
      <c r="Q414">
        <v>1</v>
      </c>
      <c r="R414">
        <v>1</v>
      </c>
      <c r="S414" s="26">
        <v>1</v>
      </c>
      <c r="AR414">
        <v>80.416659999999993</v>
      </c>
      <c r="AS414">
        <v>76.916659999999993</v>
      </c>
      <c r="AT414">
        <v>75.416659999999993</v>
      </c>
      <c r="AU414">
        <v>74.666659999999993</v>
      </c>
      <c r="AV414">
        <v>73.583340000000007</v>
      </c>
      <c r="AW414">
        <v>73.166659999999993</v>
      </c>
      <c r="AX414">
        <v>72.583340000000007</v>
      </c>
      <c r="AY414">
        <v>72.833340000000007</v>
      </c>
      <c r="AZ414">
        <v>75.916659999999993</v>
      </c>
      <c r="BA414">
        <v>80.416659999999993</v>
      </c>
      <c r="BB414">
        <v>85.583340000000007</v>
      </c>
      <c r="BC414">
        <v>90.083340000000007</v>
      </c>
      <c r="BD414">
        <v>93.833340000000007</v>
      </c>
      <c r="BE414">
        <v>97.583340000000007</v>
      </c>
      <c r="BF414">
        <v>100.66670000000001</v>
      </c>
      <c r="BG414">
        <v>102.75</v>
      </c>
      <c r="BH414">
        <v>103.83329999999999</v>
      </c>
      <c r="BI414">
        <v>103.83329999999999</v>
      </c>
      <c r="BJ414">
        <v>102.91670000000001</v>
      </c>
      <c r="BK414">
        <v>100.58329999999999</v>
      </c>
      <c r="BL414">
        <v>95.916659999999993</v>
      </c>
      <c r="BM414">
        <v>91.583340000000007</v>
      </c>
      <c r="BN414">
        <v>88.916659999999993</v>
      </c>
      <c r="BO414">
        <v>85.916659999999993</v>
      </c>
      <c r="DL414">
        <v>18</v>
      </c>
      <c r="DM414">
        <v>21</v>
      </c>
    </row>
    <row r="415" spans="1:117" x14ac:dyDescent="0.25">
      <c r="A415" t="s">
        <v>62</v>
      </c>
      <c r="B415" t="s">
        <v>224</v>
      </c>
      <c r="C415" t="s">
        <v>39</v>
      </c>
      <c r="D415" t="s">
        <v>61</v>
      </c>
      <c r="E415" t="s">
        <v>61</v>
      </c>
      <c r="F415" t="s">
        <v>61</v>
      </c>
      <c r="G415" t="s">
        <v>61</v>
      </c>
      <c r="H415" t="s">
        <v>61</v>
      </c>
      <c r="I415" t="s">
        <v>211</v>
      </c>
      <c r="J415" s="20">
        <v>44057</v>
      </c>
      <c r="K415" s="26">
        <v>19</v>
      </c>
      <c r="L415">
        <v>20</v>
      </c>
      <c r="M415">
        <v>31</v>
      </c>
      <c r="N415">
        <v>31</v>
      </c>
      <c r="O415">
        <v>0</v>
      </c>
      <c r="P415">
        <v>0</v>
      </c>
      <c r="Q415">
        <v>0</v>
      </c>
      <c r="R415">
        <v>1</v>
      </c>
      <c r="S415" s="26">
        <v>1</v>
      </c>
      <c r="AR415">
        <v>83.24194</v>
      </c>
      <c r="AS415">
        <v>80.080640000000002</v>
      </c>
      <c r="AT415">
        <v>80.080640000000002</v>
      </c>
      <c r="AU415">
        <v>79.854839999999996</v>
      </c>
      <c r="AV415">
        <v>79.74194</v>
      </c>
      <c r="AW415">
        <v>79.129040000000003</v>
      </c>
      <c r="AX415">
        <v>77.967740000000006</v>
      </c>
      <c r="AY415">
        <v>78.693550000000002</v>
      </c>
      <c r="AZ415">
        <v>81.161289999999994</v>
      </c>
      <c r="BA415">
        <v>84.790319999999994</v>
      </c>
      <c r="BB415">
        <v>87.193550000000002</v>
      </c>
      <c r="BC415">
        <v>91.580640000000002</v>
      </c>
      <c r="BD415">
        <v>94.693550000000002</v>
      </c>
      <c r="BE415">
        <v>97.580640000000002</v>
      </c>
      <c r="BF415">
        <v>98.967740000000006</v>
      </c>
      <c r="BG415">
        <v>101.2903</v>
      </c>
      <c r="BH415">
        <v>102.8387</v>
      </c>
      <c r="BI415">
        <v>103.5</v>
      </c>
      <c r="BJ415">
        <v>103.4355</v>
      </c>
      <c r="BK415">
        <v>101.371</v>
      </c>
      <c r="BL415">
        <v>98.080640000000002</v>
      </c>
      <c r="BM415">
        <v>94.354839999999996</v>
      </c>
      <c r="BN415">
        <v>90.354839999999996</v>
      </c>
      <c r="BO415">
        <v>88.403229999999994</v>
      </c>
      <c r="DL415">
        <v>19</v>
      </c>
      <c r="DM415">
        <v>20</v>
      </c>
    </row>
    <row r="416" spans="1:117" x14ac:dyDescent="0.25">
      <c r="A416" t="s">
        <v>62</v>
      </c>
      <c r="B416" t="s">
        <v>209</v>
      </c>
      <c r="C416" t="s">
        <v>61</v>
      </c>
      <c r="D416" t="s">
        <v>61</v>
      </c>
      <c r="E416" t="s">
        <v>61</v>
      </c>
      <c r="F416" t="s">
        <v>61</v>
      </c>
      <c r="G416" t="s">
        <v>61</v>
      </c>
      <c r="H416" t="s">
        <v>101</v>
      </c>
      <c r="I416" t="s">
        <v>211</v>
      </c>
      <c r="J416" s="20">
        <v>44057</v>
      </c>
      <c r="K416" s="26">
        <v>18</v>
      </c>
      <c r="L416">
        <v>21</v>
      </c>
      <c r="M416">
        <v>462</v>
      </c>
      <c r="N416">
        <v>460</v>
      </c>
      <c r="O416">
        <v>0</v>
      </c>
      <c r="P416">
        <v>0</v>
      </c>
      <c r="Q416">
        <v>0</v>
      </c>
      <c r="R416">
        <v>1</v>
      </c>
      <c r="S416" s="26">
        <v>1</v>
      </c>
      <c r="AR416">
        <v>79.030429999999996</v>
      </c>
      <c r="AS416">
        <v>75.834789999999998</v>
      </c>
      <c r="AT416">
        <v>74.495649999999998</v>
      </c>
      <c r="AU416">
        <v>73.880430000000004</v>
      </c>
      <c r="AV416">
        <v>73.111949999999993</v>
      </c>
      <c r="AW416">
        <v>72.958690000000004</v>
      </c>
      <c r="AX416">
        <v>72.609780000000001</v>
      </c>
      <c r="AY416">
        <v>73.211960000000005</v>
      </c>
      <c r="AZ416">
        <v>76.003259999999997</v>
      </c>
      <c r="BA416">
        <v>80.376080000000002</v>
      </c>
      <c r="BB416">
        <v>84.386960000000002</v>
      </c>
      <c r="BC416">
        <v>88.643479999999997</v>
      </c>
      <c r="BD416">
        <v>92.741299999999995</v>
      </c>
      <c r="BE416">
        <v>96.404349999999994</v>
      </c>
      <c r="BF416">
        <v>99.120649999999998</v>
      </c>
      <c r="BG416">
        <v>101.10429999999999</v>
      </c>
      <c r="BH416">
        <v>101.5946</v>
      </c>
      <c r="BI416">
        <v>100.7663</v>
      </c>
      <c r="BJ416">
        <v>99.275000000000006</v>
      </c>
      <c r="BK416">
        <v>96.592389999999995</v>
      </c>
      <c r="BL416">
        <v>92.145650000000003</v>
      </c>
      <c r="BM416">
        <v>88.676090000000002</v>
      </c>
      <c r="BN416">
        <v>85.932609999999997</v>
      </c>
      <c r="BO416">
        <v>83.779349999999994</v>
      </c>
      <c r="DL416">
        <v>18</v>
      </c>
      <c r="DM416">
        <v>21</v>
      </c>
    </row>
    <row r="417" spans="1:117" x14ac:dyDescent="0.25">
      <c r="A417" t="s">
        <v>62</v>
      </c>
      <c r="B417" t="s">
        <v>210</v>
      </c>
      <c r="C417" t="s">
        <v>61</v>
      </c>
      <c r="D417" t="s">
        <v>61</v>
      </c>
      <c r="E417" t="s">
        <v>31</v>
      </c>
      <c r="F417" t="s">
        <v>61</v>
      </c>
      <c r="G417" t="s">
        <v>61</v>
      </c>
      <c r="H417" t="s">
        <v>61</v>
      </c>
      <c r="I417" t="s">
        <v>211</v>
      </c>
      <c r="J417" s="20">
        <v>44057</v>
      </c>
      <c r="K417" s="26">
        <v>18</v>
      </c>
      <c r="L417">
        <v>21</v>
      </c>
      <c r="M417">
        <v>1</v>
      </c>
      <c r="N417">
        <v>1</v>
      </c>
      <c r="O417">
        <v>0</v>
      </c>
      <c r="P417">
        <v>0</v>
      </c>
      <c r="Q417">
        <v>1</v>
      </c>
      <c r="R417">
        <v>0</v>
      </c>
      <c r="S417" s="26">
        <v>1</v>
      </c>
      <c r="AR417">
        <v>82</v>
      </c>
      <c r="AS417">
        <v>78</v>
      </c>
      <c r="AT417">
        <v>78</v>
      </c>
      <c r="AU417">
        <v>77.5</v>
      </c>
      <c r="AV417">
        <v>75.5</v>
      </c>
      <c r="AW417">
        <v>74</v>
      </c>
      <c r="AX417">
        <v>74</v>
      </c>
      <c r="AY417">
        <v>74</v>
      </c>
      <c r="AZ417">
        <v>75.5</v>
      </c>
      <c r="BA417">
        <v>79</v>
      </c>
      <c r="BB417">
        <v>85</v>
      </c>
      <c r="BC417">
        <v>91</v>
      </c>
      <c r="BD417">
        <v>94.5</v>
      </c>
      <c r="BE417">
        <v>98</v>
      </c>
      <c r="BF417">
        <v>101.5</v>
      </c>
      <c r="BG417">
        <v>104.5</v>
      </c>
      <c r="BH417">
        <v>105</v>
      </c>
      <c r="BI417">
        <v>106</v>
      </c>
      <c r="BJ417">
        <v>105.5</v>
      </c>
      <c r="BK417">
        <v>103</v>
      </c>
      <c r="BL417">
        <v>97.5</v>
      </c>
      <c r="BM417">
        <v>93.5</v>
      </c>
      <c r="BN417">
        <v>91.5</v>
      </c>
      <c r="BO417">
        <v>87.5</v>
      </c>
      <c r="DL417">
        <v>18</v>
      </c>
      <c r="DM417">
        <v>21</v>
      </c>
    </row>
    <row r="418" spans="1:117" x14ac:dyDescent="0.25">
      <c r="A418" t="s">
        <v>62</v>
      </c>
      <c r="B418" t="s">
        <v>213</v>
      </c>
      <c r="C418" t="s">
        <v>61</v>
      </c>
      <c r="D418" t="s">
        <v>61</v>
      </c>
      <c r="E418" t="s">
        <v>37</v>
      </c>
      <c r="F418" t="s">
        <v>61</v>
      </c>
      <c r="G418" t="s">
        <v>61</v>
      </c>
      <c r="H418" t="s">
        <v>61</v>
      </c>
      <c r="I418" t="s">
        <v>211</v>
      </c>
      <c r="J418" s="20">
        <v>44057</v>
      </c>
      <c r="K418" s="26">
        <v>19</v>
      </c>
      <c r="L418">
        <v>20</v>
      </c>
      <c r="M418">
        <v>1</v>
      </c>
      <c r="N418">
        <v>1</v>
      </c>
      <c r="O418">
        <v>0</v>
      </c>
      <c r="P418">
        <v>0</v>
      </c>
      <c r="Q418">
        <v>1</v>
      </c>
      <c r="R418">
        <v>0</v>
      </c>
      <c r="S418" s="26">
        <v>1</v>
      </c>
      <c r="AR418">
        <v>85.5</v>
      </c>
      <c r="AS418">
        <v>82</v>
      </c>
      <c r="AT418">
        <v>82</v>
      </c>
      <c r="AU418">
        <v>82</v>
      </c>
      <c r="AV418">
        <v>82</v>
      </c>
      <c r="AW418">
        <v>81.5</v>
      </c>
      <c r="AX418">
        <v>80</v>
      </c>
      <c r="AY418">
        <v>80.5</v>
      </c>
      <c r="AZ418">
        <v>81.5</v>
      </c>
      <c r="BA418">
        <v>84</v>
      </c>
      <c r="BB418">
        <v>85.5</v>
      </c>
      <c r="BC418">
        <v>90</v>
      </c>
      <c r="BD418">
        <v>93</v>
      </c>
      <c r="BE418">
        <v>96</v>
      </c>
      <c r="BF418">
        <v>97.5</v>
      </c>
      <c r="BG418">
        <v>100.5</v>
      </c>
      <c r="BH418">
        <v>102.5</v>
      </c>
      <c r="BI418">
        <v>103.5</v>
      </c>
      <c r="BJ418">
        <v>104</v>
      </c>
      <c r="BK418">
        <v>102.5</v>
      </c>
      <c r="BL418">
        <v>100</v>
      </c>
      <c r="BM418">
        <v>96.5</v>
      </c>
      <c r="BN418">
        <v>92.5</v>
      </c>
      <c r="BO418">
        <v>91</v>
      </c>
      <c r="DL418">
        <v>19</v>
      </c>
      <c r="DM418">
        <v>20</v>
      </c>
    </row>
    <row r="419" spans="1:117" x14ac:dyDescent="0.25">
      <c r="A419" t="s">
        <v>62</v>
      </c>
      <c r="B419" t="s">
        <v>197</v>
      </c>
      <c r="C419" t="s">
        <v>61</v>
      </c>
      <c r="D419" t="s">
        <v>61</v>
      </c>
      <c r="E419" t="s">
        <v>61</v>
      </c>
      <c r="F419" t="s">
        <v>98</v>
      </c>
      <c r="G419" t="s">
        <v>61</v>
      </c>
      <c r="H419" t="s">
        <v>61</v>
      </c>
      <c r="I419" t="s">
        <v>211</v>
      </c>
      <c r="J419" s="20">
        <v>44057</v>
      </c>
      <c r="K419" s="26">
        <v>18</v>
      </c>
      <c r="L419">
        <v>21</v>
      </c>
      <c r="M419">
        <v>131</v>
      </c>
      <c r="N419">
        <v>131</v>
      </c>
      <c r="O419">
        <v>0</v>
      </c>
      <c r="P419">
        <v>0</v>
      </c>
      <c r="Q419">
        <v>0</v>
      </c>
      <c r="R419">
        <v>1</v>
      </c>
      <c r="S419" s="26">
        <v>1</v>
      </c>
      <c r="AR419">
        <v>78.534350000000003</v>
      </c>
      <c r="AS419">
        <v>75.366410000000002</v>
      </c>
      <c r="AT419">
        <v>74</v>
      </c>
      <c r="AU419">
        <v>73.339690000000004</v>
      </c>
      <c r="AV419">
        <v>72.618319999999997</v>
      </c>
      <c r="AW419">
        <v>72.648859999999999</v>
      </c>
      <c r="AX419">
        <v>72.450379999999996</v>
      </c>
      <c r="AY419">
        <v>73.083969999999994</v>
      </c>
      <c r="AZ419">
        <v>75.648859999999999</v>
      </c>
      <c r="BA419">
        <v>80.133589999999998</v>
      </c>
      <c r="BB419">
        <v>84.083969999999994</v>
      </c>
      <c r="BC419">
        <v>88.183199999999999</v>
      </c>
      <c r="BD419">
        <v>92.320610000000002</v>
      </c>
      <c r="BE419">
        <v>96.057249999999996</v>
      </c>
      <c r="BF419">
        <v>98.851140000000001</v>
      </c>
      <c r="BG419">
        <v>100.855</v>
      </c>
      <c r="BH419">
        <v>101.48090000000001</v>
      </c>
      <c r="BI419">
        <v>100.52290000000001</v>
      </c>
      <c r="BJ419">
        <v>98.912220000000005</v>
      </c>
      <c r="BK419">
        <v>96.133589999999998</v>
      </c>
      <c r="BL419">
        <v>91.400760000000005</v>
      </c>
      <c r="BM419">
        <v>87.958020000000005</v>
      </c>
      <c r="BN419">
        <v>85.187020000000004</v>
      </c>
      <c r="BO419">
        <v>83.034350000000003</v>
      </c>
      <c r="DL419">
        <v>18</v>
      </c>
      <c r="DM419">
        <v>21</v>
      </c>
    </row>
    <row r="420" spans="1:117" x14ac:dyDescent="0.25">
      <c r="A420" t="s">
        <v>62</v>
      </c>
      <c r="B420" t="s">
        <v>234</v>
      </c>
      <c r="C420" t="s">
        <v>104</v>
      </c>
      <c r="D420" t="s">
        <v>61</v>
      </c>
      <c r="E420" t="s">
        <v>61</v>
      </c>
      <c r="F420" t="s">
        <v>61</v>
      </c>
      <c r="G420" t="s">
        <v>61</v>
      </c>
      <c r="H420" t="s">
        <v>61</v>
      </c>
      <c r="I420" t="s">
        <v>211</v>
      </c>
      <c r="J420" s="20">
        <v>44057</v>
      </c>
      <c r="K420" s="26">
        <v>18</v>
      </c>
      <c r="L420">
        <v>21</v>
      </c>
      <c r="M420">
        <v>63</v>
      </c>
      <c r="N420">
        <v>63</v>
      </c>
      <c r="O420">
        <v>0</v>
      </c>
      <c r="P420">
        <v>0</v>
      </c>
      <c r="Q420">
        <v>0</v>
      </c>
      <c r="R420">
        <v>1</v>
      </c>
      <c r="S420" s="26">
        <v>1</v>
      </c>
      <c r="AR420">
        <v>74.126980000000003</v>
      </c>
      <c r="AS420">
        <v>69.134919999999994</v>
      </c>
      <c r="AT420">
        <v>66.769840000000002</v>
      </c>
      <c r="AU420">
        <v>67.150790000000001</v>
      </c>
      <c r="AV420">
        <v>66.150790000000001</v>
      </c>
      <c r="AW420">
        <v>67.388890000000004</v>
      </c>
      <c r="AX420">
        <v>66.261899999999997</v>
      </c>
      <c r="AY420">
        <v>66.142859999999999</v>
      </c>
      <c r="AZ420">
        <v>68.523809999999997</v>
      </c>
      <c r="BA420">
        <v>74.269840000000002</v>
      </c>
      <c r="BB420">
        <v>80.007930000000002</v>
      </c>
      <c r="BC420">
        <v>86.380949999999999</v>
      </c>
      <c r="BD420">
        <v>92.873019999999997</v>
      </c>
      <c r="BE420">
        <v>98.246030000000005</v>
      </c>
      <c r="BF420">
        <v>101.5</v>
      </c>
      <c r="BG420">
        <v>104.50790000000001</v>
      </c>
      <c r="BH420">
        <v>105.6349</v>
      </c>
      <c r="BI420">
        <v>104.2619</v>
      </c>
      <c r="BJ420">
        <v>101.8651</v>
      </c>
      <c r="BK420">
        <v>99.238100000000003</v>
      </c>
      <c r="BL420">
        <v>93.365080000000006</v>
      </c>
      <c r="BM420">
        <v>87.873019999999997</v>
      </c>
      <c r="BN420">
        <v>84.253969999999995</v>
      </c>
      <c r="BO420">
        <v>81.253969999999995</v>
      </c>
      <c r="DL420">
        <v>18</v>
      </c>
      <c r="DM420">
        <v>21</v>
      </c>
    </row>
    <row r="421" spans="1:117" x14ac:dyDescent="0.25">
      <c r="A421" t="s">
        <v>62</v>
      </c>
      <c r="B421" t="s">
        <v>210</v>
      </c>
      <c r="C421" t="s">
        <v>61</v>
      </c>
      <c r="D421" t="s">
        <v>61</v>
      </c>
      <c r="E421" t="s">
        <v>31</v>
      </c>
      <c r="F421" t="s">
        <v>61</v>
      </c>
      <c r="G421" t="s">
        <v>61</v>
      </c>
      <c r="H421" t="s">
        <v>61</v>
      </c>
      <c r="I421" t="s">
        <v>211</v>
      </c>
      <c r="J421" s="20">
        <v>44057</v>
      </c>
      <c r="K421" s="26">
        <v>19</v>
      </c>
      <c r="L421">
        <v>20</v>
      </c>
      <c r="M421">
        <v>2</v>
      </c>
      <c r="N421">
        <v>2</v>
      </c>
      <c r="O421">
        <v>1</v>
      </c>
      <c r="P421">
        <v>0</v>
      </c>
      <c r="Q421">
        <v>1</v>
      </c>
      <c r="R421">
        <v>1</v>
      </c>
      <c r="S421" s="26">
        <v>1</v>
      </c>
      <c r="AR421">
        <v>83.75</v>
      </c>
      <c r="AS421">
        <v>80</v>
      </c>
      <c r="AT421">
        <v>80</v>
      </c>
      <c r="AU421">
        <v>79.75</v>
      </c>
      <c r="AV421">
        <v>78.75</v>
      </c>
      <c r="AW421">
        <v>77.75</v>
      </c>
      <c r="AX421">
        <v>77</v>
      </c>
      <c r="AY421">
        <v>77.25</v>
      </c>
      <c r="AZ421">
        <v>78.5</v>
      </c>
      <c r="BA421">
        <v>81.5</v>
      </c>
      <c r="BB421">
        <v>85.25</v>
      </c>
      <c r="BC421">
        <v>90.5</v>
      </c>
      <c r="BD421">
        <v>93.75</v>
      </c>
      <c r="BE421">
        <v>97</v>
      </c>
      <c r="BF421">
        <v>99.5</v>
      </c>
      <c r="BG421">
        <v>102.5</v>
      </c>
      <c r="BH421">
        <v>103.75</v>
      </c>
      <c r="BI421">
        <v>104.75</v>
      </c>
      <c r="BJ421">
        <v>104.75</v>
      </c>
      <c r="BK421">
        <v>102.75</v>
      </c>
      <c r="BL421">
        <v>98.75</v>
      </c>
      <c r="BM421">
        <v>95</v>
      </c>
      <c r="BN421">
        <v>92</v>
      </c>
      <c r="BO421">
        <v>89.25</v>
      </c>
      <c r="DL421">
        <v>18</v>
      </c>
      <c r="DM421">
        <v>21</v>
      </c>
    </row>
    <row r="422" spans="1:117" x14ac:dyDescent="0.25">
      <c r="A422" t="s">
        <v>62</v>
      </c>
      <c r="B422" t="s">
        <v>208</v>
      </c>
      <c r="C422" t="s">
        <v>61</v>
      </c>
      <c r="D422" t="s">
        <v>61</v>
      </c>
      <c r="E422" t="s">
        <v>61</v>
      </c>
      <c r="F422" t="s">
        <v>61</v>
      </c>
      <c r="G422" t="s">
        <v>61</v>
      </c>
      <c r="H422" t="s">
        <v>203</v>
      </c>
      <c r="I422" t="s">
        <v>211</v>
      </c>
      <c r="J422" s="20">
        <v>44057</v>
      </c>
      <c r="K422" s="26">
        <v>19</v>
      </c>
      <c r="L422">
        <v>20</v>
      </c>
      <c r="M422">
        <v>64</v>
      </c>
      <c r="N422">
        <v>64</v>
      </c>
      <c r="O422">
        <v>1</v>
      </c>
      <c r="P422">
        <v>0</v>
      </c>
      <c r="Q422">
        <v>0</v>
      </c>
      <c r="R422">
        <v>1</v>
      </c>
      <c r="S422" s="26">
        <v>1</v>
      </c>
      <c r="AR422">
        <v>78.6875</v>
      </c>
      <c r="AS422">
        <v>75.734380000000002</v>
      </c>
      <c r="AT422">
        <v>74.273439999999994</v>
      </c>
      <c r="AU422">
        <v>73.476560000000006</v>
      </c>
      <c r="AV422">
        <v>72.734380000000002</v>
      </c>
      <c r="AW422">
        <v>72.554689999999994</v>
      </c>
      <c r="AX422">
        <v>72.296880000000002</v>
      </c>
      <c r="AY422">
        <v>72.867189999999994</v>
      </c>
      <c r="AZ422">
        <v>76.046880000000002</v>
      </c>
      <c r="BA422">
        <v>80.335939999999994</v>
      </c>
      <c r="BB422">
        <v>85.25</v>
      </c>
      <c r="BC422">
        <v>89.84375</v>
      </c>
      <c r="BD422">
        <v>93.796880000000002</v>
      </c>
      <c r="BE422">
        <v>97.226560000000006</v>
      </c>
      <c r="BF422">
        <v>98.898439999999994</v>
      </c>
      <c r="BG422">
        <v>100.3672</v>
      </c>
      <c r="BH422">
        <v>100.6875</v>
      </c>
      <c r="BI422">
        <v>100.7813</v>
      </c>
      <c r="BJ422">
        <v>99.273439999999994</v>
      </c>
      <c r="BK422">
        <v>95.96875</v>
      </c>
      <c r="BL422">
        <v>91.046880000000002</v>
      </c>
      <c r="BM422">
        <v>87.890630000000002</v>
      </c>
      <c r="BN422">
        <v>85.171880000000002</v>
      </c>
      <c r="BO422">
        <v>82.976560000000006</v>
      </c>
      <c r="DL422">
        <v>18</v>
      </c>
      <c r="DM422">
        <v>21</v>
      </c>
    </row>
    <row r="423" spans="1:117" x14ac:dyDescent="0.25">
      <c r="A423" t="s">
        <v>62</v>
      </c>
      <c r="B423" t="s">
        <v>196</v>
      </c>
      <c r="C423" t="s">
        <v>61</v>
      </c>
      <c r="D423" t="s">
        <v>61</v>
      </c>
      <c r="E423" t="s">
        <v>61</v>
      </c>
      <c r="F423" t="s">
        <v>97</v>
      </c>
      <c r="G423" t="s">
        <v>61</v>
      </c>
      <c r="H423" t="s">
        <v>61</v>
      </c>
      <c r="I423" t="s">
        <v>211</v>
      </c>
      <c r="J423" s="20">
        <v>44057</v>
      </c>
      <c r="K423" s="26">
        <v>19</v>
      </c>
      <c r="L423">
        <v>20</v>
      </c>
      <c r="M423">
        <v>640</v>
      </c>
      <c r="N423">
        <v>638</v>
      </c>
      <c r="O423">
        <v>1</v>
      </c>
      <c r="P423">
        <v>0</v>
      </c>
      <c r="Q423">
        <v>0</v>
      </c>
      <c r="R423">
        <v>1</v>
      </c>
      <c r="S423" s="26">
        <v>1</v>
      </c>
      <c r="AR423">
        <v>79.500339999999994</v>
      </c>
      <c r="AS423">
        <v>76.308329999999998</v>
      </c>
      <c r="AT423">
        <v>75.005650000000003</v>
      </c>
      <c r="AU423">
        <v>74.373940000000005</v>
      </c>
      <c r="AV423">
        <v>73.597200000000001</v>
      </c>
      <c r="AW423">
        <v>73.37312</v>
      </c>
      <c r="AX423">
        <v>72.976659999999995</v>
      </c>
      <c r="AY423">
        <v>73.533839999999998</v>
      </c>
      <c r="AZ423">
        <v>76.328519999999997</v>
      </c>
      <c r="BA423">
        <v>80.607569999999996</v>
      </c>
      <c r="BB423">
        <v>84.70966</v>
      </c>
      <c r="BC423">
        <v>89.016859999999994</v>
      </c>
      <c r="BD423">
        <v>93.052250000000001</v>
      </c>
      <c r="BE423">
        <v>96.632279999999994</v>
      </c>
      <c r="BF423">
        <v>99.180239999999998</v>
      </c>
      <c r="BG423">
        <v>101.1536</v>
      </c>
      <c r="BH423">
        <v>101.7342</v>
      </c>
      <c r="BI423">
        <v>101.1878</v>
      </c>
      <c r="BJ423">
        <v>99.793419999999998</v>
      </c>
      <c r="BK423">
        <v>97.101339999999993</v>
      </c>
      <c r="BL423">
        <v>92.708590000000001</v>
      </c>
      <c r="BM423">
        <v>89.262699999999995</v>
      </c>
      <c r="BN423">
        <v>86.449380000000005</v>
      </c>
      <c r="BO423">
        <v>84.268330000000006</v>
      </c>
      <c r="DL423">
        <v>18</v>
      </c>
      <c r="DM423">
        <v>21</v>
      </c>
    </row>
    <row r="424" spans="1:117" x14ac:dyDescent="0.25">
      <c r="A424" t="s">
        <v>62</v>
      </c>
      <c r="B424" t="s">
        <v>209</v>
      </c>
      <c r="C424" t="s">
        <v>61</v>
      </c>
      <c r="D424" t="s">
        <v>61</v>
      </c>
      <c r="E424" t="s">
        <v>61</v>
      </c>
      <c r="F424" t="s">
        <v>61</v>
      </c>
      <c r="G424" t="s">
        <v>61</v>
      </c>
      <c r="H424" t="s">
        <v>101</v>
      </c>
      <c r="I424" t="s">
        <v>211</v>
      </c>
      <c r="J424" s="20">
        <v>44057</v>
      </c>
      <c r="K424" s="26">
        <v>19</v>
      </c>
      <c r="L424">
        <v>20</v>
      </c>
      <c r="M424">
        <v>481</v>
      </c>
      <c r="N424">
        <v>479</v>
      </c>
      <c r="O424">
        <v>1</v>
      </c>
      <c r="P424">
        <v>0</v>
      </c>
      <c r="Q424">
        <v>0</v>
      </c>
      <c r="R424">
        <v>1</v>
      </c>
      <c r="S424" s="26">
        <v>1</v>
      </c>
      <c r="AR424">
        <v>79.202820000000003</v>
      </c>
      <c r="AS424">
        <v>76.007630000000006</v>
      </c>
      <c r="AT424">
        <v>74.721400000000003</v>
      </c>
      <c r="AU424">
        <v>74.122159999999994</v>
      </c>
      <c r="AV424">
        <v>73.37988</v>
      </c>
      <c r="AW424">
        <v>73.208770000000001</v>
      </c>
      <c r="AX424">
        <v>72.826859999999996</v>
      </c>
      <c r="AY424">
        <v>73.433319999999995</v>
      </c>
      <c r="AZ424">
        <v>76.207909999999998</v>
      </c>
      <c r="BA424">
        <v>80.548339999999996</v>
      </c>
      <c r="BB424">
        <v>84.493290000000002</v>
      </c>
      <c r="BC424">
        <v>88.755269999999996</v>
      </c>
      <c r="BD424">
        <v>92.813890000000001</v>
      </c>
      <c r="BE424">
        <v>96.44659</v>
      </c>
      <c r="BF424">
        <v>99.110690000000005</v>
      </c>
      <c r="BG424">
        <v>101.1096</v>
      </c>
      <c r="BH424">
        <v>101.64279999999999</v>
      </c>
      <c r="BI424">
        <v>100.87430000000001</v>
      </c>
      <c r="BJ424">
        <v>99.440849999999998</v>
      </c>
      <c r="BK424">
        <v>96.784170000000003</v>
      </c>
      <c r="BL424">
        <v>92.385220000000004</v>
      </c>
      <c r="BM424">
        <v>88.906139999999994</v>
      </c>
      <c r="BN424">
        <v>86.113029999999995</v>
      </c>
      <c r="BO424">
        <v>83.968940000000003</v>
      </c>
      <c r="DL424">
        <v>18</v>
      </c>
      <c r="DM424">
        <v>21</v>
      </c>
    </row>
    <row r="425" spans="1:117" x14ac:dyDescent="0.25">
      <c r="A425" t="s">
        <v>62</v>
      </c>
      <c r="B425" t="s">
        <v>213</v>
      </c>
      <c r="C425" t="s">
        <v>61</v>
      </c>
      <c r="D425" t="s">
        <v>61</v>
      </c>
      <c r="E425" t="s">
        <v>37</v>
      </c>
      <c r="F425" t="s">
        <v>61</v>
      </c>
      <c r="G425" t="s">
        <v>61</v>
      </c>
      <c r="H425" t="s">
        <v>61</v>
      </c>
      <c r="I425" t="s">
        <v>211</v>
      </c>
      <c r="J425" s="20">
        <v>44057</v>
      </c>
      <c r="K425" s="26">
        <v>19</v>
      </c>
      <c r="L425">
        <v>20</v>
      </c>
      <c r="M425">
        <v>27</v>
      </c>
      <c r="N425">
        <v>27</v>
      </c>
      <c r="O425">
        <v>1</v>
      </c>
      <c r="P425">
        <v>1</v>
      </c>
      <c r="Q425">
        <v>0</v>
      </c>
      <c r="R425">
        <v>1</v>
      </c>
      <c r="S425" s="26">
        <v>1</v>
      </c>
      <c r="AR425">
        <v>74.388890000000004</v>
      </c>
      <c r="AS425">
        <v>71.462959999999995</v>
      </c>
      <c r="AT425">
        <v>69.796289999999999</v>
      </c>
      <c r="AU425">
        <v>69.481480000000005</v>
      </c>
      <c r="AV425">
        <v>69.259259999999998</v>
      </c>
      <c r="AW425">
        <v>69.666669999999996</v>
      </c>
      <c r="AX425">
        <v>69.833330000000004</v>
      </c>
      <c r="AY425">
        <v>70.44444</v>
      </c>
      <c r="AZ425">
        <v>72.537040000000005</v>
      </c>
      <c r="BA425">
        <v>77.5</v>
      </c>
      <c r="BB425">
        <v>82.592590000000001</v>
      </c>
      <c r="BC425">
        <v>87.370369999999994</v>
      </c>
      <c r="BD425">
        <v>92.074070000000006</v>
      </c>
      <c r="BE425">
        <v>95.203699999999998</v>
      </c>
      <c r="BF425">
        <v>96.314809999999994</v>
      </c>
      <c r="BG425">
        <v>97.759259999999998</v>
      </c>
      <c r="BH425">
        <v>97.425929999999994</v>
      </c>
      <c r="BI425">
        <v>97.370369999999994</v>
      </c>
      <c r="BJ425">
        <v>95.55556</v>
      </c>
      <c r="BK425">
        <v>91.462959999999995</v>
      </c>
      <c r="BL425">
        <v>85.870369999999994</v>
      </c>
      <c r="BM425">
        <v>83.074070000000006</v>
      </c>
      <c r="BN425">
        <v>79.94444</v>
      </c>
      <c r="BO425">
        <v>77.981480000000005</v>
      </c>
      <c r="DL425">
        <v>18</v>
      </c>
      <c r="DM425">
        <v>21</v>
      </c>
    </row>
    <row r="426" spans="1:117" x14ac:dyDescent="0.25">
      <c r="A426" t="s">
        <v>62</v>
      </c>
      <c r="B426" t="s">
        <v>212</v>
      </c>
      <c r="C426" t="s">
        <v>61</v>
      </c>
      <c r="D426" t="s">
        <v>61</v>
      </c>
      <c r="E426" t="s">
        <v>33</v>
      </c>
      <c r="F426" t="s">
        <v>61</v>
      </c>
      <c r="G426" t="s">
        <v>61</v>
      </c>
      <c r="H426" t="s">
        <v>61</v>
      </c>
      <c r="I426" t="s">
        <v>211</v>
      </c>
      <c r="J426" s="20">
        <v>44057</v>
      </c>
      <c r="K426" s="26">
        <v>19</v>
      </c>
      <c r="L426">
        <v>20</v>
      </c>
      <c r="M426">
        <v>722</v>
      </c>
      <c r="N426">
        <v>720</v>
      </c>
      <c r="O426">
        <v>1</v>
      </c>
      <c r="P426">
        <v>0</v>
      </c>
      <c r="Q426">
        <v>0</v>
      </c>
      <c r="R426">
        <v>1</v>
      </c>
      <c r="S426" s="26">
        <v>1</v>
      </c>
      <c r="AR426">
        <v>79.364840000000001</v>
      </c>
      <c r="AS426">
        <v>76.171090000000007</v>
      </c>
      <c r="AT426">
        <v>74.898719999999997</v>
      </c>
      <c r="AU426">
        <v>74.261170000000007</v>
      </c>
      <c r="AV426">
        <v>73.499989999999997</v>
      </c>
      <c r="AW426">
        <v>73.300730000000001</v>
      </c>
      <c r="AX426">
        <v>72.941789999999997</v>
      </c>
      <c r="AY426">
        <v>73.541780000000003</v>
      </c>
      <c r="AZ426">
        <v>76.295969999999997</v>
      </c>
      <c r="BA426">
        <v>80.601590000000002</v>
      </c>
      <c r="BB426">
        <v>84.608710000000002</v>
      </c>
      <c r="BC426">
        <v>88.858699999999999</v>
      </c>
      <c r="BD426">
        <v>92.912970000000001</v>
      </c>
      <c r="BE426">
        <v>96.54222</v>
      </c>
      <c r="BF426">
        <v>99.153480000000002</v>
      </c>
      <c r="BG426">
        <v>101.1416</v>
      </c>
      <c r="BH426">
        <v>101.73390000000001</v>
      </c>
      <c r="BI426">
        <v>101.074</v>
      </c>
      <c r="BJ426">
        <v>99.650949999999995</v>
      </c>
      <c r="BK426">
        <v>96.970330000000004</v>
      </c>
      <c r="BL426">
        <v>92.522980000000004</v>
      </c>
      <c r="BM426">
        <v>89.057730000000006</v>
      </c>
      <c r="BN426">
        <v>86.23912</v>
      </c>
      <c r="BO426">
        <v>84.066180000000003</v>
      </c>
      <c r="DL426">
        <v>18</v>
      </c>
      <c r="DM426">
        <v>21</v>
      </c>
    </row>
    <row r="427" spans="1:117" x14ac:dyDescent="0.25">
      <c r="A427" t="s">
        <v>62</v>
      </c>
      <c r="B427" t="s">
        <v>219</v>
      </c>
      <c r="C427" t="s">
        <v>61</v>
      </c>
      <c r="D427" t="s">
        <v>61</v>
      </c>
      <c r="E427" t="s">
        <v>61</v>
      </c>
      <c r="F427" t="s">
        <v>61</v>
      </c>
      <c r="G427" t="s">
        <v>97</v>
      </c>
      <c r="H427" t="s">
        <v>61</v>
      </c>
      <c r="I427" t="s">
        <v>211</v>
      </c>
      <c r="J427" s="20">
        <v>44057</v>
      </c>
      <c r="K427" s="26">
        <v>19</v>
      </c>
      <c r="L427">
        <v>20</v>
      </c>
      <c r="M427">
        <v>766</v>
      </c>
      <c r="N427">
        <v>764</v>
      </c>
      <c r="O427">
        <v>1</v>
      </c>
      <c r="P427">
        <v>0</v>
      </c>
      <c r="Q427">
        <v>0</v>
      </c>
      <c r="R427">
        <v>1</v>
      </c>
      <c r="S427" s="26">
        <v>1</v>
      </c>
      <c r="AR427">
        <v>79.321550000000002</v>
      </c>
      <c r="AS427">
        <v>76.140270000000001</v>
      </c>
      <c r="AT427">
        <v>74.830569999999994</v>
      </c>
      <c r="AU427">
        <v>74.195059999999998</v>
      </c>
      <c r="AV427">
        <v>73.437790000000007</v>
      </c>
      <c r="AW427">
        <v>73.259820000000005</v>
      </c>
      <c r="AX427">
        <v>72.896690000000007</v>
      </c>
      <c r="AY427">
        <v>73.465389999999999</v>
      </c>
      <c r="AZ427">
        <v>76.202330000000003</v>
      </c>
      <c r="BA427">
        <v>80.512619999999998</v>
      </c>
      <c r="BB427">
        <v>84.578900000000004</v>
      </c>
      <c r="BC427">
        <v>88.861609999999999</v>
      </c>
      <c r="BD427">
        <v>92.910150000000002</v>
      </c>
      <c r="BE427">
        <v>96.512969999999996</v>
      </c>
      <c r="BF427">
        <v>99.104069999999993</v>
      </c>
      <c r="BG427">
        <v>101.0877</v>
      </c>
      <c r="BH427">
        <v>101.67919999999999</v>
      </c>
      <c r="BI427">
        <v>101.06910000000001</v>
      </c>
      <c r="BJ427">
        <v>99.643559999999994</v>
      </c>
      <c r="BK427">
        <v>96.934060000000002</v>
      </c>
      <c r="BL427">
        <v>92.474509999999995</v>
      </c>
      <c r="BM427">
        <v>89.022970000000001</v>
      </c>
      <c r="BN427">
        <v>86.20635</v>
      </c>
      <c r="BO427">
        <v>84.037469999999999</v>
      </c>
      <c r="DL427">
        <v>18</v>
      </c>
      <c r="DM427">
        <v>21</v>
      </c>
    </row>
    <row r="428" spans="1:117" x14ac:dyDescent="0.25">
      <c r="A428" t="s">
        <v>62</v>
      </c>
      <c r="B428" t="s">
        <v>226</v>
      </c>
      <c r="C428" t="s">
        <v>61</v>
      </c>
      <c r="D428" t="s">
        <v>42</v>
      </c>
      <c r="E428" t="s">
        <v>61</v>
      </c>
      <c r="F428" t="s">
        <v>61</v>
      </c>
      <c r="G428" t="s">
        <v>61</v>
      </c>
      <c r="H428" t="s">
        <v>61</v>
      </c>
      <c r="I428" t="s">
        <v>211</v>
      </c>
      <c r="J428" s="20">
        <v>44057</v>
      </c>
      <c r="K428" s="26">
        <v>19</v>
      </c>
      <c r="L428">
        <v>20</v>
      </c>
      <c r="M428">
        <v>776</v>
      </c>
      <c r="N428">
        <v>774</v>
      </c>
      <c r="O428">
        <v>1</v>
      </c>
      <c r="P428">
        <v>0</v>
      </c>
      <c r="Q428">
        <v>0</v>
      </c>
      <c r="R428">
        <v>1</v>
      </c>
      <c r="S428" s="26">
        <v>1</v>
      </c>
      <c r="AR428">
        <v>79.375550000000004</v>
      </c>
      <c r="AS428">
        <v>76.185630000000003</v>
      </c>
      <c r="AT428">
        <v>74.880579999999995</v>
      </c>
      <c r="AU428">
        <v>74.248109999999997</v>
      </c>
      <c r="AV428">
        <v>73.485759999999999</v>
      </c>
      <c r="AW428">
        <v>73.302989999999994</v>
      </c>
      <c r="AX428">
        <v>72.932919999999996</v>
      </c>
      <c r="AY428">
        <v>73.502669999999995</v>
      </c>
      <c r="AZ428">
        <v>76.246889999999993</v>
      </c>
      <c r="BA428">
        <v>80.549279999999996</v>
      </c>
      <c r="BB428">
        <v>84.608890000000002</v>
      </c>
      <c r="BC428">
        <v>88.882140000000007</v>
      </c>
      <c r="BD428">
        <v>92.928110000000004</v>
      </c>
      <c r="BE428">
        <v>96.530900000000003</v>
      </c>
      <c r="BF428">
        <v>99.113699999999994</v>
      </c>
      <c r="BG428">
        <v>101.0988</v>
      </c>
      <c r="BH428">
        <v>101.69629999999999</v>
      </c>
      <c r="BI428">
        <v>101.0902</v>
      </c>
      <c r="BJ428">
        <v>99.671430000000001</v>
      </c>
      <c r="BK428">
        <v>96.972390000000004</v>
      </c>
      <c r="BL428">
        <v>92.534289999999999</v>
      </c>
      <c r="BM428">
        <v>89.088579999999993</v>
      </c>
      <c r="BN428">
        <v>86.274760000000001</v>
      </c>
      <c r="BO428">
        <v>84.102900000000005</v>
      </c>
      <c r="DL428">
        <v>18</v>
      </c>
      <c r="DM428">
        <v>21</v>
      </c>
    </row>
    <row r="429" spans="1:117" x14ac:dyDescent="0.25">
      <c r="A429" t="s">
        <v>62</v>
      </c>
      <c r="B429" t="s">
        <v>61</v>
      </c>
      <c r="C429" t="s">
        <v>61</v>
      </c>
      <c r="D429" t="s">
        <v>61</v>
      </c>
      <c r="E429" t="s">
        <v>61</v>
      </c>
      <c r="F429" t="s">
        <v>61</v>
      </c>
      <c r="G429" t="s">
        <v>61</v>
      </c>
      <c r="H429" t="s">
        <v>61</v>
      </c>
      <c r="I429" t="s">
        <v>211</v>
      </c>
      <c r="J429" s="20">
        <v>44057</v>
      </c>
      <c r="K429" s="26">
        <v>19</v>
      </c>
      <c r="L429">
        <v>20</v>
      </c>
      <c r="M429">
        <v>776</v>
      </c>
      <c r="N429">
        <v>774</v>
      </c>
      <c r="O429">
        <v>1</v>
      </c>
      <c r="P429">
        <v>0</v>
      </c>
      <c r="Q429">
        <v>0</v>
      </c>
      <c r="R429">
        <v>1</v>
      </c>
      <c r="S429" s="26">
        <v>1</v>
      </c>
      <c r="AR429">
        <v>79.375550000000004</v>
      </c>
      <c r="AS429">
        <v>76.185630000000003</v>
      </c>
      <c r="AT429">
        <v>74.880579999999995</v>
      </c>
      <c r="AU429">
        <v>74.248109999999997</v>
      </c>
      <c r="AV429">
        <v>73.485759999999999</v>
      </c>
      <c r="AW429">
        <v>73.302989999999994</v>
      </c>
      <c r="AX429">
        <v>72.932919999999996</v>
      </c>
      <c r="AY429">
        <v>73.502669999999995</v>
      </c>
      <c r="AZ429">
        <v>76.246889999999993</v>
      </c>
      <c r="BA429">
        <v>80.549279999999996</v>
      </c>
      <c r="BB429">
        <v>84.608890000000002</v>
      </c>
      <c r="BC429">
        <v>88.882140000000007</v>
      </c>
      <c r="BD429">
        <v>92.928110000000004</v>
      </c>
      <c r="BE429">
        <v>96.530900000000003</v>
      </c>
      <c r="BF429">
        <v>99.113699999999994</v>
      </c>
      <c r="BG429">
        <v>101.0988</v>
      </c>
      <c r="BH429">
        <v>101.69629999999999</v>
      </c>
      <c r="BI429">
        <v>101.0902</v>
      </c>
      <c r="BJ429">
        <v>99.671430000000001</v>
      </c>
      <c r="BK429">
        <v>96.972390000000004</v>
      </c>
      <c r="BL429">
        <v>92.534289999999999</v>
      </c>
      <c r="BM429">
        <v>89.088579999999993</v>
      </c>
      <c r="BN429">
        <v>86.274760000000001</v>
      </c>
      <c r="BO429">
        <v>84.102900000000005</v>
      </c>
      <c r="CP429" s="22"/>
      <c r="CQ429" s="22"/>
      <c r="CR429" s="22"/>
      <c r="CT429" s="22"/>
      <c r="DL429">
        <v>18</v>
      </c>
      <c r="DM429">
        <v>21</v>
      </c>
    </row>
    <row r="430" spans="1:117" x14ac:dyDescent="0.25">
      <c r="A430" t="s">
        <v>62</v>
      </c>
      <c r="B430" t="s">
        <v>197</v>
      </c>
      <c r="C430" t="s">
        <v>61</v>
      </c>
      <c r="D430" t="s">
        <v>61</v>
      </c>
      <c r="E430" t="s">
        <v>61</v>
      </c>
      <c r="F430" t="s">
        <v>98</v>
      </c>
      <c r="G430" t="s">
        <v>61</v>
      </c>
      <c r="H430" t="s">
        <v>61</v>
      </c>
      <c r="I430" t="s">
        <v>211</v>
      </c>
      <c r="J430" s="20">
        <v>44057</v>
      </c>
      <c r="K430" s="26">
        <v>19</v>
      </c>
      <c r="L430">
        <v>20</v>
      </c>
      <c r="M430">
        <v>136</v>
      </c>
      <c r="N430">
        <v>136</v>
      </c>
      <c r="O430">
        <v>1</v>
      </c>
      <c r="P430">
        <v>0</v>
      </c>
      <c r="Q430">
        <v>0</v>
      </c>
      <c r="R430">
        <v>1</v>
      </c>
      <c r="S430" s="26">
        <v>1</v>
      </c>
      <c r="AR430">
        <v>78.790440000000004</v>
      </c>
      <c r="AS430">
        <v>75.610290000000006</v>
      </c>
      <c r="AT430">
        <v>74.294120000000007</v>
      </c>
      <c r="AU430">
        <v>73.658090000000001</v>
      </c>
      <c r="AV430">
        <v>72.963239999999999</v>
      </c>
      <c r="AW430">
        <v>72.974260000000001</v>
      </c>
      <c r="AX430">
        <v>72.727940000000004</v>
      </c>
      <c r="AY430">
        <v>73.356620000000007</v>
      </c>
      <c r="AZ430">
        <v>75.863969999999995</v>
      </c>
      <c r="BA430">
        <v>80.275739999999999</v>
      </c>
      <c r="BB430">
        <v>84.136030000000005</v>
      </c>
      <c r="BC430">
        <v>88.25</v>
      </c>
      <c r="BD430">
        <v>92.345590000000001</v>
      </c>
      <c r="BE430">
        <v>96.055149999999998</v>
      </c>
      <c r="BF430">
        <v>98.801469999999995</v>
      </c>
      <c r="BG430">
        <v>100.8419</v>
      </c>
      <c r="BH430">
        <v>101.5184</v>
      </c>
      <c r="BI430">
        <v>100.6324</v>
      </c>
      <c r="BJ430">
        <v>99.099260000000001</v>
      </c>
      <c r="BK430">
        <v>96.367649999999998</v>
      </c>
      <c r="BL430">
        <v>91.716909999999999</v>
      </c>
      <c r="BM430">
        <v>88.272059999999996</v>
      </c>
      <c r="BN430">
        <v>85.455879999999993</v>
      </c>
      <c r="BO430">
        <v>83.327209999999994</v>
      </c>
      <c r="DL430">
        <v>18</v>
      </c>
      <c r="DM430">
        <v>21</v>
      </c>
    </row>
    <row r="431" spans="1:117" x14ac:dyDescent="0.25">
      <c r="A431" t="s">
        <v>62</v>
      </c>
      <c r="B431" t="s">
        <v>212</v>
      </c>
      <c r="C431" t="s">
        <v>61</v>
      </c>
      <c r="D431" t="s">
        <v>61</v>
      </c>
      <c r="E431" t="s">
        <v>33</v>
      </c>
      <c r="F431" t="s">
        <v>61</v>
      </c>
      <c r="G431" t="s">
        <v>61</v>
      </c>
      <c r="H431" t="s">
        <v>61</v>
      </c>
      <c r="I431" t="s">
        <v>182</v>
      </c>
      <c r="J431" s="20">
        <v>44057</v>
      </c>
      <c r="K431" s="26">
        <v>18</v>
      </c>
      <c r="L431">
        <v>21</v>
      </c>
      <c r="M431">
        <v>17</v>
      </c>
      <c r="N431">
        <v>17</v>
      </c>
      <c r="O431">
        <v>0</v>
      </c>
      <c r="P431">
        <v>0</v>
      </c>
      <c r="Q431">
        <v>0</v>
      </c>
      <c r="R431">
        <v>1</v>
      </c>
      <c r="S431" s="26">
        <v>1</v>
      </c>
      <c r="AR431">
        <v>82.470590000000001</v>
      </c>
      <c r="AS431">
        <v>79.117649999999998</v>
      </c>
      <c r="AT431">
        <v>78.058819999999997</v>
      </c>
      <c r="AU431">
        <v>77.441180000000003</v>
      </c>
      <c r="AV431">
        <v>76.441180000000003</v>
      </c>
      <c r="AW431">
        <v>75.970590000000001</v>
      </c>
      <c r="AX431">
        <v>75.441180000000003</v>
      </c>
      <c r="AY431">
        <v>75.794120000000007</v>
      </c>
      <c r="AZ431">
        <v>78.352940000000004</v>
      </c>
      <c r="BA431">
        <v>82.176469999999995</v>
      </c>
      <c r="BB431">
        <v>85.647059999999996</v>
      </c>
      <c r="BC431">
        <v>89.529409999999999</v>
      </c>
      <c r="BD431">
        <v>93.117649999999998</v>
      </c>
      <c r="BE431">
        <v>96.529409999999999</v>
      </c>
      <c r="BF431">
        <v>99.470590000000001</v>
      </c>
      <c r="BG431">
        <v>101.8235</v>
      </c>
      <c r="BH431">
        <v>102.8824</v>
      </c>
      <c r="BI431">
        <v>102.7647</v>
      </c>
      <c r="BJ431">
        <v>101.8824</v>
      </c>
      <c r="BK431">
        <v>99.735290000000006</v>
      </c>
      <c r="BL431">
        <v>96.029409999999999</v>
      </c>
      <c r="BM431">
        <v>92.617649999999998</v>
      </c>
      <c r="BN431">
        <v>89.911770000000004</v>
      </c>
      <c r="BO431">
        <v>87.676469999999995</v>
      </c>
      <c r="DL431">
        <v>18</v>
      </c>
      <c r="DM431">
        <v>21</v>
      </c>
    </row>
    <row r="432" spans="1:117" x14ac:dyDescent="0.25">
      <c r="A432" t="s">
        <v>62</v>
      </c>
      <c r="B432" t="s">
        <v>61</v>
      </c>
      <c r="C432" t="s">
        <v>61</v>
      </c>
      <c r="D432" t="s">
        <v>61</v>
      </c>
      <c r="E432" t="s">
        <v>61</v>
      </c>
      <c r="F432" t="s">
        <v>61</v>
      </c>
      <c r="G432" t="s">
        <v>61</v>
      </c>
      <c r="H432" t="s">
        <v>61</v>
      </c>
      <c r="I432" t="s">
        <v>182</v>
      </c>
      <c r="J432" s="20">
        <v>44057</v>
      </c>
      <c r="K432" s="26">
        <v>18</v>
      </c>
      <c r="L432">
        <v>21</v>
      </c>
      <c r="M432">
        <v>49</v>
      </c>
      <c r="N432">
        <v>49</v>
      </c>
      <c r="O432">
        <v>0</v>
      </c>
      <c r="P432">
        <v>0</v>
      </c>
      <c r="Q432">
        <v>0</v>
      </c>
      <c r="R432">
        <v>1</v>
      </c>
      <c r="S432" s="26">
        <v>1</v>
      </c>
      <c r="AR432">
        <v>79.255099999999999</v>
      </c>
      <c r="AS432">
        <v>76.204080000000005</v>
      </c>
      <c r="AT432">
        <v>75.163269999999997</v>
      </c>
      <c r="AU432">
        <v>74.520409999999998</v>
      </c>
      <c r="AV432">
        <v>73.693879999999993</v>
      </c>
      <c r="AW432">
        <v>73.224490000000003</v>
      </c>
      <c r="AX432">
        <v>72.979590000000002</v>
      </c>
      <c r="AY432">
        <v>73.724490000000003</v>
      </c>
      <c r="AZ432">
        <v>76.428569999999993</v>
      </c>
      <c r="BA432">
        <v>80.714290000000005</v>
      </c>
      <c r="BB432">
        <v>84.520409999999998</v>
      </c>
      <c r="BC432">
        <v>88.540819999999997</v>
      </c>
      <c r="BD432">
        <v>92.602040000000002</v>
      </c>
      <c r="BE432">
        <v>96.234700000000004</v>
      </c>
      <c r="BF432">
        <v>99.336730000000003</v>
      </c>
      <c r="BG432">
        <v>101.46939999999999</v>
      </c>
      <c r="BH432">
        <v>101.72450000000001</v>
      </c>
      <c r="BI432">
        <v>100.7959</v>
      </c>
      <c r="BJ432">
        <v>99.255099999999999</v>
      </c>
      <c r="BK432">
        <v>96.489800000000002</v>
      </c>
      <c r="BL432">
        <v>91.969390000000004</v>
      </c>
      <c r="BM432">
        <v>88.571430000000007</v>
      </c>
      <c r="BN432">
        <v>85.928569999999993</v>
      </c>
      <c r="BO432">
        <v>83.653059999999996</v>
      </c>
      <c r="CP432" s="22"/>
      <c r="CQ432" s="22"/>
      <c r="CR432" s="22"/>
      <c r="CT432" s="22"/>
      <c r="DL432">
        <v>18</v>
      </c>
      <c r="DM432">
        <v>21</v>
      </c>
    </row>
    <row r="433" spans="1:117" x14ac:dyDescent="0.25">
      <c r="A433" t="s">
        <v>62</v>
      </c>
      <c r="B433" t="s">
        <v>223</v>
      </c>
      <c r="C433" t="s">
        <v>32</v>
      </c>
      <c r="D433" t="s">
        <v>61</v>
      </c>
      <c r="E433" t="s">
        <v>61</v>
      </c>
      <c r="F433" t="s">
        <v>61</v>
      </c>
      <c r="G433" t="s">
        <v>61</v>
      </c>
      <c r="H433" t="s">
        <v>61</v>
      </c>
      <c r="I433" t="s">
        <v>182</v>
      </c>
      <c r="J433" s="20">
        <v>44057</v>
      </c>
      <c r="K433" s="26">
        <v>18</v>
      </c>
      <c r="L433">
        <v>21</v>
      </c>
      <c r="M433">
        <v>10</v>
      </c>
      <c r="N433">
        <v>10</v>
      </c>
      <c r="O433">
        <v>0</v>
      </c>
      <c r="P433">
        <v>0</v>
      </c>
      <c r="Q433">
        <v>1</v>
      </c>
      <c r="R433">
        <v>1</v>
      </c>
      <c r="S433" s="26">
        <v>1</v>
      </c>
      <c r="AR433">
        <v>76.849999999999994</v>
      </c>
      <c r="AS433">
        <v>73.75</v>
      </c>
      <c r="AT433">
        <v>73.150000000000006</v>
      </c>
      <c r="AU433">
        <v>72.45</v>
      </c>
      <c r="AV433">
        <v>71.650000000000006</v>
      </c>
      <c r="AW433">
        <v>71</v>
      </c>
      <c r="AX433">
        <v>70.55</v>
      </c>
      <c r="AY433">
        <v>72</v>
      </c>
      <c r="AZ433">
        <v>76.2</v>
      </c>
      <c r="BA433">
        <v>80.2</v>
      </c>
      <c r="BB433">
        <v>83.6</v>
      </c>
      <c r="BC433">
        <v>87.8</v>
      </c>
      <c r="BD433">
        <v>92.4</v>
      </c>
      <c r="BE433">
        <v>95.95</v>
      </c>
      <c r="BF433">
        <v>97.75</v>
      </c>
      <c r="BG433">
        <v>98.9</v>
      </c>
      <c r="BH433">
        <v>98.25</v>
      </c>
      <c r="BI433">
        <v>96.8</v>
      </c>
      <c r="BJ433">
        <v>95.1</v>
      </c>
      <c r="BK433">
        <v>92.15</v>
      </c>
      <c r="BL433">
        <v>88.5</v>
      </c>
      <c r="BM433">
        <v>85.75</v>
      </c>
      <c r="BN433">
        <v>83.4</v>
      </c>
      <c r="BO433">
        <v>81.75</v>
      </c>
      <c r="DL433">
        <v>18</v>
      </c>
      <c r="DM433">
        <v>21</v>
      </c>
    </row>
    <row r="434" spans="1:117" x14ac:dyDescent="0.25">
      <c r="A434" t="s">
        <v>62</v>
      </c>
      <c r="B434" t="s">
        <v>220</v>
      </c>
      <c r="C434" t="s">
        <v>36</v>
      </c>
      <c r="D434" t="s">
        <v>61</v>
      </c>
      <c r="E434" t="s">
        <v>61</v>
      </c>
      <c r="F434" t="s">
        <v>61</v>
      </c>
      <c r="G434" t="s">
        <v>61</v>
      </c>
      <c r="H434" t="s">
        <v>61</v>
      </c>
      <c r="I434" t="s">
        <v>182</v>
      </c>
      <c r="J434" s="20">
        <v>44057</v>
      </c>
      <c r="K434" s="26">
        <v>18</v>
      </c>
      <c r="L434">
        <v>21</v>
      </c>
      <c r="M434">
        <v>26</v>
      </c>
      <c r="N434">
        <v>26</v>
      </c>
      <c r="O434">
        <v>0</v>
      </c>
      <c r="P434">
        <v>0</v>
      </c>
      <c r="Q434">
        <v>0</v>
      </c>
      <c r="R434">
        <v>1</v>
      </c>
      <c r="S434" s="26">
        <v>1</v>
      </c>
      <c r="AR434">
        <v>77.826920000000001</v>
      </c>
      <c r="AS434">
        <v>74.884609999999995</v>
      </c>
      <c r="AT434">
        <v>73.846149999999994</v>
      </c>
      <c r="AU434">
        <v>73.538460000000001</v>
      </c>
      <c r="AV434">
        <v>72.615390000000005</v>
      </c>
      <c r="AW434">
        <v>72.442310000000006</v>
      </c>
      <c r="AX434">
        <v>72.5</v>
      </c>
      <c r="AY434">
        <v>73.115390000000005</v>
      </c>
      <c r="AZ434">
        <v>75.076920000000001</v>
      </c>
      <c r="BA434">
        <v>79.557689999999994</v>
      </c>
      <c r="BB434">
        <v>83.211539999999999</v>
      </c>
      <c r="BC434">
        <v>87.403850000000006</v>
      </c>
      <c r="BD434">
        <v>91.673079999999999</v>
      </c>
      <c r="BE434">
        <v>95.673079999999999</v>
      </c>
      <c r="BF434">
        <v>99.461539999999999</v>
      </c>
      <c r="BG434">
        <v>102.0962</v>
      </c>
      <c r="BH434">
        <v>102.0385</v>
      </c>
      <c r="BI434">
        <v>100.5962</v>
      </c>
      <c r="BJ434">
        <v>98.519229999999993</v>
      </c>
      <c r="BK434">
        <v>95.307689999999994</v>
      </c>
      <c r="BL434">
        <v>89.980770000000007</v>
      </c>
      <c r="BM434">
        <v>86.673079999999999</v>
      </c>
      <c r="BN434">
        <v>84.019229999999993</v>
      </c>
      <c r="BO434">
        <v>81.403850000000006</v>
      </c>
      <c r="DL434">
        <v>18</v>
      </c>
      <c r="DM434">
        <v>21</v>
      </c>
    </row>
    <row r="435" spans="1:117" x14ac:dyDescent="0.25">
      <c r="A435" t="s">
        <v>62</v>
      </c>
      <c r="B435" t="s">
        <v>208</v>
      </c>
      <c r="C435" t="s">
        <v>61</v>
      </c>
      <c r="D435" t="s">
        <v>61</v>
      </c>
      <c r="E435" t="s">
        <v>61</v>
      </c>
      <c r="F435" t="s">
        <v>61</v>
      </c>
      <c r="G435" t="s">
        <v>61</v>
      </c>
      <c r="H435" t="s">
        <v>203</v>
      </c>
      <c r="I435" t="s">
        <v>182</v>
      </c>
      <c r="J435" s="20">
        <v>44057</v>
      </c>
      <c r="K435" s="26">
        <v>18</v>
      </c>
      <c r="L435">
        <v>21</v>
      </c>
      <c r="M435">
        <v>4</v>
      </c>
      <c r="N435">
        <v>4</v>
      </c>
      <c r="O435">
        <v>0</v>
      </c>
      <c r="P435">
        <v>0</v>
      </c>
      <c r="Q435">
        <v>1</v>
      </c>
      <c r="R435">
        <v>1</v>
      </c>
      <c r="S435" s="26">
        <v>1</v>
      </c>
      <c r="AR435">
        <v>79.25</v>
      </c>
      <c r="AS435">
        <v>76.125</v>
      </c>
      <c r="AT435">
        <v>75.75</v>
      </c>
      <c r="AU435">
        <v>75.375</v>
      </c>
      <c r="AV435">
        <v>74.875</v>
      </c>
      <c r="AW435">
        <v>74.375</v>
      </c>
      <c r="AX435">
        <v>74</v>
      </c>
      <c r="AY435">
        <v>74.75</v>
      </c>
      <c r="AZ435">
        <v>76.375</v>
      </c>
      <c r="BA435">
        <v>79.875</v>
      </c>
      <c r="BB435">
        <v>83.75</v>
      </c>
      <c r="BC435">
        <v>87.5</v>
      </c>
      <c r="BD435">
        <v>91.125</v>
      </c>
      <c r="BE435">
        <v>95.25</v>
      </c>
      <c r="BF435">
        <v>99.625</v>
      </c>
      <c r="BG435">
        <v>102.125</v>
      </c>
      <c r="BH435">
        <v>101.75</v>
      </c>
      <c r="BI435">
        <v>98.75</v>
      </c>
      <c r="BJ435">
        <v>96.875</v>
      </c>
      <c r="BK435">
        <v>94.5</v>
      </c>
      <c r="BL435">
        <v>91.375</v>
      </c>
      <c r="BM435">
        <v>88</v>
      </c>
      <c r="BN435">
        <v>85.625</v>
      </c>
      <c r="BO435">
        <v>83.75</v>
      </c>
      <c r="DL435">
        <v>18</v>
      </c>
      <c r="DM435">
        <v>21</v>
      </c>
    </row>
    <row r="436" spans="1:117" x14ac:dyDescent="0.25">
      <c r="A436" t="s">
        <v>62</v>
      </c>
      <c r="B436" t="s">
        <v>219</v>
      </c>
      <c r="C436" t="s">
        <v>61</v>
      </c>
      <c r="D436" t="s">
        <v>61</v>
      </c>
      <c r="E436" t="s">
        <v>61</v>
      </c>
      <c r="F436" t="s">
        <v>61</v>
      </c>
      <c r="G436" t="s">
        <v>97</v>
      </c>
      <c r="H436" t="s">
        <v>61</v>
      </c>
      <c r="I436" t="s">
        <v>182</v>
      </c>
      <c r="J436" s="20">
        <v>44057</v>
      </c>
      <c r="K436" s="26">
        <v>18</v>
      </c>
      <c r="L436">
        <v>21</v>
      </c>
      <c r="M436">
        <v>43</v>
      </c>
      <c r="N436">
        <v>43</v>
      </c>
      <c r="O436">
        <v>0</v>
      </c>
      <c r="P436">
        <v>0</v>
      </c>
      <c r="Q436">
        <v>0</v>
      </c>
      <c r="R436">
        <v>1</v>
      </c>
      <c r="S436" s="26">
        <v>1</v>
      </c>
      <c r="AR436">
        <v>78.162790000000001</v>
      </c>
      <c r="AS436">
        <v>75.151160000000004</v>
      </c>
      <c r="AT436">
        <v>74.174419999999998</v>
      </c>
      <c r="AU436">
        <v>73.546509999999998</v>
      </c>
      <c r="AV436">
        <v>72.779070000000004</v>
      </c>
      <c r="AW436">
        <v>72.313959999999994</v>
      </c>
      <c r="AX436">
        <v>72.232560000000007</v>
      </c>
      <c r="AY436">
        <v>73.104650000000007</v>
      </c>
      <c r="AZ436">
        <v>75.767439999999993</v>
      </c>
      <c r="BA436">
        <v>80.232560000000007</v>
      </c>
      <c r="BB436">
        <v>84.069770000000005</v>
      </c>
      <c r="BC436">
        <v>88.104650000000007</v>
      </c>
      <c r="BD436">
        <v>92.337209999999999</v>
      </c>
      <c r="BE436">
        <v>96.034880000000001</v>
      </c>
      <c r="BF436">
        <v>99.174419999999998</v>
      </c>
      <c r="BG436">
        <v>101.25579999999999</v>
      </c>
      <c r="BH436">
        <v>101.2791</v>
      </c>
      <c r="BI436">
        <v>100.1512</v>
      </c>
      <c r="BJ436">
        <v>98.476749999999996</v>
      </c>
      <c r="BK436">
        <v>95.534880000000001</v>
      </c>
      <c r="BL436">
        <v>90.686040000000006</v>
      </c>
      <c r="BM436">
        <v>87.244190000000003</v>
      </c>
      <c r="BN436">
        <v>84.581400000000002</v>
      </c>
      <c r="BO436">
        <v>82.279070000000004</v>
      </c>
      <c r="DL436">
        <v>18</v>
      </c>
      <c r="DM436">
        <v>21</v>
      </c>
    </row>
    <row r="437" spans="1:117" x14ac:dyDescent="0.25">
      <c r="A437" t="s">
        <v>62</v>
      </c>
      <c r="B437" t="s">
        <v>213</v>
      </c>
      <c r="C437" t="s">
        <v>61</v>
      </c>
      <c r="D437" t="s">
        <v>61</v>
      </c>
      <c r="E437" t="s">
        <v>37</v>
      </c>
      <c r="F437" t="s">
        <v>61</v>
      </c>
      <c r="G437" t="s">
        <v>61</v>
      </c>
      <c r="H437" t="s">
        <v>61</v>
      </c>
      <c r="I437" t="s">
        <v>182</v>
      </c>
      <c r="J437" s="20">
        <v>44057</v>
      </c>
      <c r="K437" s="26">
        <v>18</v>
      </c>
      <c r="L437">
        <v>21</v>
      </c>
      <c r="M437">
        <v>2</v>
      </c>
      <c r="N437">
        <v>2</v>
      </c>
      <c r="O437">
        <v>0</v>
      </c>
      <c r="P437">
        <v>0</v>
      </c>
      <c r="Q437">
        <v>1</v>
      </c>
      <c r="R437">
        <v>1</v>
      </c>
      <c r="S437" s="26">
        <v>1</v>
      </c>
      <c r="AR437">
        <v>84.75</v>
      </c>
      <c r="AS437">
        <v>81.25</v>
      </c>
      <c r="AT437">
        <v>80.25</v>
      </c>
      <c r="AU437">
        <v>79.5</v>
      </c>
      <c r="AV437">
        <v>77.75</v>
      </c>
      <c r="AW437">
        <v>76.75</v>
      </c>
      <c r="AX437">
        <v>76</v>
      </c>
      <c r="AY437">
        <v>75.75</v>
      </c>
      <c r="AZ437">
        <v>78.25</v>
      </c>
      <c r="BA437">
        <v>81.5</v>
      </c>
      <c r="BB437">
        <v>86.5</v>
      </c>
      <c r="BC437">
        <v>91.5</v>
      </c>
      <c r="BD437">
        <v>94.5</v>
      </c>
      <c r="BE437">
        <v>97.75</v>
      </c>
      <c r="BF437">
        <v>101.25</v>
      </c>
      <c r="BG437">
        <v>104</v>
      </c>
      <c r="BH437">
        <v>105.25</v>
      </c>
      <c r="BI437">
        <v>106</v>
      </c>
      <c r="BJ437">
        <v>105.25</v>
      </c>
      <c r="BK437">
        <v>103.25</v>
      </c>
      <c r="BL437">
        <v>99.5</v>
      </c>
      <c r="BM437">
        <v>96</v>
      </c>
      <c r="BN437">
        <v>94</v>
      </c>
      <c r="BO437">
        <v>91</v>
      </c>
      <c r="DL437">
        <v>18</v>
      </c>
      <c r="DM437">
        <v>21</v>
      </c>
    </row>
    <row r="438" spans="1:117" x14ac:dyDescent="0.25">
      <c r="A438" t="s">
        <v>62</v>
      </c>
      <c r="B438" t="s">
        <v>209</v>
      </c>
      <c r="C438" t="s">
        <v>61</v>
      </c>
      <c r="D438" t="s">
        <v>61</v>
      </c>
      <c r="E438" t="s">
        <v>61</v>
      </c>
      <c r="F438" t="s">
        <v>61</v>
      </c>
      <c r="G438" t="s">
        <v>61</v>
      </c>
      <c r="H438" t="s">
        <v>101</v>
      </c>
      <c r="I438" t="s">
        <v>182</v>
      </c>
      <c r="J438" s="20">
        <v>44057</v>
      </c>
      <c r="K438" s="26">
        <v>18</v>
      </c>
      <c r="L438">
        <v>21</v>
      </c>
      <c r="M438">
        <v>45</v>
      </c>
      <c r="N438">
        <v>45</v>
      </c>
      <c r="O438">
        <v>0</v>
      </c>
      <c r="P438">
        <v>0</v>
      </c>
      <c r="Q438">
        <v>0</v>
      </c>
      <c r="R438">
        <v>1</v>
      </c>
      <c r="S438" s="26">
        <v>1</v>
      </c>
      <c r="AR438">
        <v>79.255549999999999</v>
      </c>
      <c r="AS438">
        <v>76.211110000000005</v>
      </c>
      <c r="AT438">
        <v>75.111109999999996</v>
      </c>
      <c r="AU438">
        <v>74.44444</v>
      </c>
      <c r="AV438">
        <v>73.588890000000006</v>
      </c>
      <c r="AW438">
        <v>73.122219999999999</v>
      </c>
      <c r="AX438">
        <v>72.888890000000004</v>
      </c>
      <c r="AY438">
        <v>73.633330000000001</v>
      </c>
      <c r="AZ438">
        <v>76.433329999999998</v>
      </c>
      <c r="BA438">
        <v>80.788889999999995</v>
      </c>
      <c r="BB438">
        <v>84.588890000000006</v>
      </c>
      <c r="BC438">
        <v>88.633330000000001</v>
      </c>
      <c r="BD438">
        <v>92.733329999999995</v>
      </c>
      <c r="BE438">
        <v>96.322220000000002</v>
      </c>
      <c r="BF438">
        <v>99.311109999999999</v>
      </c>
      <c r="BG438">
        <v>101.4111</v>
      </c>
      <c r="BH438">
        <v>101.7222</v>
      </c>
      <c r="BI438">
        <v>100.9778</v>
      </c>
      <c r="BJ438">
        <v>99.466669999999993</v>
      </c>
      <c r="BK438">
        <v>96.666659999999993</v>
      </c>
      <c r="BL438">
        <v>92.022220000000004</v>
      </c>
      <c r="BM438">
        <v>88.622219999999999</v>
      </c>
      <c r="BN438">
        <v>85.955560000000006</v>
      </c>
      <c r="BO438">
        <v>83.644450000000006</v>
      </c>
      <c r="DL438">
        <v>18</v>
      </c>
      <c r="DM438">
        <v>21</v>
      </c>
    </row>
    <row r="439" spans="1:117" x14ac:dyDescent="0.25">
      <c r="A439" t="s">
        <v>62</v>
      </c>
      <c r="B439" t="s">
        <v>218</v>
      </c>
      <c r="C439" t="s">
        <v>61</v>
      </c>
      <c r="D439" t="s">
        <v>61</v>
      </c>
      <c r="E439" t="s">
        <v>35</v>
      </c>
      <c r="F439" t="s">
        <v>61</v>
      </c>
      <c r="G439" t="s">
        <v>61</v>
      </c>
      <c r="H439" t="s">
        <v>61</v>
      </c>
      <c r="I439" t="s">
        <v>182</v>
      </c>
      <c r="J439" s="20">
        <v>44057</v>
      </c>
      <c r="K439" s="26">
        <v>18</v>
      </c>
      <c r="L439">
        <v>21</v>
      </c>
      <c r="M439">
        <v>30</v>
      </c>
      <c r="N439">
        <v>30</v>
      </c>
      <c r="O439">
        <v>0</v>
      </c>
      <c r="P439">
        <v>0</v>
      </c>
      <c r="Q439">
        <v>0</v>
      </c>
      <c r="R439">
        <v>1</v>
      </c>
      <c r="S439" s="26">
        <v>1</v>
      </c>
      <c r="AR439">
        <v>77.066670000000002</v>
      </c>
      <c r="AS439">
        <v>74.216669999999993</v>
      </c>
      <c r="AT439">
        <v>73.183329999999998</v>
      </c>
      <c r="AU439">
        <v>72.533330000000007</v>
      </c>
      <c r="AV439">
        <v>71.866669999999999</v>
      </c>
      <c r="AW439">
        <v>71.433329999999998</v>
      </c>
      <c r="AX439">
        <v>71.383330000000001</v>
      </c>
      <c r="AY439">
        <v>72.416659999999993</v>
      </c>
      <c r="AZ439">
        <v>75.216669999999993</v>
      </c>
      <c r="BA439">
        <v>79.833340000000007</v>
      </c>
      <c r="BB439">
        <v>83.75</v>
      </c>
      <c r="BC439">
        <v>87.783330000000007</v>
      </c>
      <c r="BD439">
        <v>92.183329999999998</v>
      </c>
      <c r="BE439">
        <v>95.966669999999993</v>
      </c>
      <c r="BF439">
        <v>99.133330000000001</v>
      </c>
      <c r="BG439">
        <v>101.1</v>
      </c>
      <c r="BH439">
        <v>100.83329999999999</v>
      </c>
      <c r="BI439">
        <v>99.333340000000007</v>
      </c>
      <c r="BJ439">
        <v>97.366669999999999</v>
      </c>
      <c r="BK439">
        <v>94.2</v>
      </c>
      <c r="BL439">
        <v>89.166659999999993</v>
      </c>
      <c r="BM439">
        <v>85.783330000000007</v>
      </c>
      <c r="BN439">
        <v>83.133330000000001</v>
      </c>
      <c r="BO439">
        <v>80.883330000000001</v>
      </c>
      <c r="DL439">
        <v>18</v>
      </c>
      <c r="DM439">
        <v>21</v>
      </c>
    </row>
    <row r="440" spans="1:117" x14ac:dyDescent="0.25">
      <c r="A440" t="s">
        <v>62</v>
      </c>
      <c r="B440" t="s">
        <v>237</v>
      </c>
      <c r="C440" t="s">
        <v>185</v>
      </c>
      <c r="D440" t="s">
        <v>61</v>
      </c>
      <c r="E440" t="s">
        <v>61</v>
      </c>
      <c r="F440" t="s">
        <v>61</v>
      </c>
      <c r="G440" t="s">
        <v>61</v>
      </c>
      <c r="H440" t="s">
        <v>61</v>
      </c>
      <c r="I440" t="s">
        <v>182</v>
      </c>
      <c r="J440" s="20">
        <v>44057</v>
      </c>
      <c r="K440" s="26">
        <v>18</v>
      </c>
      <c r="L440">
        <v>21</v>
      </c>
      <c r="M440">
        <v>7</v>
      </c>
      <c r="N440">
        <v>7</v>
      </c>
      <c r="O440">
        <v>0</v>
      </c>
      <c r="P440">
        <v>0</v>
      </c>
      <c r="Q440">
        <v>1</v>
      </c>
      <c r="R440">
        <v>1</v>
      </c>
      <c r="S440" s="26">
        <v>1</v>
      </c>
      <c r="AR440">
        <v>87.214290000000005</v>
      </c>
      <c r="AS440">
        <v>84.142859999999999</v>
      </c>
      <c r="AT440">
        <v>82.428569999999993</v>
      </c>
      <c r="AU440">
        <v>81.571430000000007</v>
      </c>
      <c r="AV440">
        <v>80.285709999999995</v>
      </c>
      <c r="AW440">
        <v>79.785709999999995</v>
      </c>
      <c r="AX440">
        <v>78.285709999999995</v>
      </c>
      <c r="AY440">
        <v>77.928569999999993</v>
      </c>
      <c r="AZ440">
        <v>81.071430000000007</v>
      </c>
      <c r="BA440">
        <v>84</v>
      </c>
      <c r="BB440">
        <v>87.642859999999999</v>
      </c>
      <c r="BC440">
        <v>91.714290000000005</v>
      </c>
      <c r="BD440">
        <v>94.285709999999995</v>
      </c>
      <c r="BE440">
        <v>97.285709999999995</v>
      </c>
      <c r="BF440">
        <v>100.5</v>
      </c>
      <c r="BG440">
        <v>103.0714</v>
      </c>
      <c r="BH440">
        <v>105.0714</v>
      </c>
      <c r="BI440">
        <v>105.6429</v>
      </c>
      <c r="BJ440">
        <v>104.8571</v>
      </c>
      <c r="BK440">
        <v>103.3571</v>
      </c>
      <c r="BL440">
        <v>101.28570000000001</v>
      </c>
      <c r="BM440">
        <v>98.214290000000005</v>
      </c>
      <c r="BN440">
        <v>95.928569999999993</v>
      </c>
      <c r="BO440">
        <v>94</v>
      </c>
      <c r="DL440">
        <v>18</v>
      </c>
      <c r="DM440">
        <v>21</v>
      </c>
    </row>
    <row r="441" spans="1:117" x14ac:dyDescent="0.25">
      <c r="A441" t="s">
        <v>62</v>
      </c>
      <c r="B441" t="s">
        <v>196</v>
      </c>
      <c r="C441" t="s">
        <v>61</v>
      </c>
      <c r="D441" t="s">
        <v>61</v>
      </c>
      <c r="E441" t="s">
        <v>61</v>
      </c>
      <c r="F441" t="s">
        <v>97</v>
      </c>
      <c r="G441" t="s">
        <v>61</v>
      </c>
      <c r="H441" t="s">
        <v>61</v>
      </c>
      <c r="I441" t="s">
        <v>182</v>
      </c>
      <c r="J441" s="20">
        <v>44057</v>
      </c>
      <c r="K441" s="26">
        <v>18</v>
      </c>
      <c r="L441">
        <v>21</v>
      </c>
      <c r="M441">
        <v>11</v>
      </c>
      <c r="N441">
        <v>11</v>
      </c>
      <c r="O441">
        <v>0</v>
      </c>
      <c r="P441">
        <v>0</v>
      </c>
      <c r="Q441">
        <v>1</v>
      </c>
      <c r="R441">
        <v>1</v>
      </c>
      <c r="S441" s="26">
        <v>1</v>
      </c>
      <c r="AR441">
        <v>79.272729999999996</v>
      </c>
      <c r="AS441">
        <v>76.227270000000004</v>
      </c>
      <c r="AT441">
        <v>75.590909999999994</v>
      </c>
      <c r="AU441">
        <v>75.090909999999994</v>
      </c>
      <c r="AV441">
        <v>73.863640000000004</v>
      </c>
      <c r="AW441">
        <v>73.318179999999998</v>
      </c>
      <c r="AX441">
        <v>73.090909999999994</v>
      </c>
      <c r="AY441">
        <v>73.5</v>
      </c>
      <c r="AZ441">
        <v>75.727270000000004</v>
      </c>
      <c r="BA441">
        <v>79.181820000000002</v>
      </c>
      <c r="BB441">
        <v>83.772729999999996</v>
      </c>
      <c r="BC441">
        <v>87.681820000000002</v>
      </c>
      <c r="BD441">
        <v>91.181820000000002</v>
      </c>
      <c r="BE441">
        <v>95.590909999999994</v>
      </c>
      <c r="BF441">
        <v>100.2727</v>
      </c>
      <c r="BG441">
        <v>102.86360000000001</v>
      </c>
      <c r="BH441">
        <v>102.8182</v>
      </c>
      <c r="BI441">
        <v>100.5</v>
      </c>
      <c r="BJ441">
        <v>98.363640000000004</v>
      </c>
      <c r="BK441">
        <v>95.772729999999996</v>
      </c>
      <c r="BL441">
        <v>91.954539999999994</v>
      </c>
      <c r="BM441">
        <v>88.454539999999994</v>
      </c>
      <c r="BN441">
        <v>86.545460000000006</v>
      </c>
      <c r="BO441">
        <v>83.909090000000006</v>
      </c>
      <c r="DL441">
        <v>18</v>
      </c>
      <c r="DM441">
        <v>21</v>
      </c>
    </row>
    <row r="442" spans="1:117" x14ac:dyDescent="0.25">
      <c r="A442" t="s">
        <v>62</v>
      </c>
      <c r="B442" t="s">
        <v>231</v>
      </c>
      <c r="C442" t="s">
        <v>61</v>
      </c>
      <c r="D442" t="s">
        <v>108</v>
      </c>
      <c r="E442" t="s">
        <v>61</v>
      </c>
      <c r="F442" t="s">
        <v>61</v>
      </c>
      <c r="G442" t="s">
        <v>61</v>
      </c>
      <c r="H442" t="s">
        <v>61</v>
      </c>
      <c r="I442" t="s">
        <v>182</v>
      </c>
      <c r="J442" s="20">
        <v>44057</v>
      </c>
      <c r="K442" s="26">
        <v>18</v>
      </c>
      <c r="L442">
        <v>21</v>
      </c>
      <c r="M442">
        <v>49</v>
      </c>
      <c r="N442">
        <v>49</v>
      </c>
      <c r="O442">
        <v>0</v>
      </c>
      <c r="P442">
        <v>0</v>
      </c>
      <c r="Q442">
        <v>0</v>
      </c>
      <c r="R442">
        <v>1</v>
      </c>
      <c r="S442" s="26">
        <v>1</v>
      </c>
      <c r="AR442">
        <v>79.255099999999999</v>
      </c>
      <c r="AS442">
        <v>76.204080000000005</v>
      </c>
      <c r="AT442">
        <v>75.163269999999997</v>
      </c>
      <c r="AU442">
        <v>74.520409999999998</v>
      </c>
      <c r="AV442">
        <v>73.693879999999993</v>
      </c>
      <c r="AW442">
        <v>73.224490000000003</v>
      </c>
      <c r="AX442">
        <v>72.979590000000002</v>
      </c>
      <c r="AY442">
        <v>73.724490000000003</v>
      </c>
      <c r="AZ442">
        <v>76.428569999999993</v>
      </c>
      <c r="BA442">
        <v>80.714290000000005</v>
      </c>
      <c r="BB442">
        <v>84.520409999999998</v>
      </c>
      <c r="BC442">
        <v>88.540819999999997</v>
      </c>
      <c r="BD442">
        <v>92.602040000000002</v>
      </c>
      <c r="BE442">
        <v>96.234700000000004</v>
      </c>
      <c r="BF442">
        <v>99.336730000000003</v>
      </c>
      <c r="BG442">
        <v>101.46939999999999</v>
      </c>
      <c r="BH442">
        <v>101.72450000000001</v>
      </c>
      <c r="BI442">
        <v>100.7959</v>
      </c>
      <c r="BJ442">
        <v>99.255099999999999</v>
      </c>
      <c r="BK442">
        <v>96.489800000000002</v>
      </c>
      <c r="BL442">
        <v>91.969390000000004</v>
      </c>
      <c r="BM442">
        <v>88.571430000000007</v>
      </c>
      <c r="BN442">
        <v>85.928569999999993</v>
      </c>
      <c r="BO442">
        <v>83.653059999999996</v>
      </c>
      <c r="DL442">
        <v>18</v>
      </c>
      <c r="DM442">
        <v>21</v>
      </c>
    </row>
    <row r="443" spans="1:117" x14ac:dyDescent="0.25">
      <c r="A443" t="s">
        <v>62</v>
      </c>
      <c r="B443" t="s">
        <v>214</v>
      </c>
      <c r="C443" t="s">
        <v>34</v>
      </c>
      <c r="D443" t="s">
        <v>61</v>
      </c>
      <c r="E443" t="s">
        <v>61</v>
      </c>
      <c r="F443" t="s">
        <v>61</v>
      </c>
      <c r="G443" t="s">
        <v>61</v>
      </c>
      <c r="H443" t="s">
        <v>61</v>
      </c>
      <c r="I443" t="s">
        <v>182</v>
      </c>
      <c r="J443" s="20">
        <v>44057</v>
      </c>
      <c r="K443" s="26">
        <v>18</v>
      </c>
      <c r="L443">
        <v>21</v>
      </c>
      <c r="M443">
        <v>6</v>
      </c>
      <c r="N443">
        <v>6</v>
      </c>
      <c r="O443">
        <v>0</v>
      </c>
      <c r="P443">
        <v>0</v>
      </c>
      <c r="Q443">
        <v>1</v>
      </c>
      <c r="R443">
        <v>1</v>
      </c>
      <c r="S443" s="26">
        <v>1</v>
      </c>
      <c r="AR443">
        <v>80.166659999999993</v>
      </c>
      <c r="AS443">
        <v>76.75</v>
      </c>
      <c r="AT443">
        <v>75.75</v>
      </c>
      <c r="AU443">
        <v>74</v>
      </c>
      <c r="AV443">
        <v>74.083340000000007</v>
      </c>
      <c r="AW443">
        <v>72.666659999999993</v>
      </c>
      <c r="AX443">
        <v>72.916659999999993</v>
      </c>
      <c r="AY443">
        <v>74.333340000000007</v>
      </c>
      <c r="AZ443">
        <v>77.25</v>
      </c>
      <c r="BA443">
        <v>82.75</v>
      </c>
      <c r="BB443">
        <v>88.083340000000007</v>
      </c>
      <c r="BC443">
        <v>91</v>
      </c>
      <c r="BD443">
        <v>95</v>
      </c>
      <c r="BE443">
        <v>97.916659999999993</v>
      </c>
      <c r="BF443">
        <v>100.08329999999999</v>
      </c>
      <c r="BG443">
        <v>101.16670000000001</v>
      </c>
      <c r="BH443">
        <v>102.25</v>
      </c>
      <c r="BI443">
        <v>102.66670000000001</v>
      </c>
      <c r="BJ443">
        <v>102.83329999999999</v>
      </c>
      <c r="BK443">
        <v>100.83329999999999</v>
      </c>
      <c r="BL443">
        <v>95.5</v>
      </c>
      <c r="BM443">
        <v>90.25</v>
      </c>
      <c r="BN443">
        <v>86.75</v>
      </c>
      <c r="BO443">
        <v>84.5</v>
      </c>
      <c r="DL443">
        <v>18</v>
      </c>
      <c r="DM443">
        <v>21</v>
      </c>
    </row>
    <row r="444" spans="1:117" x14ac:dyDescent="0.25">
      <c r="A444" t="s">
        <v>62</v>
      </c>
      <c r="B444" t="s">
        <v>197</v>
      </c>
      <c r="C444" t="s">
        <v>61</v>
      </c>
      <c r="D444" t="s">
        <v>61</v>
      </c>
      <c r="E444" t="s">
        <v>61</v>
      </c>
      <c r="F444" t="s">
        <v>98</v>
      </c>
      <c r="G444" t="s">
        <v>61</v>
      </c>
      <c r="H444" t="s">
        <v>61</v>
      </c>
      <c r="I444" t="s">
        <v>182</v>
      </c>
      <c r="J444" s="20">
        <v>44057</v>
      </c>
      <c r="K444" s="26">
        <v>18</v>
      </c>
      <c r="L444">
        <v>21</v>
      </c>
      <c r="M444">
        <v>38</v>
      </c>
      <c r="N444">
        <v>38</v>
      </c>
      <c r="O444">
        <v>0</v>
      </c>
      <c r="P444">
        <v>0</v>
      </c>
      <c r="Q444">
        <v>0</v>
      </c>
      <c r="R444">
        <v>1</v>
      </c>
      <c r="S444" s="26">
        <v>1</v>
      </c>
      <c r="AR444">
        <v>79.25</v>
      </c>
      <c r="AS444">
        <v>76.197360000000003</v>
      </c>
      <c r="AT444">
        <v>75.039469999999994</v>
      </c>
      <c r="AU444">
        <v>74.355260000000001</v>
      </c>
      <c r="AV444">
        <v>73.644739999999999</v>
      </c>
      <c r="AW444">
        <v>73.197360000000003</v>
      </c>
      <c r="AX444">
        <v>72.947360000000003</v>
      </c>
      <c r="AY444">
        <v>73.789469999999994</v>
      </c>
      <c r="AZ444">
        <v>76.63158</v>
      </c>
      <c r="BA444">
        <v>81.157899999999998</v>
      </c>
      <c r="BB444">
        <v>84.736840000000001</v>
      </c>
      <c r="BC444">
        <v>88.789469999999994</v>
      </c>
      <c r="BD444">
        <v>93.013159999999999</v>
      </c>
      <c r="BE444">
        <v>96.421049999999994</v>
      </c>
      <c r="BF444">
        <v>99.065790000000007</v>
      </c>
      <c r="BG444">
        <v>101.0658</v>
      </c>
      <c r="BH444">
        <v>101.4079</v>
      </c>
      <c r="BI444">
        <v>100.88160000000001</v>
      </c>
      <c r="BJ444">
        <v>99.513159999999999</v>
      </c>
      <c r="BK444">
        <v>96.697360000000003</v>
      </c>
      <c r="BL444">
        <v>91.973690000000005</v>
      </c>
      <c r="BM444">
        <v>88.605260000000001</v>
      </c>
      <c r="BN444">
        <v>85.75</v>
      </c>
      <c r="BO444">
        <v>83.578950000000006</v>
      </c>
      <c r="DL444">
        <v>18</v>
      </c>
      <c r="DM444">
        <v>21</v>
      </c>
    </row>
    <row r="445" spans="1:117" x14ac:dyDescent="0.25">
      <c r="A445" t="s">
        <v>62</v>
      </c>
      <c r="B445" t="s">
        <v>215</v>
      </c>
      <c r="C445" t="s">
        <v>61</v>
      </c>
      <c r="D445" t="s">
        <v>61</v>
      </c>
      <c r="E445" t="s">
        <v>61</v>
      </c>
      <c r="F445" t="s">
        <v>61</v>
      </c>
      <c r="G445" t="s">
        <v>98</v>
      </c>
      <c r="H445" t="s">
        <v>61</v>
      </c>
      <c r="I445" t="s">
        <v>182</v>
      </c>
      <c r="J445" s="20">
        <v>44057</v>
      </c>
      <c r="K445" s="26">
        <v>18</v>
      </c>
      <c r="L445">
        <v>21</v>
      </c>
      <c r="M445">
        <v>6</v>
      </c>
      <c r="N445">
        <v>6</v>
      </c>
      <c r="O445">
        <v>0</v>
      </c>
      <c r="P445">
        <v>0</v>
      </c>
      <c r="Q445">
        <v>1</v>
      </c>
      <c r="R445">
        <v>1</v>
      </c>
      <c r="S445" s="26">
        <v>1</v>
      </c>
      <c r="AR445">
        <v>87.083340000000007</v>
      </c>
      <c r="AS445">
        <v>83.75</v>
      </c>
      <c r="AT445">
        <v>82.25</v>
      </c>
      <c r="AU445">
        <v>81.5</v>
      </c>
      <c r="AV445">
        <v>80.25</v>
      </c>
      <c r="AW445">
        <v>79.75</v>
      </c>
      <c r="AX445">
        <v>78.333340000000007</v>
      </c>
      <c r="AY445">
        <v>78.166659999999993</v>
      </c>
      <c r="AZ445">
        <v>81.166659999999993</v>
      </c>
      <c r="BA445">
        <v>84.166659999999993</v>
      </c>
      <c r="BB445">
        <v>87.75</v>
      </c>
      <c r="BC445">
        <v>91.666659999999993</v>
      </c>
      <c r="BD445">
        <v>94.5</v>
      </c>
      <c r="BE445">
        <v>97.666659999999993</v>
      </c>
      <c r="BF445">
        <v>100.5</v>
      </c>
      <c r="BG445">
        <v>103</v>
      </c>
      <c r="BH445">
        <v>104.91670000000001</v>
      </c>
      <c r="BI445">
        <v>105.41670000000001</v>
      </c>
      <c r="BJ445">
        <v>104.83329999999999</v>
      </c>
      <c r="BK445">
        <v>103.33329999999999</v>
      </c>
      <c r="BL445">
        <v>101.16670000000001</v>
      </c>
      <c r="BM445">
        <v>98.083340000000007</v>
      </c>
      <c r="BN445">
        <v>95.583340000000007</v>
      </c>
      <c r="BO445">
        <v>93.5</v>
      </c>
      <c r="DL445">
        <v>18</v>
      </c>
      <c r="DM445">
        <v>21</v>
      </c>
    </row>
    <row r="446" spans="1:117" x14ac:dyDescent="0.25">
      <c r="A446" t="s">
        <v>62</v>
      </c>
      <c r="B446" t="s">
        <v>219</v>
      </c>
      <c r="C446" t="s">
        <v>61</v>
      </c>
      <c r="D446" t="s">
        <v>61</v>
      </c>
      <c r="E446" t="s">
        <v>61</v>
      </c>
      <c r="F446" t="s">
        <v>61</v>
      </c>
      <c r="G446" t="s">
        <v>97</v>
      </c>
      <c r="H446" t="s">
        <v>61</v>
      </c>
      <c r="I446" t="s">
        <v>225</v>
      </c>
      <c r="J446" s="20">
        <v>44057</v>
      </c>
      <c r="K446" s="26">
        <v>18</v>
      </c>
      <c r="L446">
        <v>21</v>
      </c>
      <c r="M446">
        <v>9</v>
      </c>
      <c r="N446">
        <v>9</v>
      </c>
      <c r="O446">
        <v>0</v>
      </c>
      <c r="P446">
        <v>0</v>
      </c>
      <c r="Q446">
        <v>1</v>
      </c>
      <c r="R446">
        <v>0</v>
      </c>
      <c r="S446" s="26">
        <v>1</v>
      </c>
      <c r="AR446">
        <v>78.5</v>
      </c>
      <c r="AS446">
        <v>75.611109999999996</v>
      </c>
      <c r="AT446">
        <v>73.94444</v>
      </c>
      <c r="AU446">
        <v>73.44444</v>
      </c>
      <c r="AV446">
        <v>73</v>
      </c>
      <c r="AW446">
        <v>72.44444</v>
      </c>
      <c r="AX446">
        <v>72.777780000000007</v>
      </c>
      <c r="AY446">
        <v>73.388890000000004</v>
      </c>
      <c r="AZ446">
        <v>75.722219999999993</v>
      </c>
      <c r="BA446">
        <v>80</v>
      </c>
      <c r="BB446">
        <v>81.722219999999993</v>
      </c>
      <c r="BC446">
        <v>86</v>
      </c>
      <c r="BD446">
        <v>90.611109999999996</v>
      </c>
      <c r="BE446">
        <v>95.388890000000004</v>
      </c>
      <c r="BF446">
        <v>99.44444</v>
      </c>
      <c r="BG446">
        <v>101.66670000000001</v>
      </c>
      <c r="BH446">
        <v>101.88890000000001</v>
      </c>
      <c r="BI446">
        <v>101.11109999999999</v>
      </c>
      <c r="BJ446">
        <v>99.388890000000004</v>
      </c>
      <c r="BK446">
        <v>97</v>
      </c>
      <c r="BL446">
        <v>91.388890000000004</v>
      </c>
      <c r="BM446">
        <v>87.44444</v>
      </c>
      <c r="BN446">
        <v>84.166659999999993</v>
      </c>
      <c r="BO446">
        <v>81.666659999999993</v>
      </c>
      <c r="DL446">
        <v>18</v>
      </c>
      <c r="DM446">
        <v>21</v>
      </c>
    </row>
    <row r="447" spans="1:117" x14ac:dyDescent="0.25">
      <c r="A447" t="s">
        <v>62</v>
      </c>
      <c r="B447" t="s">
        <v>216</v>
      </c>
      <c r="C447" t="s">
        <v>61</v>
      </c>
      <c r="D447" t="s">
        <v>61</v>
      </c>
      <c r="E447" t="s">
        <v>61</v>
      </c>
      <c r="F447" t="s">
        <v>61</v>
      </c>
      <c r="G447" t="s">
        <v>61</v>
      </c>
      <c r="H447" t="s">
        <v>102</v>
      </c>
      <c r="I447" t="s">
        <v>225</v>
      </c>
      <c r="J447" s="20">
        <v>44057</v>
      </c>
      <c r="K447" s="26">
        <v>18</v>
      </c>
      <c r="L447">
        <v>21</v>
      </c>
      <c r="M447">
        <v>2</v>
      </c>
      <c r="N447">
        <v>2</v>
      </c>
      <c r="O447">
        <v>0</v>
      </c>
      <c r="P447">
        <v>0</v>
      </c>
      <c r="Q447">
        <v>1</v>
      </c>
      <c r="R447">
        <v>1</v>
      </c>
      <c r="S447" s="26">
        <v>1</v>
      </c>
      <c r="AR447">
        <v>78.75</v>
      </c>
      <c r="AS447">
        <v>76</v>
      </c>
      <c r="AT447">
        <v>74</v>
      </c>
      <c r="AU447">
        <v>73.5</v>
      </c>
      <c r="AV447">
        <v>73.25</v>
      </c>
      <c r="AW447">
        <v>73.25</v>
      </c>
      <c r="AX447">
        <v>73.25</v>
      </c>
      <c r="AY447">
        <v>74</v>
      </c>
      <c r="AZ447">
        <v>76.25</v>
      </c>
      <c r="BA447">
        <v>81.5</v>
      </c>
      <c r="BB447">
        <v>82.5</v>
      </c>
      <c r="BC447">
        <v>86.5</v>
      </c>
      <c r="BD447">
        <v>91.75</v>
      </c>
      <c r="BE447">
        <v>96</v>
      </c>
      <c r="BF447">
        <v>99.75</v>
      </c>
      <c r="BG447">
        <v>102.25</v>
      </c>
      <c r="BH447">
        <v>102.25</v>
      </c>
      <c r="BI447">
        <v>101.25</v>
      </c>
      <c r="BJ447">
        <v>99.25</v>
      </c>
      <c r="BK447">
        <v>96.5</v>
      </c>
      <c r="BL447">
        <v>90.25</v>
      </c>
      <c r="BM447">
        <v>86.75</v>
      </c>
      <c r="BN447">
        <v>83.5</v>
      </c>
      <c r="BO447">
        <v>81.75</v>
      </c>
      <c r="DL447">
        <v>18</v>
      </c>
      <c r="DM447">
        <v>21</v>
      </c>
    </row>
    <row r="448" spans="1:117" x14ac:dyDescent="0.25">
      <c r="A448" t="s">
        <v>62</v>
      </c>
      <c r="B448" t="s">
        <v>209</v>
      </c>
      <c r="C448" t="s">
        <v>61</v>
      </c>
      <c r="D448" t="s">
        <v>61</v>
      </c>
      <c r="E448" t="s">
        <v>61</v>
      </c>
      <c r="F448" t="s">
        <v>61</v>
      </c>
      <c r="G448" t="s">
        <v>61</v>
      </c>
      <c r="H448" t="s">
        <v>101</v>
      </c>
      <c r="I448" t="s">
        <v>225</v>
      </c>
      <c r="J448" s="20">
        <v>44057</v>
      </c>
      <c r="K448" s="26">
        <v>18</v>
      </c>
      <c r="L448">
        <v>21</v>
      </c>
      <c r="M448">
        <v>7</v>
      </c>
      <c r="N448">
        <v>7</v>
      </c>
      <c r="O448">
        <v>0</v>
      </c>
      <c r="P448">
        <v>0</v>
      </c>
      <c r="Q448">
        <v>1</v>
      </c>
      <c r="R448">
        <v>1</v>
      </c>
      <c r="S448" s="26">
        <v>1</v>
      </c>
      <c r="AR448">
        <v>78.428569999999993</v>
      </c>
      <c r="AS448">
        <v>75.5</v>
      </c>
      <c r="AT448">
        <v>73.928569999999993</v>
      </c>
      <c r="AU448">
        <v>73.428569999999993</v>
      </c>
      <c r="AV448">
        <v>72.928569999999993</v>
      </c>
      <c r="AW448">
        <v>72.214290000000005</v>
      </c>
      <c r="AX448">
        <v>72.642859999999999</v>
      </c>
      <c r="AY448">
        <v>73.214290000000005</v>
      </c>
      <c r="AZ448">
        <v>75.571430000000007</v>
      </c>
      <c r="BA448">
        <v>79.571430000000007</v>
      </c>
      <c r="BB448">
        <v>81.5</v>
      </c>
      <c r="BC448">
        <v>85.857140000000001</v>
      </c>
      <c r="BD448">
        <v>90.285709999999995</v>
      </c>
      <c r="BE448">
        <v>95.214290000000005</v>
      </c>
      <c r="BF448">
        <v>99.357140000000001</v>
      </c>
      <c r="BG448">
        <v>101.5</v>
      </c>
      <c r="BH448">
        <v>101.78570000000001</v>
      </c>
      <c r="BI448">
        <v>101.0714</v>
      </c>
      <c r="BJ448">
        <v>99.428569999999993</v>
      </c>
      <c r="BK448">
        <v>97.142859999999999</v>
      </c>
      <c r="BL448">
        <v>91.714290000000005</v>
      </c>
      <c r="BM448">
        <v>87.642859999999999</v>
      </c>
      <c r="BN448">
        <v>84.357140000000001</v>
      </c>
      <c r="BO448">
        <v>81.642859999999999</v>
      </c>
      <c r="DL448">
        <v>18</v>
      </c>
      <c r="DM448">
        <v>21</v>
      </c>
    </row>
    <row r="449" spans="1:117" x14ac:dyDescent="0.25">
      <c r="A449" t="s">
        <v>62</v>
      </c>
      <c r="B449" t="s">
        <v>196</v>
      </c>
      <c r="C449" t="s">
        <v>61</v>
      </c>
      <c r="D449" t="s">
        <v>61</v>
      </c>
      <c r="E449" t="s">
        <v>61</v>
      </c>
      <c r="F449" t="s">
        <v>97</v>
      </c>
      <c r="G449" t="s">
        <v>61</v>
      </c>
      <c r="H449" t="s">
        <v>61</v>
      </c>
      <c r="I449" t="s">
        <v>225</v>
      </c>
      <c r="J449" s="20">
        <v>44057</v>
      </c>
      <c r="K449" s="26">
        <v>18</v>
      </c>
      <c r="L449">
        <v>21</v>
      </c>
      <c r="M449">
        <v>9</v>
      </c>
      <c r="N449">
        <v>9</v>
      </c>
      <c r="O449">
        <v>0</v>
      </c>
      <c r="P449">
        <v>0</v>
      </c>
      <c r="Q449">
        <v>1</v>
      </c>
      <c r="R449">
        <v>0</v>
      </c>
      <c r="S449" s="26">
        <v>1</v>
      </c>
      <c r="AR449">
        <v>78.5</v>
      </c>
      <c r="AS449">
        <v>75.611109999999996</v>
      </c>
      <c r="AT449">
        <v>73.94444</v>
      </c>
      <c r="AU449">
        <v>73.44444</v>
      </c>
      <c r="AV449">
        <v>73</v>
      </c>
      <c r="AW449">
        <v>72.44444</v>
      </c>
      <c r="AX449">
        <v>72.777780000000007</v>
      </c>
      <c r="AY449">
        <v>73.388890000000004</v>
      </c>
      <c r="AZ449">
        <v>75.722219999999993</v>
      </c>
      <c r="BA449">
        <v>80</v>
      </c>
      <c r="BB449">
        <v>81.722219999999993</v>
      </c>
      <c r="BC449">
        <v>86</v>
      </c>
      <c r="BD449">
        <v>90.611109999999996</v>
      </c>
      <c r="BE449">
        <v>95.388890000000004</v>
      </c>
      <c r="BF449">
        <v>99.44444</v>
      </c>
      <c r="BG449">
        <v>101.66670000000001</v>
      </c>
      <c r="BH449">
        <v>101.88890000000001</v>
      </c>
      <c r="BI449">
        <v>101.11109999999999</v>
      </c>
      <c r="BJ449">
        <v>99.388890000000004</v>
      </c>
      <c r="BK449">
        <v>97</v>
      </c>
      <c r="BL449">
        <v>91.388890000000004</v>
      </c>
      <c r="BM449">
        <v>87.44444</v>
      </c>
      <c r="BN449">
        <v>84.166659999999993</v>
      </c>
      <c r="BO449">
        <v>81.666659999999993</v>
      </c>
      <c r="DL449">
        <v>18</v>
      </c>
      <c r="DM449">
        <v>21</v>
      </c>
    </row>
    <row r="450" spans="1:117" x14ac:dyDescent="0.25">
      <c r="A450" t="s">
        <v>62</v>
      </c>
      <c r="B450" t="s">
        <v>213</v>
      </c>
      <c r="C450" t="s">
        <v>61</v>
      </c>
      <c r="D450" t="s">
        <v>61</v>
      </c>
      <c r="E450" t="s">
        <v>37</v>
      </c>
      <c r="F450" t="s">
        <v>61</v>
      </c>
      <c r="G450" t="s">
        <v>61</v>
      </c>
      <c r="H450" t="s">
        <v>61</v>
      </c>
      <c r="I450" t="s">
        <v>225</v>
      </c>
      <c r="J450" s="20">
        <v>44057</v>
      </c>
      <c r="K450" s="26">
        <v>18</v>
      </c>
      <c r="L450">
        <v>21</v>
      </c>
      <c r="M450">
        <v>1</v>
      </c>
      <c r="N450">
        <v>1</v>
      </c>
      <c r="O450">
        <v>0</v>
      </c>
      <c r="P450">
        <v>0</v>
      </c>
      <c r="Q450">
        <v>1</v>
      </c>
      <c r="R450">
        <v>0</v>
      </c>
      <c r="S450" s="26">
        <v>1</v>
      </c>
      <c r="AR450">
        <v>78</v>
      </c>
      <c r="AS450">
        <v>75.5</v>
      </c>
      <c r="AT450">
        <v>73.5</v>
      </c>
      <c r="AU450">
        <v>73</v>
      </c>
      <c r="AV450">
        <v>72.5</v>
      </c>
      <c r="AW450">
        <v>73.5</v>
      </c>
      <c r="AX450">
        <v>73.5</v>
      </c>
      <c r="AY450">
        <v>74.5</v>
      </c>
      <c r="AZ450">
        <v>76</v>
      </c>
      <c r="BA450">
        <v>81.5</v>
      </c>
      <c r="BB450">
        <v>83</v>
      </c>
      <c r="BC450">
        <v>86.5</v>
      </c>
      <c r="BD450">
        <v>92</v>
      </c>
      <c r="BE450">
        <v>95</v>
      </c>
      <c r="BF450">
        <v>98.5</v>
      </c>
      <c r="BG450">
        <v>101.5</v>
      </c>
      <c r="BH450">
        <v>102</v>
      </c>
      <c r="BI450">
        <v>100</v>
      </c>
      <c r="BJ450">
        <v>97.5</v>
      </c>
      <c r="BK450">
        <v>93.5</v>
      </c>
      <c r="BL450">
        <v>88.5</v>
      </c>
      <c r="BM450">
        <v>87</v>
      </c>
      <c r="BN450">
        <v>83.5</v>
      </c>
      <c r="BO450">
        <v>81</v>
      </c>
      <c r="DL450">
        <v>18</v>
      </c>
      <c r="DM450">
        <v>21</v>
      </c>
    </row>
    <row r="451" spans="1:117" x14ac:dyDescent="0.25">
      <c r="A451" t="s">
        <v>62</v>
      </c>
      <c r="B451" t="s">
        <v>61</v>
      </c>
      <c r="C451" t="s">
        <v>61</v>
      </c>
      <c r="D451" t="s">
        <v>61</v>
      </c>
      <c r="E451" t="s">
        <v>61</v>
      </c>
      <c r="F451" t="s">
        <v>61</v>
      </c>
      <c r="G451" t="s">
        <v>61</v>
      </c>
      <c r="H451" t="s">
        <v>61</v>
      </c>
      <c r="I451" t="s">
        <v>225</v>
      </c>
      <c r="J451" s="20">
        <v>44057</v>
      </c>
      <c r="K451" s="26">
        <v>18</v>
      </c>
      <c r="L451">
        <v>21</v>
      </c>
      <c r="M451">
        <v>9</v>
      </c>
      <c r="N451">
        <v>9</v>
      </c>
      <c r="O451">
        <v>0</v>
      </c>
      <c r="P451">
        <v>0</v>
      </c>
      <c r="Q451">
        <v>1</v>
      </c>
      <c r="R451">
        <v>0</v>
      </c>
      <c r="S451" s="26">
        <v>1</v>
      </c>
      <c r="AR451">
        <v>78.5</v>
      </c>
      <c r="AS451">
        <v>75.611109999999996</v>
      </c>
      <c r="AT451">
        <v>73.94444</v>
      </c>
      <c r="AU451">
        <v>73.44444</v>
      </c>
      <c r="AV451">
        <v>73</v>
      </c>
      <c r="AW451">
        <v>72.44444</v>
      </c>
      <c r="AX451">
        <v>72.777780000000007</v>
      </c>
      <c r="AY451">
        <v>73.388890000000004</v>
      </c>
      <c r="AZ451">
        <v>75.722219999999993</v>
      </c>
      <c r="BA451">
        <v>80</v>
      </c>
      <c r="BB451">
        <v>81.722219999999993</v>
      </c>
      <c r="BC451">
        <v>86</v>
      </c>
      <c r="BD451">
        <v>90.611109999999996</v>
      </c>
      <c r="BE451">
        <v>95.388890000000004</v>
      </c>
      <c r="BF451">
        <v>99.44444</v>
      </c>
      <c r="BG451">
        <v>101.66670000000001</v>
      </c>
      <c r="BH451">
        <v>101.88890000000001</v>
      </c>
      <c r="BI451">
        <v>101.11109999999999</v>
      </c>
      <c r="BJ451">
        <v>99.388890000000004</v>
      </c>
      <c r="BK451">
        <v>97</v>
      </c>
      <c r="BL451">
        <v>91.388890000000004</v>
      </c>
      <c r="BM451">
        <v>87.44444</v>
      </c>
      <c r="BN451">
        <v>84.166659999999993</v>
      </c>
      <c r="BO451">
        <v>81.666659999999993</v>
      </c>
      <c r="DL451">
        <v>18</v>
      </c>
      <c r="DM451">
        <v>21</v>
      </c>
    </row>
    <row r="452" spans="1:117" x14ac:dyDescent="0.25">
      <c r="A452" t="s">
        <v>62</v>
      </c>
      <c r="B452" t="s">
        <v>220</v>
      </c>
      <c r="C452" t="s">
        <v>36</v>
      </c>
      <c r="D452" t="s">
        <v>61</v>
      </c>
      <c r="E452" t="s">
        <v>61</v>
      </c>
      <c r="F452" t="s">
        <v>61</v>
      </c>
      <c r="G452" t="s">
        <v>61</v>
      </c>
      <c r="H452" t="s">
        <v>61</v>
      </c>
      <c r="I452" t="s">
        <v>225</v>
      </c>
      <c r="J452" s="20">
        <v>44057</v>
      </c>
      <c r="K452" s="26">
        <v>18</v>
      </c>
      <c r="L452">
        <v>21</v>
      </c>
      <c r="M452">
        <v>9</v>
      </c>
      <c r="N452">
        <v>9</v>
      </c>
      <c r="O452">
        <v>0</v>
      </c>
      <c r="P452">
        <v>0</v>
      </c>
      <c r="Q452">
        <v>1</v>
      </c>
      <c r="R452">
        <v>0</v>
      </c>
      <c r="S452" s="26">
        <v>1</v>
      </c>
      <c r="AR452">
        <v>78.5</v>
      </c>
      <c r="AS452">
        <v>75.611109999999996</v>
      </c>
      <c r="AT452">
        <v>73.94444</v>
      </c>
      <c r="AU452">
        <v>73.44444</v>
      </c>
      <c r="AV452">
        <v>73</v>
      </c>
      <c r="AW452">
        <v>72.44444</v>
      </c>
      <c r="AX452">
        <v>72.777780000000007</v>
      </c>
      <c r="AY452">
        <v>73.388890000000004</v>
      </c>
      <c r="AZ452">
        <v>75.722219999999993</v>
      </c>
      <c r="BA452">
        <v>80</v>
      </c>
      <c r="BB452">
        <v>81.722219999999993</v>
      </c>
      <c r="BC452">
        <v>86</v>
      </c>
      <c r="BD452">
        <v>90.611109999999996</v>
      </c>
      <c r="BE452">
        <v>95.388890000000004</v>
      </c>
      <c r="BF452">
        <v>99.44444</v>
      </c>
      <c r="BG452">
        <v>101.66670000000001</v>
      </c>
      <c r="BH452">
        <v>101.88890000000001</v>
      </c>
      <c r="BI452">
        <v>101.11109999999999</v>
      </c>
      <c r="BJ452">
        <v>99.388890000000004</v>
      </c>
      <c r="BK452">
        <v>97</v>
      </c>
      <c r="BL452">
        <v>91.388890000000004</v>
      </c>
      <c r="BM452">
        <v>87.44444</v>
      </c>
      <c r="BN452">
        <v>84.166659999999993</v>
      </c>
      <c r="BO452">
        <v>81.666659999999993</v>
      </c>
      <c r="DL452">
        <v>18</v>
      </c>
      <c r="DM452">
        <v>21</v>
      </c>
    </row>
    <row r="453" spans="1:117" x14ac:dyDescent="0.25">
      <c r="A453" t="s">
        <v>62</v>
      </c>
      <c r="B453" t="s">
        <v>228</v>
      </c>
      <c r="C453" t="s">
        <v>61</v>
      </c>
      <c r="D453" t="s">
        <v>184</v>
      </c>
      <c r="E453" t="s">
        <v>61</v>
      </c>
      <c r="F453" t="s">
        <v>61</v>
      </c>
      <c r="G453" t="s">
        <v>61</v>
      </c>
      <c r="H453" t="s">
        <v>61</v>
      </c>
      <c r="I453" t="s">
        <v>225</v>
      </c>
      <c r="J453" s="20">
        <v>44057</v>
      </c>
      <c r="K453" s="26">
        <v>18</v>
      </c>
      <c r="L453">
        <v>21</v>
      </c>
      <c r="M453">
        <v>2</v>
      </c>
      <c r="N453">
        <v>2</v>
      </c>
      <c r="O453">
        <v>0</v>
      </c>
      <c r="P453">
        <v>0</v>
      </c>
      <c r="Q453">
        <v>1</v>
      </c>
      <c r="R453">
        <v>1</v>
      </c>
      <c r="S453" s="26">
        <v>1</v>
      </c>
      <c r="AR453">
        <v>78.75</v>
      </c>
      <c r="AS453">
        <v>76</v>
      </c>
      <c r="AT453">
        <v>74</v>
      </c>
      <c r="AU453">
        <v>73.5</v>
      </c>
      <c r="AV453">
        <v>73.25</v>
      </c>
      <c r="AW453">
        <v>73.25</v>
      </c>
      <c r="AX453">
        <v>73.25</v>
      </c>
      <c r="AY453">
        <v>74</v>
      </c>
      <c r="AZ453">
        <v>76.25</v>
      </c>
      <c r="BA453">
        <v>81.5</v>
      </c>
      <c r="BB453">
        <v>82.5</v>
      </c>
      <c r="BC453">
        <v>86.5</v>
      </c>
      <c r="BD453">
        <v>91.75</v>
      </c>
      <c r="BE453">
        <v>96</v>
      </c>
      <c r="BF453">
        <v>99.75</v>
      </c>
      <c r="BG453">
        <v>102.25</v>
      </c>
      <c r="BH453">
        <v>102.25</v>
      </c>
      <c r="BI453">
        <v>101.25</v>
      </c>
      <c r="BJ453">
        <v>99.25</v>
      </c>
      <c r="BK453">
        <v>96.5</v>
      </c>
      <c r="BL453">
        <v>90.25</v>
      </c>
      <c r="BM453">
        <v>86.75</v>
      </c>
      <c r="BN453">
        <v>83.5</v>
      </c>
      <c r="BO453">
        <v>81.75</v>
      </c>
      <c r="DL453">
        <v>18</v>
      </c>
      <c r="DM453">
        <v>21</v>
      </c>
    </row>
    <row r="454" spans="1:117" x14ac:dyDescent="0.25">
      <c r="A454" t="s">
        <v>62</v>
      </c>
      <c r="B454" t="s">
        <v>212</v>
      </c>
      <c r="C454" t="s">
        <v>61</v>
      </c>
      <c r="D454" t="s">
        <v>61</v>
      </c>
      <c r="E454" t="s">
        <v>33</v>
      </c>
      <c r="F454" t="s">
        <v>61</v>
      </c>
      <c r="G454" t="s">
        <v>61</v>
      </c>
      <c r="H454" t="s">
        <v>61</v>
      </c>
      <c r="I454" t="s">
        <v>225</v>
      </c>
      <c r="J454" s="20">
        <v>44057</v>
      </c>
      <c r="K454" s="26">
        <v>18</v>
      </c>
      <c r="L454">
        <v>21</v>
      </c>
      <c r="M454">
        <v>7</v>
      </c>
      <c r="N454">
        <v>7</v>
      </c>
      <c r="O454">
        <v>0</v>
      </c>
      <c r="P454">
        <v>0</v>
      </c>
      <c r="Q454">
        <v>1</v>
      </c>
      <c r="R454">
        <v>1</v>
      </c>
      <c r="S454" s="26">
        <v>1</v>
      </c>
      <c r="AR454">
        <v>78.428569999999993</v>
      </c>
      <c r="AS454">
        <v>75.5</v>
      </c>
      <c r="AT454">
        <v>73.928569999999993</v>
      </c>
      <c r="AU454">
        <v>73.428569999999993</v>
      </c>
      <c r="AV454">
        <v>72.928569999999993</v>
      </c>
      <c r="AW454">
        <v>72.214290000000005</v>
      </c>
      <c r="AX454">
        <v>72.642859999999999</v>
      </c>
      <c r="AY454">
        <v>73.214290000000005</v>
      </c>
      <c r="AZ454">
        <v>75.571430000000007</v>
      </c>
      <c r="BA454">
        <v>79.571430000000007</v>
      </c>
      <c r="BB454">
        <v>81.5</v>
      </c>
      <c r="BC454">
        <v>85.857140000000001</v>
      </c>
      <c r="BD454">
        <v>90.285709999999995</v>
      </c>
      <c r="BE454">
        <v>95.214290000000005</v>
      </c>
      <c r="BF454">
        <v>99.357140000000001</v>
      </c>
      <c r="BG454">
        <v>101.5</v>
      </c>
      <c r="BH454">
        <v>101.78570000000001</v>
      </c>
      <c r="BI454">
        <v>101.0714</v>
      </c>
      <c r="BJ454">
        <v>99.428569999999993</v>
      </c>
      <c r="BK454">
        <v>97.142859999999999</v>
      </c>
      <c r="BL454">
        <v>91.714290000000005</v>
      </c>
      <c r="BM454">
        <v>87.642859999999999</v>
      </c>
      <c r="BN454">
        <v>84.357140000000001</v>
      </c>
      <c r="BO454">
        <v>81.642859999999999</v>
      </c>
      <c r="DL454">
        <v>18</v>
      </c>
      <c r="DM454">
        <v>21</v>
      </c>
    </row>
    <row r="455" spans="1:117" x14ac:dyDescent="0.25">
      <c r="A455" t="s">
        <v>62</v>
      </c>
      <c r="B455" t="s">
        <v>229</v>
      </c>
      <c r="C455" t="s">
        <v>61</v>
      </c>
      <c r="D455" t="s">
        <v>207</v>
      </c>
      <c r="E455" t="s">
        <v>61</v>
      </c>
      <c r="F455" t="s">
        <v>61</v>
      </c>
      <c r="G455" t="s">
        <v>61</v>
      </c>
      <c r="H455" t="s">
        <v>61</v>
      </c>
      <c r="I455" t="s">
        <v>225</v>
      </c>
      <c r="J455" s="20">
        <v>44057</v>
      </c>
      <c r="K455" s="26">
        <v>18</v>
      </c>
      <c r="L455">
        <v>21</v>
      </c>
      <c r="M455">
        <v>7</v>
      </c>
      <c r="N455">
        <v>7</v>
      </c>
      <c r="O455">
        <v>0</v>
      </c>
      <c r="P455">
        <v>0</v>
      </c>
      <c r="Q455">
        <v>1</v>
      </c>
      <c r="R455">
        <v>1</v>
      </c>
      <c r="S455" s="26">
        <v>1</v>
      </c>
      <c r="AR455">
        <v>78.428569999999993</v>
      </c>
      <c r="AS455">
        <v>75.5</v>
      </c>
      <c r="AT455">
        <v>73.928569999999993</v>
      </c>
      <c r="AU455">
        <v>73.428569999999993</v>
      </c>
      <c r="AV455">
        <v>72.928569999999993</v>
      </c>
      <c r="AW455">
        <v>72.214290000000005</v>
      </c>
      <c r="AX455">
        <v>72.642859999999999</v>
      </c>
      <c r="AY455">
        <v>73.214290000000005</v>
      </c>
      <c r="AZ455">
        <v>75.571430000000007</v>
      </c>
      <c r="BA455">
        <v>79.571430000000007</v>
      </c>
      <c r="BB455">
        <v>81.5</v>
      </c>
      <c r="BC455">
        <v>85.857140000000001</v>
      </c>
      <c r="BD455">
        <v>90.285709999999995</v>
      </c>
      <c r="BE455">
        <v>95.214290000000005</v>
      </c>
      <c r="BF455">
        <v>99.357140000000001</v>
      </c>
      <c r="BG455">
        <v>101.5</v>
      </c>
      <c r="BH455">
        <v>101.78570000000001</v>
      </c>
      <c r="BI455">
        <v>101.0714</v>
      </c>
      <c r="BJ455">
        <v>99.428569999999993</v>
      </c>
      <c r="BK455">
        <v>97.142859999999999</v>
      </c>
      <c r="BL455">
        <v>91.714290000000005</v>
      </c>
      <c r="BM455">
        <v>87.642859999999999</v>
      </c>
      <c r="BN455">
        <v>84.357140000000001</v>
      </c>
      <c r="BO455">
        <v>81.642859999999999</v>
      </c>
      <c r="DL455">
        <v>18</v>
      </c>
      <c r="DM455">
        <v>21</v>
      </c>
    </row>
    <row r="456" spans="1:117" x14ac:dyDescent="0.25">
      <c r="A456" t="s">
        <v>62</v>
      </c>
      <c r="B456" t="s">
        <v>222</v>
      </c>
      <c r="C456" t="s">
        <v>61</v>
      </c>
      <c r="D456" t="s">
        <v>61</v>
      </c>
      <c r="E456" t="s">
        <v>30</v>
      </c>
      <c r="F456" t="s">
        <v>61</v>
      </c>
      <c r="G456" t="s">
        <v>61</v>
      </c>
      <c r="H456" t="s">
        <v>61</v>
      </c>
      <c r="I456" t="s">
        <v>225</v>
      </c>
      <c r="J456" s="20">
        <v>44057</v>
      </c>
      <c r="K456" s="26">
        <v>18</v>
      </c>
      <c r="L456">
        <v>21</v>
      </c>
      <c r="M456">
        <v>1</v>
      </c>
      <c r="N456">
        <v>1</v>
      </c>
      <c r="O456">
        <v>0</v>
      </c>
      <c r="P456">
        <v>0</v>
      </c>
      <c r="Q456">
        <v>1</v>
      </c>
      <c r="R456">
        <v>0</v>
      </c>
      <c r="S456" s="26">
        <v>1</v>
      </c>
      <c r="AR456">
        <v>79.5</v>
      </c>
      <c r="AS456">
        <v>76.5</v>
      </c>
      <c r="AT456">
        <v>74.5</v>
      </c>
      <c r="AU456">
        <v>74</v>
      </c>
      <c r="AV456">
        <v>74</v>
      </c>
      <c r="AW456">
        <v>73</v>
      </c>
      <c r="AX456">
        <v>73</v>
      </c>
      <c r="AY456">
        <v>73.5</v>
      </c>
      <c r="AZ456">
        <v>76.5</v>
      </c>
      <c r="BA456">
        <v>81.5</v>
      </c>
      <c r="BB456">
        <v>82</v>
      </c>
      <c r="BC456">
        <v>86.5</v>
      </c>
      <c r="BD456">
        <v>91.5</v>
      </c>
      <c r="BE456">
        <v>97</v>
      </c>
      <c r="BF456">
        <v>101</v>
      </c>
      <c r="BG456">
        <v>103</v>
      </c>
      <c r="BH456">
        <v>102.5</v>
      </c>
      <c r="BI456">
        <v>102.5</v>
      </c>
      <c r="BJ456">
        <v>101</v>
      </c>
      <c r="BK456">
        <v>99.5</v>
      </c>
      <c r="BL456">
        <v>92</v>
      </c>
      <c r="BM456">
        <v>86.5</v>
      </c>
      <c r="BN456">
        <v>83.5</v>
      </c>
      <c r="BO456">
        <v>82.5</v>
      </c>
      <c r="DL456">
        <v>18</v>
      </c>
      <c r="DM456">
        <v>21</v>
      </c>
    </row>
    <row r="457" spans="1:117" x14ac:dyDescent="0.25">
      <c r="A457" t="s">
        <v>62</v>
      </c>
      <c r="B457" t="s">
        <v>224</v>
      </c>
      <c r="C457" t="s">
        <v>39</v>
      </c>
      <c r="D457" t="s">
        <v>61</v>
      </c>
      <c r="E457" t="s">
        <v>61</v>
      </c>
      <c r="F457" t="s">
        <v>61</v>
      </c>
      <c r="G457" t="s">
        <v>61</v>
      </c>
      <c r="H457" t="s">
        <v>61</v>
      </c>
      <c r="I457" t="s">
        <v>202</v>
      </c>
      <c r="J457" s="20">
        <v>44060</v>
      </c>
      <c r="K457" s="26">
        <v>19</v>
      </c>
      <c r="L457">
        <v>20</v>
      </c>
      <c r="M457">
        <v>31</v>
      </c>
      <c r="N457">
        <v>31</v>
      </c>
      <c r="O457">
        <v>0</v>
      </c>
      <c r="P457">
        <v>0</v>
      </c>
      <c r="Q457">
        <v>0</v>
      </c>
      <c r="R457">
        <v>1</v>
      </c>
      <c r="S457" s="26">
        <v>1</v>
      </c>
      <c r="AR457">
        <v>83.629040000000003</v>
      </c>
      <c r="AS457">
        <v>82.790319999999994</v>
      </c>
      <c r="AT457">
        <v>80.903229999999994</v>
      </c>
      <c r="AU457">
        <v>80.290319999999994</v>
      </c>
      <c r="AV457">
        <v>79.403229999999994</v>
      </c>
      <c r="AW457">
        <v>78.516130000000004</v>
      </c>
      <c r="AX457">
        <v>78.516130000000004</v>
      </c>
      <c r="AY457">
        <v>79.629040000000003</v>
      </c>
      <c r="AZ457">
        <v>82.096770000000006</v>
      </c>
      <c r="BA457">
        <v>86.5</v>
      </c>
      <c r="BB457">
        <v>91.225809999999996</v>
      </c>
      <c r="BC457">
        <v>93.516130000000004</v>
      </c>
      <c r="BD457">
        <v>97.016130000000004</v>
      </c>
      <c r="BE457">
        <v>99.403229999999994</v>
      </c>
      <c r="BF457">
        <v>101.2903</v>
      </c>
      <c r="BG457">
        <v>104</v>
      </c>
      <c r="BH457">
        <v>102.8387</v>
      </c>
      <c r="BI457">
        <v>100.4032</v>
      </c>
      <c r="BJ457">
        <v>98.403229999999994</v>
      </c>
      <c r="BK457">
        <v>94.790319999999994</v>
      </c>
      <c r="BL457">
        <v>91.274190000000004</v>
      </c>
      <c r="BM457">
        <v>88.709680000000006</v>
      </c>
      <c r="BN457">
        <v>86.645160000000004</v>
      </c>
      <c r="BO457">
        <v>84.693550000000002</v>
      </c>
      <c r="DL457">
        <v>19</v>
      </c>
      <c r="DM457">
        <v>20</v>
      </c>
    </row>
    <row r="458" spans="1:117" x14ac:dyDescent="0.25">
      <c r="A458" t="s">
        <v>62</v>
      </c>
      <c r="B458" t="s">
        <v>228</v>
      </c>
      <c r="C458" t="s">
        <v>61</v>
      </c>
      <c r="D458" t="s">
        <v>184</v>
      </c>
      <c r="E458" t="s">
        <v>61</v>
      </c>
      <c r="F458" t="s">
        <v>61</v>
      </c>
      <c r="G458" t="s">
        <v>61</v>
      </c>
      <c r="H458" t="s">
        <v>61</v>
      </c>
      <c r="I458" t="s">
        <v>202</v>
      </c>
      <c r="J458" s="20">
        <v>44060</v>
      </c>
      <c r="K458" s="26">
        <v>18</v>
      </c>
      <c r="L458">
        <v>21</v>
      </c>
      <c r="M458">
        <v>2</v>
      </c>
      <c r="N458">
        <v>2</v>
      </c>
      <c r="O458">
        <v>0</v>
      </c>
      <c r="P458">
        <v>0</v>
      </c>
      <c r="Q458">
        <v>1</v>
      </c>
      <c r="R458">
        <v>1</v>
      </c>
      <c r="S458" s="26">
        <v>1</v>
      </c>
      <c r="AR458">
        <v>74</v>
      </c>
      <c r="AS458">
        <v>73.5</v>
      </c>
      <c r="AT458">
        <v>72.5</v>
      </c>
      <c r="AU458">
        <v>72.5</v>
      </c>
      <c r="AV458">
        <v>72.5</v>
      </c>
      <c r="AW458">
        <v>72.5</v>
      </c>
      <c r="AX458">
        <v>72.25</v>
      </c>
      <c r="AY458">
        <v>73</v>
      </c>
      <c r="AZ458">
        <v>76</v>
      </c>
      <c r="BA458">
        <v>78.25</v>
      </c>
      <c r="BB458">
        <v>83.5</v>
      </c>
      <c r="BC458">
        <v>87.25</v>
      </c>
      <c r="BD458">
        <v>88.75</v>
      </c>
      <c r="BE458">
        <v>93.25</v>
      </c>
      <c r="BF458">
        <v>94</v>
      </c>
      <c r="BG458">
        <v>91.25</v>
      </c>
      <c r="BH458">
        <v>88.75</v>
      </c>
      <c r="BI458">
        <v>85.25</v>
      </c>
      <c r="BJ458">
        <v>82.5</v>
      </c>
      <c r="BK458">
        <v>78.75</v>
      </c>
      <c r="BL458">
        <v>76.5</v>
      </c>
      <c r="BM458">
        <v>75.5</v>
      </c>
      <c r="BN458">
        <v>74.25</v>
      </c>
      <c r="BO458">
        <v>73.75</v>
      </c>
      <c r="DL458">
        <v>18</v>
      </c>
      <c r="DM458">
        <v>21</v>
      </c>
    </row>
    <row r="459" spans="1:117" x14ac:dyDescent="0.25">
      <c r="A459" t="s">
        <v>62</v>
      </c>
      <c r="B459" t="s">
        <v>230</v>
      </c>
      <c r="C459" t="s">
        <v>61</v>
      </c>
      <c r="D459" t="s">
        <v>61</v>
      </c>
      <c r="E459" t="s">
        <v>38</v>
      </c>
      <c r="F459" t="s">
        <v>61</v>
      </c>
      <c r="G459" t="s">
        <v>61</v>
      </c>
      <c r="H459" t="s">
        <v>61</v>
      </c>
      <c r="I459" t="s">
        <v>202</v>
      </c>
      <c r="J459" s="20">
        <v>44060</v>
      </c>
      <c r="K459" s="26">
        <v>18</v>
      </c>
      <c r="L459">
        <v>21</v>
      </c>
      <c r="M459">
        <v>2</v>
      </c>
      <c r="N459">
        <v>2</v>
      </c>
      <c r="O459">
        <v>0</v>
      </c>
      <c r="P459">
        <v>0</v>
      </c>
      <c r="Q459">
        <v>1</v>
      </c>
      <c r="R459">
        <v>1</v>
      </c>
      <c r="S459" s="26">
        <v>1</v>
      </c>
      <c r="AR459">
        <v>69.5</v>
      </c>
      <c r="AS459">
        <v>68</v>
      </c>
      <c r="AT459">
        <v>67</v>
      </c>
      <c r="AU459">
        <v>67.5</v>
      </c>
      <c r="AV459">
        <v>66.5</v>
      </c>
      <c r="AW459">
        <v>67</v>
      </c>
      <c r="AX459">
        <v>67</v>
      </c>
      <c r="AY459">
        <v>67.5</v>
      </c>
      <c r="AZ459">
        <v>68</v>
      </c>
      <c r="BA459">
        <v>69.5</v>
      </c>
      <c r="BB459">
        <v>71.5</v>
      </c>
      <c r="BC459">
        <v>71.5</v>
      </c>
      <c r="BD459">
        <v>69</v>
      </c>
      <c r="BE459">
        <v>74.5</v>
      </c>
      <c r="BF459">
        <v>80.5</v>
      </c>
      <c r="BG459">
        <v>86</v>
      </c>
      <c r="BH459">
        <v>90</v>
      </c>
      <c r="BI459">
        <v>90</v>
      </c>
      <c r="BJ459">
        <v>86.5</v>
      </c>
      <c r="BK459">
        <v>84</v>
      </c>
      <c r="BL459">
        <v>78.5</v>
      </c>
      <c r="BM459">
        <v>75.5</v>
      </c>
      <c r="BN459">
        <v>72.5</v>
      </c>
      <c r="BO459">
        <v>71.5</v>
      </c>
      <c r="DL459">
        <v>18</v>
      </c>
      <c r="DM459">
        <v>21</v>
      </c>
    </row>
    <row r="460" spans="1:117" x14ac:dyDescent="0.25">
      <c r="A460" t="s">
        <v>62</v>
      </c>
      <c r="B460" t="s">
        <v>231</v>
      </c>
      <c r="C460" t="s">
        <v>61</v>
      </c>
      <c r="D460" t="s">
        <v>108</v>
      </c>
      <c r="E460" t="s">
        <v>61</v>
      </c>
      <c r="F460" t="s">
        <v>61</v>
      </c>
      <c r="G460" t="s">
        <v>61</v>
      </c>
      <c r="H460" t="s">
        <v>61</v>
      </c>
      <c r="I460" t="s">
        <v>202</v>
      </c>
      <c r="J460" s="20">
        <v>44060</v>
      </c>
      <c r="K460" s="26">
        <v>18</v>
      </c>
      <c r="L460">
        <v>20</v>
      </c>
      <c r="M460">
        <v>49</v>
      </c>
      <c r="N460">
        <v>49</v>
      </c>
      <c r="O460">
        <v>0</v>
      </c>
      <c r="P460">
        <v>0</v>
      </c>
      <c r="Q460">
        <v>0</v>
      </c>
      <c r="R460">
        <v>1</v>
      </c>
      <c r="S460" s="26">
        <v>1</v>
      </c>
      <c r="AR460">
        <v>79.295919999999995</v>
      </c>
      <c r="AS460">
        <v>78.346940000000004</v>
      </c>
      <c r="AT460">
        <v>77.051019999999994</v>
      </c>
      <c r="AU460">
        <v>76.204080000000005</v>
      </c>
      <c r="AV460">
        <v>75.153059999999996</v>
      </c>
      <c r="AW460">
        <v>74.755099999999999</v>
      </c>
      <c r="AX460">
        <v>74.489800000000002</v>
      </c>
      <c r="AY460">
        <v>74.897959999999998</v>
      </c>
      <c r="AZ460">
        <v>77.408159999999995</v>
      </c>
      <c r="BA460">
        <v>81.244900000000001</v>
      </c>
      <c r="BB460">
        <v>85.795919999999995</v>
      </c>
      <c r="BC460">
        <v>89.183670000000006</v>
      </c>
      <c r="BD460">
        <v>91.693879999999993</v>
      </c>
      <c r="BE460">
        <v>93.693879999999993</v>
      </c>
      <c r="BF460">
        <v>94.744900000000001</v>
      </c>
      <c r="BG460">
        <v>95.11224</v>
      </c>
      <c r="BH460">
        <v>94.275509999999997</v>
      </c>
      <c r="BI460">
        <v>91.755099999999999</v>
      </c>
      <c r="BJ460">
        <v>90.163269999999997</v>
      </c>
      <c r="BK460">
        <v>87.826530000000005</v>
      </c>
      <c r="BL460">
        <v>84.724490000000003</v>
      </c>
      <c r="BM460">
        <v>82.561229999999995</v>
      </c>
      <c r="BN460">
        <v>81.224490000000003</v>
      </c>
      <c r="BO460">
        <v>79.918369999999996</v>
      </c>
      <c r="DL460">
        <v>18</v>
      </c>
      <c r="DM460">
        <v>20</v>
      </c>
    </row>
    <row r="461" spans="1:117" x14ac:dyDescent="0.25">
      <c r="A461" t="s">
        <v>62</v>
      </c>
      <c r="B461" t="s">
        <v>218</v>
      </c>
      <c r="C461" t="s">
        <v>61</v>
      </c>
      <c r="D461" t="s">
        <v>61</v>
      </c>
      <c r="E461" t="s">
        <v>35</v>
      </c>
      <c r="F461" t="s">
        <v>61</v>
      </c>
      <c r="G461" t="s">
        <v>61</v>
      </c>
      <c r="H461" t="s">
        <v>61</v>
      </c>
      <c r="I461" t="s">
        <v>202</v>
      </c>
      <c r="J461" s="20">
        <v>44060</v>
      </c>
      <c r="K461" s="26">
        <v>18</v>
      </c>
      <c r="L461">
        <v>20</v>
      </c>
      <c r="M461">
        <v>30</v>
      </c>
      <c r="N461">
        <v>30</v>
      </c>
      <c r="O461">
        <v>0</v>
      </c>
      <c r="P461">
        <v>0</v>
      </c>
      <c r="Q461">
        <v>0</v>
      </c>
      <c r="R461">
        <v>1</v>
      </c>
      <c r="S461" s="26">
        <v>1</v>
      </c>
      <c r="AR461">
        <v>76.566670000000002</v>
      </c>
      <c r="AS461">
        <v>75.466669999999993</v>
      </c>
      <c r="AT461">
        <v>74.400000000000006</v>
      </c>
      <c r="AU461">
        <v>73.766670000000005</v>
      </c>
      <c r="AV461">
        <v>72.983329999999995</v>
      </c>
      <c r="AW461">
        <v>72.633330000000001</v>
      </c>
      <c r="AX461">
        <v>72.45</v>
      </c>
      <c r="AY461">
        <v>73.066670000000002</v>
      </c>
      <c r="AZ461">
        <v>75.766670000000005</v>
      </c>
      <c r="BA461">
        <v>79.583340000000007</v>
      </c>
      <c r="BB461">
        <v>84.3</v>
      </c>
      <c r="BC461">
        <v>87.85</v>
      </c>
      <c r="BD461">
        <v>90.25</v>
      </c>
      <c r="BE461">
        <v>91.95</v>
      </c>
      <c r="BF461">
        <v>92.7</v>
      </c>
      <c r="BG461">
        <v>92.783330000000007</v>
      </c>
      <c r="BH461">
        <v>91.55</v>
      </c>
      <c r="BI461">
        <v>88.733329999999995</v>
      </c>
      <c r="BJ461">
        <v>86.933329999999998</v>
      </c>
      <c r="BK461">
        <v>84.566670000000002</v>
      </c>
      <c r="BL461">
        <v>81.2</v>
      </c>
      <c r="BM461">
        <v>79.366669999999999</v>
      </c>
      <c r="BN461">
        <v>78.349999999999994</v>
      </c>
      <c r="BO461">
        <v>77.383330000000001</v>
      </c>
      <c r="DL461">
        <v>18</v>
      </c>
      <c r="DM461">
        <v>20</v>
      </c>
    </row>
    <row r="462" spans="1:117" x14ac:dyDescent="0.25">
      <c r="A462" t="s">
        <v>62</v>
      </c>
      <c r="B462" t="s">
        <v>229</v>
      </c>
      <c r="C462" t="s">
        <v>61</v>
      </c>
      <c r="D462" t="s">
        <v>207</v>
      </c>
      <c r="E462" t="s">
        <v>61</v>
      </c>
      <c r="F462" t="s">
        <v>61</v>
      </c>
      <c r="G462" t="s">
        <v>61</v>
      </c>
      <c r="H462" t="s">
        <v>61</v>
      </c>
      <c r="I462" t="s">
        <v>202</v>
      </c>
      <c r="J462" s="20">
        <v>44060</v>
      </c>
      <c r="K462" s="26">
        <v>18</v>
      </c>
      <c r="L462">
        <v>21</v>
      </c>
      <c r="M462">
        <v>7</v>
      </c>
      <c r="N462">
        <v>7</v>
      </c>
      <c r="O462">
        <v>0</v>
      </c>
      <c r="P462">
        <v>0</v>
      </c>
      <c r="Q462">
        <v>1</v>
      </c>
      <c r="R462">
        <v>1</v>
      </c>
      <c r="S462" s="26">
        <v>1</v>
      </c>
      <c r="AR462">
        <v>72.642859999999999</v>
      </c>
      <c r="AS462">
        <v>71.571430000000007</v>
      </c>
      <c r="AT462">
        <v>71.571430000000007</v>
      </c>
      <c r="AU462">
        <v>71.571430000000007</v>
      </c>
      <c r="AV462">
        <v>72</v>
      </c>
      <c r="AW462">
        <v>72</v>
      </c>
      <c r="AX462">
        <v>71.785709999999995</v>
      </c>
      <c r="AY462">
        <v>72.571430000000007</v>
      </c>
      <c r="AZ462">
        <v>75.714290000000005</v>
      </c>
      <c r="BA462">
        <v>77.928569999999993</v>
      </c>
      <c r="BB462">
        <v>82.642859999999999</v>
      </c>
      <c r="BC462">
        <v>84</v>
      </c>
      <c r="BD462">
        <v>85.357140000000001</v>
      </c>
      <c r="BE462">
        <v>91.071430000000007</v>
      </c>
      <c r="BF462">
        <v>92.214290000000005</v>
      </c>
      <c r="BG462">
        <v>90.571430000000007</v>
      </c>
      <c r="BH462">
        <v>87.928569999999993</v>
      </c>
      <c r="BI462">
        <v>85.071430000000007</v>
      </c>
      <c r="BJ462">
        <v>82.928569999999993</v>
      </c>
      <c r="BK462">
        <v>77.785709999999995</v>
      </c>
      <c r="BL462">
        <v>74.714290000000005</v>
      </c>
      <c r="BM462">
        <v>73.857140000000001</v>
      </c>
      <c r="BN462">
        <v>73.285709999999995</v>
      </c>
      <c r="BO462">
        <v>72.785709999999995</v>
      </c>
      <c r="DL462">
        <v>18</v>
      </c>
      <c r="DM462">
        <v>21</v>
      </c>
    </row>
    <row r="463" spans="1:117" x14ac:dyDescent="0.25">
      <c r="A463" t="s">
        <v>62</v>
      </c>
      <c r="B463" t="s">
        <v>221</v>
      </c>
      <c r="C463" t="s">
        <v>29</v>
      </c>
      <c r="D463" t="s">
        <v>61</v>
      </c>
      <c r="E463" t="s">
        <v>61</v>
      </c>
      <c r="F463" t="s">
        <v>61</v>
      </c>
      <c r="G463" t="s">
        <v>61</v>
      </c>
      <c r="H463" t="s">
        <v>61</v>
      </c>
      <c r="I463" t="s">
        <v>202</v>
      </c>
      <c r="J463" s="20">
        <v>44060</v>
      </c>
      <c r="K463" s="26">
        <v>18</v>
      </c>
      <c r="L463">
        <v>20</v>
      </c>
      <c r="M463">
        <v>36</v>
      </c>
      <c r="N463">
        <v>36</v>
      </c>
      <c r="O463">
        <v>0</v>
      </c>
      <c r="P463">
        <v>0</v>
      </c>
      <c r="Q463">
        <v>0</v>
      </c>
      <c r="R463">
        <v>1</v>
      </c>
      <c r="S463" s="26">
        <v>1</v>
      </c>
      <c r="AR463">
        <v>92.5</v>
      </c>
      <c r="AS463">
        <v>89.5</v>
      </c>
      <c r="AT463">
        <v>87.5</v>
      </c>
      <c r="AU463">
        <v>86</v>
      </c>
      <c r="AV463">
        <v>85</v>
      </c>
      <c r="AW463">
        <v>84</v>
      </c>
      <c r="AX463">
        <v>82.5</v>
      </c>
      <c r="AY463">
        <v>82</v>
      </c>
      <c r="AZ463">
        <v>87</v>
      </c>
      <c r="BA463">
        <v>90.5</v>
      </c>
      <c r="BB463">
        <v>95.5</v>
      </c>
      <c r="BC463">
        <v>99</v>
      </c>
      <c r="BD463">
        <v>101.5</v>
      </c>
      <c r="BE463">
        <v>102.5</v>
      </c>
      <c r="BF463">
        <v>104.5</v>
      </c>
      <c r="BG463">
        <v>106</v>
      </c>
      <c r="BH463">
        <v>105.5</v>
      </c>
      <c r="BI463">
        <v>107</v>
      </c>
      <c r="BJ463">
        <v>106</v>
      </c>
      <c r="BK463">
        <v>104.5</v>
      </c>
      <c r="BL463">
        <v>101.5</v>
      </c>
      <c r="BM463">
        <v>99</v>
      </c>
      <c r="BN463">
        <v>98</v>
      </c>
      <c r="BO463">
        <v>95.5</v>
      </c>
      <c r="DL463">
        <v>18</v>
      </c>
      <c r="DM463">
        <v>20</v>
      </c>
    </row>
    <row r="464" spans="1:117" x14ac:dyDescent="0.25">
      <c r="A464" t="s">
        <v>62</v>
      </c>
      <c r="B464" t="s">
        <v>227</v>
      </c>
      <c r="C464" t="s">
        <v>41</v>
      </c>
      <c r="D464" t="s">
        <v>61</v>
      </c>
      <c r="E464" t="s">
        <v>61</v>
      </c>
      <c r="F464" t="s">
        <v>61</v>
      </c>
      <c r="G464" t="s">
        <v>61</v>
      </c>
      <c r="H464" t="s">
        <v>61</v>
      </c>
      <c r="I464" t="s">
        <v>202</v>
      </c>
      <c r="J464" s="20">
        <v>44060</v>
      </c>
      <c r="K464" s="26">
        <v>19</v>
      </c>
      <c r="L464">
        <v>20</v>
      </c>
      <c r="M464">
        <v>7</v>
      </c>
      <c r="N464">
        <v>7</v>
      </c>
      <c r="O464">
        <v>0</v>
      </c>
      <c r="P464">
        <v>0</v>
      </c>
      <c r="Q464">
        <v>1</v>
      </c>
      <c r="R464">
        <v>1</v>
      </c>
      <c r="S464" s="26">
        <v>1</v>
      </c>
      <c r="AR464">
        <v>58</v>
      </c>
      <c r="AS464">
        <v>58.5</v>
      </c>
      <c r="AT464">
        <v>58</v>
      </c>
      <c r="AU464">
        <v>58</v>
      </c>
      <c r="AV464">
        <v>58</v>
      </c>
      <c r="AW464">
        <v>57.5</v>
      </c>
      <c r="AX464">
        <v>57</v>
      </c>
      <c r="AY464">
        <v>57</v>
      </c>
      <c r="AZ464">
        <v>57.5</v>
      </c>
      <c r="BA464">
        <v>58</v>
      </c>
      <c r="BB464">
        <v>59</v>
      </c>
      <c r="BC464">
        <v>61.5</v>
      </c>
      <c r="BD464">
        <v>64</v>
      </c>
      <c r="BE464">
        <v>65.5</v>
      </c>
      <c r="BF464">
        <v>64</v>
      </c>
      <c r="BG464">
        <v>62</v>
      </c>
      <c r="BH464">
        <v>62</v>
      </c>
      <c r="BI464">
        <v>62</v>
      </c>
      <c r="BJ464">
        <v>61.5</v>
      </c>
      <c r="BK464">
        <v>60</v>
      </c>
      <c r="BL464">
        <v>58.5</v>
      </c>
      <c r="BM464">
        <v>58</v>
      </c>
      <c r="BN464">
        <v>57</v>
      </c>
      <c r="BO464">
        <v>57</v>
      </c>
      <c r="DL464">
        <v>19</v>
      </c>
      <c r="DM464">
        <v>20</v>
      </c>
    </row>
    <row r="465" spans="1:117" x14ac:dyDescent="0.25">
      <c r="A465" t="s">
        <v>62</v>
      </c>
      <c r="B465" t="s">
        <v>212</v>
      </c>
      <c r="C465" t="s">
        <v>61</v>
      </c>
      <c r="D465" t="s">
        <v>61</v>
      </c>
      <c r="E465" t="s">
        <v>33</v>
      </c>
      <c r="F465" t="s">
        <v>61</v>
      </c>
      <c r="G465" t="s">
        <v>61</v>
      </c>
      <c r="H465" t="s">
        <v>61</v>
      </c>
      <c r="I465" t="s">
        <v>202</v>
      </c>
      <c r="J465" s="20">
        <v>44060</v>
      </c>
      <c r="K465" s="26">
        <v>19</v>
      </c>
      <c r="L465">
        <v>20</v>
      </c>
      <c r="M465">
        <v>752</v>
      </c>
      <c r="N465">
        <v>750</v>
      </c>
      <c r="O465">
        <v>1</v>
      </c>
      <c r="P465">
        <v>0</v>
      </c>
      <c r="Q465">
        <v>0</v>
      </c>
      <c r="R465">
        <v>0</v>
      </c>
      <c r="S465" s="26">
        <v>0</v>
      </c>
      <c r="T465">
        <v>50571.02</v>
      </c>
      <c r="U465">
        <v>49357.04</v>
      </c>
      <c r="V465">
        <v>48838.98</v>
      </c>
      <c r="W465">
        <v>50160.62</v>
      </c>
      <c r="X465">
        <v>52717.75</v>
      </c>
      <c r="Y465">
        <v>54949.31</v>
      </c>
      <c r="Z465">
        <v>60203.02</v>
      </c>
      <c r="AA465">
        <v>66255.39</v>
      </c>
      <c r="AB465">
        <v>74792.759999999995</v>
      </c>
      <c r="AC465">
        <v>77137.570000000007</v>
      </c>
      <c r="AD465">
        <v>81011.38</v>
      </c>
      <c r="AE465">
        <v>86750.09</v>
      </c>
      <c r="AF465">
        <v>88576.44</v>
      </c>
      <c r="AG465">
        <v>91722.66</v>
      </c>
      <c r="AH465">
        <v>93708.47</v>
      </c>
      <c r="AI465">
        <v>96678.7</v>
      </c>
      <c r="AJ465">
        <v>97660.33</v>
      </c>
      <c r="AK465">
        <v>84588.28</v>
      </c>
      <c r="AL465">
        <v>83758.95</v>
      </c>
      <c r="AM465">
        <v>79229.91</v>
      </c>
      <c r="AN465">
        <v>75960.509999999995</v>
      </c>
      <c r="AO465">
        <v>71542.78</v>
      </c>
      <c r="AP465">
        <v>58151.57</v>
      </c>
      <c r="AQ465">
        <v>54131.6</v>
      </c>
      <c r="AR465">
        <v>79.050650000000005</v>
      </c>
      <c r="AS465">
        <v>78.080839999999995</v>
      </c>
      <c r="AT465">
        <v>76.748069999999998</v>
      </c>
      <c r="AU465">
        <v>75.940020000000004</v>
      </c>
      <c r="AV465">
        <v>74.900149999999996</v>
      </c>
      <c r="AW465">
        <v>74.560820000000007</v>
      </c>
      <c r="AX465">
        <v>74.227440000000001</v>
      </c>
      <c r="AY465">
        <v>74.641180000000006</v>
      </c>
      <c r="AZ465">
        <v>77.087810000000005</v>
      </c>
      <c r="BA465">
        <v>80.557450000000003</v>
      </c>
      <c r="BB465">
        <v>84.838589999999996</v>
      </c>
      <c r="BC465">
        <v>87.49624</v>
      </c>
      <c r="BD465">
        <v>90.12818</v>
      </c>
      <c r="BE465">
        <v>92.264780000000002</v>
      </c>
      <c r="BF465">
        <v>93.66798</v>
      </c>
      <c r="BG465">
        <v>94.545839999999998</v>
      </c>
      <c r="BH465">
        <v>94.109579999999994</v>
      </c>
      <c r="BI465">
        <v>92.206540000000004</v>
      </c>
      <c r="BJ465">
        <v>90.62191</v>
      </c>
      <c r="BK465">
        <v>88.121160000000003</v>
      </c>
      <c r="BL465">
        <v>84.886930000000007</v>
      </c>
      <c r="BM465">
        <v>82.647049999999993</v>
      </c>
      <c r="BN465">
        <v>81.134889999999999</v>
      </c>
      <c r="BO465">
        <v>79.810699999999997</v>
      </c>
      <c r="BP465">
        <v>-76.083730000000003</v>
      </c>
      <c r="BQ465">
        <v>146.08770000000001</v>
      </c>
      <c r="BR465">
        <v>106.9873</v>
      </c>
      <c r="BS465">
        <v>-225.8398</v>
      </c>
      <c r="BT465">
        <v>-76.317170000000004</v>
      </c>
      <c r="BU465">
        <v>-131.93729999999999</v>
      </c>
      <c r="BV465">
        <v>194.9862</v>
      </c>
      <c r="BW465">
        <v>-964.51350000000002</v>
      </c>
      <c r="BX465">
        <v>-211.8449</v>
      </c>
      <c r="BY465">
        <v>1375.154</v>
      </c>
      <c r="BZ465">
        <v>-335.94749999999999</v>
      </c>
      <c r="CA465">
        <v>-448.88690000000003</v>
      </c>
      <c r="CB465">
        <v>490.51429999999999</v>
      </c>
      <c r="CC465">
        <v>151.00980000000001</v>
      </c>
      <c r="CD465">
        <v>758.53470000000004</v>
      </c>
      <c r="CE465">
        <v>899.61940000000004</v>
      </c>
      <c r="CF465">
        <v>1071.0160000000001</v>
      </c>
      <c r="CG465">
        <v>14225.92</v>
      </c>
      <c r="CH465">
        <v>12299.34</v>
      </c>
      <c r="CI465">
        <v>11021.09</v>
      </c>
      <c r="CJ465">
        <v>5318.3320000000003</v>
      </c>
      <c r="CK465">
        <v>-1195.345</v>
      </c>
      <c r="CL465">
        <v>-1412.0229999999999</v>
      </c>
      <c r="CM465">
        <v>-1355.6030000000001</v>
      </c>
      <c r="CN465">
        <v>19790.91</v>
      </c>
      <c r="CO465">
        <v>18711.46</v>
      </c>
      <c r="CP465">
        <v>18804.439999999999</v>
      </c>
      <c r="CQ465">
        <v>17013.169999999998</v>
      </c>
      <c r="CR465">
        <v>15432.8</v>
      </c>
      <c r="CS465">
        <v>16247.85</v>
      </c>
      <c r="CT465">
        <v>18154.939999999999</v>
      </c>
      <c r="CU465">
        <v>19748.25</v>
      </c>
      <c r="CV465">
        <v>27535.22</v>
      </c>
      <c r="CW465">
        <v>51594.45</v>
      </c>
      <c r="CX465">
        <v>15527.32</v>
      </c>
      <c r="CY465">
        <v>11970.16</v>
      </c>
      <c r="CZ465">
        <v>8847.8209999999999</v>
      </c>
      <c r="DA465">
        <v>14462.95</v>
      </c>
      <c r="DB465">
        <v>34124.519999999997</v>
      </c>
      <c r="DC465">
        <v>53921.02</v>
      </c>
      <c r="DD465">
        <v>44989.95</v>
      </c>
      <c r="DE465">
        <v>59920.89</v>
      </c>
      <c r="DF465">
        <v>51289.03</v>
      </c>
      <c r="DG465">
        <v>73422.5</v>
      </c>
      <c r="DH465">
        <v>73777.23</v>
      </c>
      <c r="DI465">
        <v>48750.62</v>
      </c>
      <c r="DJ465">
        <v>28331.200000000001</v>
      </c>
      <c r="DK465">
        <v>25330.1</v>
      </c>
      <c r="DL465">
        <v>18</v>
      </c>
      <c r="DM465">
        <v>21</v>
      </c>
    </row>
    <row r="466" spans="1:117" x14ac:dyDescent="0.25">
      <c r="A466" t="s">
        <v>62</v>
      </c>
      <c r="B466" t="s">
        <v>216</v>
      </c>
      <c r="C466" t="s">
        <v>61</v>
      </c>
      <c r="D466" t="s">
        <v>61</v>
      </c>
      <c r="E466" t="s">
        <v>61</v>
      </c>
      <c r="F466" t="s">
        <v>61</v>
      </c>
      <c r="G466" t="s">
        <v>61</v>
      </c>
      <c r="H466" t="s">
        <v>102</v>
      </c>
      <c r="I466" t="s">
        <v>202</v>
      </c>
      <c r="J466" s="20">
        <v>44060</v>
      </c>
      <c r="K466" s="26">
        <v>19</v>
      </c>
      <c r="L466">
        <v>20</v>
      </c>
      <c r="M466">
        <v>235</v>
      </c>
      <c r="N466">
        <v>235</v>
      </c>
      <c r="O466">
        <v>1</v>
      </c>
      <c r="P466">
        <v>0</v>
      </c>
      <c r="Q466">
        <v>0</v>
      </c>
      <c r="R466">
        <v>0</v>
      </c>
      <c r="S466" s="26">
        <v>0</v>
      </c>
      <c r="T466">
        <v>45699.69</v>
      </c>
      <c r="U466">
        <v>44680.93</v>
      </c>
      <c r="V466">
        <v>44251.82</v>
      </c>
      <c r="W466">
        <v>45743.9</v>
      </c>
      <c r="X466">
        <v>47847.56</v>
      </c>
      <c r="Y466">
        <v>49444.97</v>
      </c>
      <c r="Z466">
        <v>52958.22</v>
      </c>
      <c r="AA466">
        <v>56207.71</v>
      </c>
      <c r="AB466">
        <v>60417.91</v>
      </c>
      <c r="AC466">
        <v>60756.77</v>
      </c>
      <c r="AD466">
        <v>63564.07</v>
      </c>
      <c r="AE466">
        <v>68231.45</v>
      </c>
      <c r="AF466">
        <v>69187.92</v>
      </c>
      <c r="AG466">
        <v>71256.210000000006</v>
      </c>
      <c r="AH466">
        <v>72812.13</v>
      </c>
      <c r="AI466">
        <v>75645.13</v>
      </c>
      <c r="AJ466">
        <v>75943.520000000004</v>
      </c>
      <c r="AK466">
        <v>63275.199999999997</v>
      </c>
      <c r="AL466">
        <v>62728.27</v>
      </c>
      <c r="AM466">
        <v>59881.48</v>
      </c>
      <c r="AN466">
        <v>60217.65</v>
      </c>
      <c r="AO466">
        <v>61886.94</v>
      </c>
      <c r="AP466">
        <v>53002.34</v>
      </c>
      <c r="AQ466">
        <v>49925.93</v>
      </c>
      <c r="AR466">
        <v>79.661709999999999</v>
      </c>
      <c r="AS466">
        <v>78.731909999999999</v>
      </c>
      <c r="AT466">
        <v>77.274469999999994</v>
      </c>
      <c r="AU466">
        <v>76.368080000000006</v>
      </c>
      <c r="AV466">
        <v>75.297870000000003</v>
      </c>
      <c r="AW466">
        <v>74.929779999999994</v>
      </c>
      <c r="AX466">
        <v>74.572339999999997</v>
      </c>
      <c r="AY466">
        <v>74.934039999999996</v>
      </c>
      <c r="AZ466">
        <v>77.323400000000007</v>
      </c>
      <c r="BA466">
        <v>80.708510000000004</v>
      </c>
      <c r="BB466">
        <v>84.976600000000005</v>
      </c>
      <c r="BC466">
        <v>87.642560000000003</v>
      </c>
      <c r="BD466">
        <v>90.319149999999993</v>
      </c>
      <c r="BE466">
        <v>92.614890000000003</v>
      </c>
      <c r="BF466">
        <v>94.117019999999997</v>
      </c>
      <c r="BG466">
        <v>94.985110000000006</v>
      </c>
      <c r="BH466">
        <v>94.523399999999995</v>
      </c>
      <c r="BI466">
        <v>92.736170000000001</v>
      </c>
      <c r="BJ466">
        <v>91.234039999999993</v>
      </c>
      <c r="BK466">
        <v>88.819149999999993</v>
      </c>
      <c r="BL466">
        <v>85.593620000000001</v>
      </c>
      <c r="BM466">
        <v>83.297880000000006</v>
      </c>
      <c r="BN466">
        <v>81.710639999999998</v>
      </c>
      <c r="BO466">
        <v>80.344679999999997</v>
      </c>
      <c r="BP466">
        <v>-437.61110000000002</v>
      </c>
      <c r="BQ466">
        <v>-178.00110000000001</v>
      </c>
      <c r="BR466">
        <v>-159.66650000000001</v>
      </c>
      <c r="BS466">
        <v>-373.11360000000002</v>
      </c>
      <c r="BT466">
        <v>-226.0805</v>
      </c>
      <c r="BU466">
        <v>-416.8075</v>
      </c>
      <c r="BV466">
        <v>-185.2955</v>
      </c>
      <c r="BW466">
        <v>-780.56859999999995</v>
      </c>
      <c r="BX466">
        <v>460.82749999999999</v>
      </c>
      <c r="BY466">
        <v>1203.6410000000001</v>
      </c>
      <c r="BZ466">
        <v>-48.227699999999999</v>
      </c>
      <c r="CA466">
        <v>-307.09980000000002</v>
      </c>
      <c r="CB466">
        <v>306.07040000000001</v>
      </c>
      <c r="CC466">
        <v>-127.994</v>
      </c>
      <c r="CD466">
        <v>459.63369999999998</v>
      </c>
      <c r="CE466">
        <v>230.7208</v>
      </c>
      <c r="CF466">
        <v>1262.2860000000001</v>
      </c>
      <c r="CG466">
        <v>14020.73</v>
      </c>
      <c r="CH466">
        <v>12398.89</v>
      </c>
      <c r="CI466">
        <v>11541.46</v>
      </c>
      <c r="CJ466">
        <v>6637.5219999999999</v>
      </c>
      <c r="CK466">
        <v>-266.83409999999998</v>
      </c>
      <c r="CL466">
        <v>-1465.44</v>
      </c>
      <c r="CM466">
        <v>-1519.8720000000001</v>
      </c>
      <c r="CN466">
        <v>44579.61</v>
      </c>
      <c r="CO466">
        <v>38151.760000000002</v>
      </c>
      <c r="CP466">
        <v>36101.03</v>
      </c>
      <c r="CQ466">
        <v>29189.4</v>
      </c>
      <c r="CR466">
        <v>23399.89</v>
      </c>
      <c r="CS466">
        <v>17246.68</v>
      </c>
      <c r="CT466">
        <v>18309.689999999999</v>
      </c>
      <c r="CU466">
        <v>19568.78</v>
      </c>
      <c r="CV466">
        <v>30391.52</v>
      </c>
      <c r="CW466">
        <v>51883.73</v>
      </c>
      <c r="CX466">
        <v>17282.13</v>
      </c>
      <c r="CY466">
        <v>13117.97</v>
      </c>
      <c r="CZ466">
        <v>8840.0210000000006</v>
      </c>
      <c r="DA466">
        <v>18350.36</v>
      </c>
      <c r="DB466">
        <v>44256.82</v>
      </c>
      <c r="DC466">
        <v>68377.41</v>
      </c>
      <c r="DD466">
        <v>60599.93</v>
      </c>
      <c r="DE466">
        <v>65749.86</v>
      </c>
      <c r="DF466">
        <v>70997.66</v>
      </c>
      <c r="DG466">
        <v>124146.6</v>
      </c>
      <c r="DH466">
        <v>115302.39999999999</v>
      </c>
      <c r="DI466">
        <v>69557.33</v>
      </c>
      <c r="DJ466">
        <v>61508.93</v>
      </c>
      <c r="DK466">
        <v>53939.48</v>
      </c>
      <c r="DL466">
        <v>18</v>
      </c>
      <c r="DM466">
        <v>21</v>
      </c>
    </row>
    <row r="467" spans="1:117" x14ac:dyDescent="0.25">
      <c r="A467" t="s">
        <v>62</v>
      </c>
      <c r="B467" t="s">
        <v>217</v>
      </c>
      <c r="C467" t="s">
        <v>61</v>
      </c>
      <c r="D467" t="s">
        <v>61</v>
      </c>
      <c r="E467" t="s">
        <v>183</v>
      </c>
      <c r="F467" t="s">
        <v>61</v>
      </c>
      <c r="G467" t="s">
        <v>61</v>
      </c>
      <c r="H467" t="s">
        <v>61</v>
      </c>
      <c r="I467" t="s">
        <v>202</v>
      </c>
      <c r="J467" s="20">
        <v>44060</v>
      </c>
      <c r="K467" s="26">
        <v>19</v>
      </c>
      <c r="L467">
        <v>20</v>
      </c>
      <c r="M467">
        <v>6</v>
      </c>
      <c r="N467">
        <v>6</v>
      </c>
      <c r="O467">
        <v>1</v>
      </c>
      <c r="P467">
        <v>1</v>
      </c>
      <c r="Q467">
        <v>1</v>
      </c>
      <c r="R467">
        <v>1</v>
      </c>
      <c r="S467" s="26">
        <v>1</v>
      </c>
      <c r="AR467">
        <v>81.25</v>
      </c>
      <c r="AS467">
        <v>79.916669999999996</v>
      </c>
      <c r="AT467">
        <v>79.166669999999996</v>
      </c>
      <c r="AU467">
        <v>78.666669999999996</v>
      </c>
      <c r="AV467">
        <v>76.583330000000004</v>
      </c>
      <c r="AW467">
        <v>76.166669999999996</v>
      </c>
      <c r="AX467">
        <v>75.583330000000004</v>
      </c>
      <c r="AY467">
        <v>75.833330000000004</v>
      </c>
      <c r="AZ467">
        <v>78.25</v>
      </c>
      <c r="BA467">
        <v>82.75</v>
      </c>
      <c r="BB467">
        <v>86.666669999999996</v>
      </c>
      <c r="BC467">
        <v>88.75</v>
      </c>
      <c r="BD467">
        <v>89.916669999999996</v>
      </c>
      <c r="BE467">
        <v>92.75</v>
      </c>
      <c r="BF467">
        <v>95</v>
      </c>
      <c r="BG467">
        <v>97.166669999999996</v>
      </c>
      <c r="BH467">
        <v>97.916669999999996</v>
      </c>
      <c r="BI467">
        <v>97</v>
      </c>
      <c r="BJ467">
        <v>95.75</v>
      </c>
      <c r="BK467">
        <v>93</v>
      </c>
      <c r="BL467">
        <v>88.916669999999996</v>
      </c>
      <c r="BM467">
        <v>86.5</v>
      </c>
      <c r="BN467">
        <v>84.916669999999996</v>
      </c>
      <c r="BO467">
        <v>82.916669999999996</v>
      </c>
      <c r="DL467">
        <v>18</v>
      </c>
      <c r="DM467">
        <v>21</v>
      </c>
    </row>
    <row r="468" spans="1:117" x14ac:dyDescent="0.25">
      <c r="A468" t="s">
        <v>62</v>
      </c>
      <c r="B468" t="s">
        <v>208</v>
      </c>
      <c r="C468" t="s">
        <v>61</v>
      </c>
      <c r="D468" t="s">
        <v>61</v>
      </c>
      <c r="E468" t="s">
        <v>61</v>
      </c>
      <c r="F468" t="s">
        <v>61</v>
      </c>
      <c r="G468" t="s">
        <v>61</v>
      </c>
      <c r="H468" t="s">
        <v>203</v>
      </c>
      <c r="I468" t="s">
        <v>202</v>
      </c>
      <c r="J468" s="20">
        <v>44060</v>
      </c>
      <c r="K468" s="26">
        <v>19</v>
      </c>
      <c r="L468">
        <v>20</v>
      </c>
      <c r="M468">
        <v>69</v>
      </c>
      <c r="N468">
        <v>69</v>
      </c>
      <c r="O468">
        <v>1</v>
      </c>
      <c r="P468">
        <v>0</v>
      </c>
      <c r="Q468">
        <v>0</v>
      </c>
      <c r="R468">
        <v>0</v>
      </c>
      <c r="S468" s="26">
        <v>0</v>
      </c>
      <c r="T468">
        <v>416.12139999999999</v>
      </c>
      <c r="U468">
        <v>412.7106</v>
      </c>
      <c r="V468">
        <v>393.97660000000002</v>
      </c>
      <c r="W468">
        <v>389.44560000000001</v>
      </c>
      <c r="X468">
        <v>364.43060000000003</v>
      </c>
      <c r="Y468">
        <v>376.66860000000003</v>
      </c>
      <c r="Z468">
        <v>415.08260000000001</v>
      </c>
      <c r="AA468">
        <v>528.46439999999996</v>
      </c>
      <c r="AB468">
        <v>676.52890000000002</v>
      </c>
      <c r="AC468">
        <v>683.07659999999998</v>
      </c>
      <c r="AD468">
        <v>693.13459999999998</v>
      </c>
      <c r="AE468">
        <v>718.58180000000004</v>
      </c>
      <c r="AF468">
        <v>729.36</v>
      </c>
      <c r="AG468">
        <v>745.15300000000002</v>
      </c>
      <c r="AH468">
        <v>757.43859999999995</v>
      </c>
      <c r="AI468">
        <v>759.17740000000003</v>
      </c>
      <c r="AJ468">
        <v>755.00340000000006</v>
      </c>
      <c r="AK468">
        <v>737.95339999999999</v>
      </c>
      <c r="AL468">
        <v>753.42539999999997</v>
      </c>
      <c r="AM468">
        <v>727.70339999999999</v>
      </c>
      <c r="AN468">
        <v>716.78539999999998</v>
      </c>
      <c r="AO468">
        <v>555.48609999999996</v>
      </c>
      <c r="AP468">
        <v>419.62540000000001</v>
      </c>
      <c r="AQ468">
        <v>404.47739999999999</v>
      </c>
      <c r="AR468">
        <v>78.557969999999997</v>
      </c>
      <c r="AS468">
        <v>77.326089999999994</v>
      </c>
      <c r="AT468">
        <v>76.043480000000002</v>
      </c>
      <c r="AU468">
        <v>75.340580000000003</v>
      </c>
      <c r="AV468">
        <v>74.275360000000006</v>
      </c>
      <c r="AW468">
        <v>73.956519999999998</v>
      </c>
      <c r="AX468">
        <v>73.594200000000001</v>
      </c>
      <c r="AY468">
        <v>74.007249999999999</v>
      </c>
      <c r="AZ468">
        <v>76.471010000000007</v>
      </c>
      <c r="BA468">
        <v>79.862319999999997</v>
      </c>
      <c r="BB468">
        <v>84.224639999999994</v>
      </c>
      <c r="BC468">
        <v>86.594200000000001</v>
      </c>
      <c r="BD468">
        <v>89.710139999999996</v>
      </c>
      <c r="BE468">
        <v>90.644930000000002</v>
      </c>
      <c r="BF468">
        <v>91.862319999999997</v>
      </c>
      <c r="BG468">
        <v>93.072460000000007</v>
      </c>
      <c r="BH468">
        <v>92.876810000000006</v>
      </c>
      <c r="BI468">
        <v>91.333330000000004</v>
      </c>
      <c r="BJ468">
        <v>89.876810000000006</v>
      </c>
      <c r="BK468">
        <v>87.644930000000002</v>
      </c>
      <c r="BL468">
        <v>84.507249999999999</v>
      </c>
      <c r="BM468">
        <v>82.224639999999994</v>
      </c>
      <c r="BN468">
        <v>80.833330000000004</v>
      </c>
      <c r="BO468">
        <v>79.543480000000002</v>
      </c>
      <c r="BP468">
        <v>82.384100000000004</v>
      </c>
      <c r="BQ468">
        <v>85.912319999999994</v>
      </c>
      <c r="BR468">
        <v>19.299659999999999</v>
      </c>
      <c r="BS468">
        <v>-1.4467939999999999</v>
      </c>
      <c r="BT468">
        <v>41.936909999999997</v>
      </c>
      <c r="BU468">
        <v>46.917450000000002</v>
      </c>
      <c r="BV468">
        <v>34.974220000000003</v>
      </c>
      <c r="BW468">
        <v>-23.770109999999999</v>
      </c>
      <c r="BX468">
        <v>-63.421810000000001</v>
      </c>
      <c r="BY468">
        <v>-32.39134</v>
      </c>
      <c r="BZ468">
        <v>-21.21162</v>
      </c>
      <c r="CA468">
        <v>5.263185</v>
      </c>
      <c r="CB468">
        <v>12.96411</v>
      </c>
      <c r="CC468">
        <v>-0.4461524</v>
      </c>
      <c r="CD468">
        <v>-6.9430649999999998</v>
      </c>
      <c r="CE468">
        <v>-1.7757309999999999</v>
      </c>
      <c r="CF468">
        <v>29.15202</v>
      </c>
      <c r="CG468">
        <v>89.394559999999998</v>
      </c>
      <c r="CH468">
        <v>90.849090000000004</v>
      </c>
      <c r="CI468">
        <v>115.51390000000001</v>
      </c>
      <c r="CJ468">
        <v>93.303979999999996</v>
      </c>
      <c r="CK468">
        <v>75.814130000000006</v>
      </c>
      <c r="CL468">
        <v>38.328809999999997</v>
      </c>
      <c r="CM468">
        <v>29.762180000000001</v>
      </c>
      <c r="CN468">
        <v>298.75259999999997</v>
      </c>
      <c r="CO468">
        <v>318.72160000000002</v>
      </c>
      <c r="CP468">
        <v>69.248180000000005</v>
      </c>
      <c r="CQ468">
        <v>428.2731</v>
      </c>
      <c r="CR468">
        <v>648.94830000000002</v>
      </c>
      <c r="CS468">
        <v>529.44569999999999</v>
      </c>
      <c r="CT468">
        <v>341.0985</v>
      </c>
      <c r="CU468">
        <v>69.082530000000006</v>
      </c>
      <c r="CV468">
        <v>983.16849999999999</v>
      </c>
      <c r="CW468">
        <v>833.50909999999999</v>
      </c>
      <c r="CX468">
        <v>497.44850000000002</v>
      </c>
      <c r="CY468">
        <v>153.179</v>
      </c>
      <c r="CZ468">
        <v>139.85769999999999</v>
      </c>
      <c r="DA468">
        <v>93.094409999999996</v>
      </c>
      <c r="DB468">
        <v>222.00790000000001</v>
      </c>
      <c r="DC468">
        <v>529.71820000000002</v>
      </c>
      <c r="DD468">
        <v>235.60589999999999</v>
      </c>
      <c r="DE468">
        <v>1569.941</v>
      </c>
      <c r="DF468">
        <v>3893.1790000000001</v>
      </c>
      <c r="DG468">
        <v>6553.5829999999996</v>
      </c>
      <c r="DH468">
        <v>6127.9780000000001</v>
      </c>
      <c r="DI468">
        <v>6713.2780000000002</v>
      </c>
      <c r="DJ468">
        <v>2401.3530000000001</v>
      </c>
      <c r="DK468">
        <v>2104.8969999999999</v>
      </c>
      <c r="DL468">
        <v>18</v>
      </c>
      <c r="DM468">
        <v>21</v>
      </c>
    </row>
    <row r="469" spans="1:117" x14ac:dyDescent="0.25">
      <c r="A469" t="s">
        <v>62</v>
      </c>
      <c r="B469" t="s">
        <v>210</v>
      </c>
      <c r="C469" t="s">
        <v>61</v>
      </c>
      <c r="D469" t="s">
        <v>61</v>
      </c>
      <c r="E469" t="s">
        <v>31</v>
      </c>
      <c r="F469" t="s">
        <v>61</v>
      </c>
      <c r="G469" t="s">
        <v>61</v>
      </c>
      <c r="H469" t="s">
        <v>61</v>
      </c>
      <c r="I469" t="s">
        <v>202</v>
      </c>
      <c r="J469" s="20">
        <v>44060</v>
      </c>
      <c r="K469" s="26">
        <v>19</v>
      </c>
      <c r="L469">
        <v>20</v>
      </c>
      <c r="M469">
        <v>2</v>
      </c>
      <c r="N469">
        <v>2</v>
      </c>
      <c r="O469">
        <v>1</v>
      </c>
      <c r="P469">
        <v>1</v>
      </c>
      <c r="Q469">
        <v>1</v>
      </c>
      <c r="R469">
        <v>1</v>
      </c>
      <c r="S469" s="26">
        <v>1</v>
      </c>
      <c r="AR469">
        <v>84.5</v>
      </c>
      <c r="AS469">
        <v>83.5</v>
      </c>
      <c r="AT469">
        <v>81.75</v>
      </c>
      <c r="AU469">
        <v>81.5</v>
      </c>
      <c r="AV469">
        <v>80.5</v>
      </c>
      <c r="AW469">
        <v>79.5</v>
      </c>
      <c r="AX469">
        <v>79.5</v>
      </c>
      <c r="AY469">
        <v>79.75</v>
      </c>
      <c r="AZ469">
        <v>81</v>
      </c>
      <c r="BA469">
        <v>85.5</v>
      </c>
      <c r="BB469">
        <v>90.25</v>
      </c>
      <c r="BC469">
        <v>93</v>
      </c>
      <c r="BD469">
        <v>95</v>
      </c>
      <c r="BE469">
        <v>97</v>
      </c>
      <c r="BF469">
        <v>99.5</v>
      </c>
      <c r="BG469">
        <v>101.5</v>
      </c>
      <c r="BH469">
        <v>100.5</v>
      </c>
      <c r="BI469">
        <v>97.5</v>
      </c>
      <c r="BJ469">
        <v>96.25</v>
      </c>
      <c r="BK469">
        <v>94.25</v>
      </c>
      <c r="BL469">
        <v>91.75</v>
      </c>
      <c r="BM469">
        <v>88.75</v>
      </c>
      <c r="BN469">
        <v>87</v>
      </c>
      <c r="BO469">
        <v>85</v>
      </c>
      <c r="DL469">
        <v>18</v>
      </c>
      <c r="DM469">
        <v>20</v>
      </c>
    </row>
    <row r="470" spans="1:117" x14ac:dyDescent="0.25">
      <c r="A470" t="s">
        <v>62</v>
      </c>
      <c r="B470" t="s">
        <v>197</v>
      </c>
      <c r="C470" t="s">
        <v>61</v>
      </c>
      <c r="D470" t="s">
        <v>61</v>
      </c>
      <c r="E470" t="s">
        <v>61</v>
      </c>
      <c r="F470" t="s">
        <v>98</v>
      </c>
      <c r="G470" t="s">
        <v>61</v>
      </c>
      <c r="H470" t="s">
        <v>61</v>
      </c>
      <c r="I470" t="s">
        <v>202</v>
      </c>
      <c r="J470" s="20">
        <v>44060</v>
      </c>
      <c r="K470" s="26">
        <v>19</v>
      </c>
      <c r="L470">
        <v>20</v>
      </c>
      <c r="M470">
        <v>175</v>
      </c>
      <c r="N470">
        <v>175</v>
      </c>
      <c r="O470">
        <v>1</v>
      </c>
      <c r="P470">
        <v>0</v>
      </c>
      <c r="Q470">
        <v>0</v>
      </c>
      <c r="R470">
        <v>0</v>
      </c>
      <c r="S470" s="26">
        <v>0</v>
      </c>
      <c r="T470">
        <v>17584.439999999999</v>
      </c>
      <c r="U470">
        <v>17001.89</v>
      </c>
      <c r="V470">
        <v>16824.54</v>
      </c>
      <c r="W470">
        <v>18325.78</v>
      </c>
      <c r="X470">
        <v>20022.689999999999</v>
      </c>
      <c r="Y470">
        <v>21334.71</v>
      </c>
      <c r="Z470">
        <v>23735.14</v>
      </c>
      <c r="AA470">
        <v>22708.52</v>
      </c>
      <c r="AB470">
        <v>25815.79</v>
      </c>
      <c r="AC470">
        <v>25355.03</v>
      </c>
      <c r="AD470">
        <v>26660.86</v>
      </c>
      <c r="AE470">
        <v>27568.51</v>
      </c>
      <c r="AF470">
        <v>27996.53</v>
      </c>
      <c r="AG470">
        <v>29396.82</v>
      </c>
      <c r="AH470">
        <v>30669.439999999999</v>
      </c>
      <c r="AI470">
        <v>32868.639999999999</v>
      </c>
      <c r="AJ470">
        <v>33630.660000000003</v>
      </c>
      <c r="AK470">
        <v>25747.94</v>
      </c>
      <c r="AL470">
        <v>27417.33</v>
      </c>
      <c r="AM470">
        <v>29001.1</v>
      </c>
      <c r="AN470">
        <v>31499.54</v>
      </c>
      <c r="AO470">
        <v>30916.52</v>
      </c>
      <c r="AP470">
        <v>21778.98</v>
      </c>
      <c r="AQ470">
        <v>19853.89</v>
      </c>
      <c r="AR470">
        <v>78.051429999999996</v>
      </c>
      <c r="AS470">
        <v>77.12285</v>
      </c>
      <c r="AT470">
        <v>75.86</v>
      </c>
      <c r="AU470">
        <v>75.180000000000007</v>
      </c>
      <c r="AV470">
        <v>74.248570000000001</v>
      </c>
      <c r="AW470">
        <v>73.951430000000002</v>
      </c>
      <c r="AX470">
        <v>73.665710000000004</v>
      </c>
      <c r="AY470">
        <v>74.168570000000003</v>
      </c>
      <c r="AZ470">
        <v>76.608580000000003</v>
      </c>
      <c r="BA470">
        <v>80.07714</v>
      </c>
      <c r="BB470">
        <v>84.4</v>
      </c>
      <c r="BC470">
        <v>87.10857</v>
      </c>
      <c r="BD470">
        <v>89.714290000000005</v>
      </c>
      <c r="BE470">
        <v>91.788570000000007</v>
      </c>
      <c r="BF470">
        <v>93.008570000000006</v>
      </c>
      <c r="BG470">
        <v>93.565709999999996</v>
      </c>
      <c r="BH470">
        <v>92.797139999999999</v>
      </c>
      <c r="BI470">
        <v>90.674289999999999</v>
      </c>
      <c r="BJ470">
        <v>89.068569999999994</v>
      </c>
      <c r="BK470">
        <v>86.57714</v>
      </c>
      <c r="BL470">
        <v>83.354290000000006</v>
      </c>
      <c r="BM470">
        <v>81.368570000000005</v>
      </c>
      <c r="BN470">
        <v>80.025710000000004</v>
      </c>
      <c r="BO470">
        <v>78.802859999999995</v>
      </c>
      <c r="BP470">
        <v>316.72640000000001</v>
      </c>
      <c r="BQ470">
        <v>356.61520000000002</v>
      </c>
      <c r="BR470">
        <v>175.69479999999999</v>
      </c>
      <c r="BS470">
        <v>-37.925849999999997</v>
      </c>
      <c r="BT470">
        <v>-116.2469</v>
      </c>
      <c r="BU470">
        <v>-554.82640000000004</v>
      </c>
      <c r="BV470">
        <v>-241.07730000000001</v>
      </c>
      <c r="BW470">
        <v>-280.72730000000001</v>
      </c>
      <c r="BX470">
        <v>171.22489999999999</v>
      </c>
      <c r="BY470">
        <v>981.44060000000002</v>
      </c>
      <c r="BZ470">
        <v>96.306960000000004</v>
      </c>
      <c r="CA470">
        <v>-107.8946</v>
      </c>
      <c r="CB470">
        <v>237.20920000000001</v>
      </c>
      <c r="CC470">
        <v>-309.4015</v>
      </c>
      <c r="CD470">
        <v>-147.28229999999999</v>
      </c>
      <c r="CE470">
        <v>-343.68</v>
      </c>
      <c r="CF470">
        <v>-85.654939999999996</v>
      </c>
      <c r="CG470">
        <v>8723.6669999999995</v>
      </c>
      <c r="CH470">
        <v>7942.2910000000002</v>
      </c>
      <c r="CI470">
        <v>7296.2309999999998</v>
      </c>
      <c r="CJ470">
        <v>3196.9259999999999</v>
      </c>
      <c r="CK470">
        <v>-477.93700000000001</v>
      </c>
      <c r="CL470">
        <v>-453.9563</v>
      </c>
      <c r="CM470">
        <v>-563.86699999999996</v>
      </c>
      <c r="CN470">
        <v>13227.33</v>
      </c>
      <c r="CO470">
        <v>12249.49</v>
      </c>
      <c r="CP470">
        <v>11769.37</v>
      </c>
      <c r="CQ470">
        <v>9808.4979999999996</v>
      </c>
      <c r="CR470">
        <v>7003.68</v>
      </c>
      <c r="CS470">
        <v>6281.7749999999996</v>
      </c>
      <c r="CT470">
        <v>6713.6180000000004</v>
      </c>
      <c r="CU470">
        <v>5175.4319999999998</v>
      </c>
      <c r="CV470">
        <v>8898.0990000000002</v>
      </c>
      <c r="CW470">
        <v>10043.33</v>
      </c>
      <c r="CX470">
        <v>8828.9269999999997</v>
      </c>
      <c r="CY470">
        <v>8145.5959999999995</v>
      </c>
      <c r="CZ470">
        <v>5483.8050000000003</v>
      </c>
      <c r="DA470">
        <v>8604.3680000000004</v>
      </c>
      <c r="DB470">
        <v>17021.28</v>
      </c>
      <c r="DC470">
        <v>28985.39</v>
      </c>
      <c r="DD470">
        <v>25470.39</v>
      </c>
      <c r="DE470">
        <v>26901.07</v>
      </c>
      <c r="DF470">
        <v>24761.03</v>
      </c>
      <c r="DG470">
        <v>34224.44</v>
      </c>
      <c r="DH470">
        <v>28388.97</v>
      </c>
      <c r="DI470">
        <v>21299.72</v>
      </c>
      <c r="DJ470">
        <v>16680.990000000002</v>
      </c>
      <c r="DK470">
        <v>16054.04</v>
      </c>
      <c r="DL470">
        <v>18</v>
      </c>
      <c r="DM470">
        <v>21</v>
      </c>
    </row>
    <row r="471" spans="1:117" x14ac:dyDescent="0.25">
      <c r="A471" t="s">
        <v>62</v>
      </c>
      <c r="B471" t="s">
        <v>220</v>
      </c>
      <c r="C471" t="s">
        <v>36</v>
      </c>
      <c r="D471" t="s">
        <v>61</v>
      </c>
      <c r="E471" t="s">
        <v>61</v>
      </c>
      <c r="F471" t="s">
        <v>61</v>
      </c>
      <c r="G471" t="s">
        <v>61</v>
      </c>
      <c r="H471" t="s">
        <v>61</v>
      </c>
      <c r="I471" t="s">
        <v>202</v>
      </c>
      <c r="J471" s="20">
        <v>44060</v>
      </c>
      <c r="K471" s="26">
        <v>19</v>
      </c>
      <c r="L471">
        <v>20</v>
      </c>
      <c r="M471">
        <v>342</v>
      </c>
      <c r="N471">
        <v>341</v>
      </c>
      <c r="O471">
        <v>1</v>
      </c>
      <c r="P471">
        <v>0</v>
      </c>
      <c r="Q471">
        <v>0</v>
      </c>
      <c r="R471">
        <v>0</v>
      </c>
      <c r="S471" s="26">
        <v>0</v>
      </c>
      <c r="T471">
        <v>21497.65</v>
      </c>
      <c r="U471">
        <v>21083.86</v>
      </c>
      <c r="V471">
        <v>20905.580000000002</v>
      </c>
      <c r="W471">
        <v>21850.46</v>
      </c>
      <c r="X471">
        <v>22717.31</v>
      </c>
      <c r="Y471">
        <v>23919.98</v>
      </c>
      <c r="Z471">
        <v>26792.38</v>
      </c>
      <c r="AA471">
        <v>30176.080000000002</v>
      </c>
      <c r="AB471">
        <v>34466.44</v>
      </c>
      <c r="AC471">
        <v>35771.99</v>
      </c>
      <c r="AD471">
        <v>36774.269999999997</v>
      </c>
      <c r="AE471">
        <v>39772.04</v>
      </c>
      <c r="AF471">
        <v>40782.57</v>
      </c>
      <c r="AG471">
        <v>42303.19</v>
      </c>
      <c r="AH471">
        <v>42829.59</v>
      </c>
      <c r="AI471">
        <v>43681.9</v>
      </c>
      <c r="AJ471">
        <v>43480.21</v>
      </c>
      <c r="AK471">
        <v>37457.17</v>
      </c>
      <c r="AL471">
        <v>36266.339999999997</v>
      </c>
      <c r="AM471">
        <v>33727.269999999997</v>
      </c>
      <c r="AN471">
        <v>32398.07</v>
      </c>
      <c r="AO471">
        <v>30378.68</v>
      </c>
      <c r="AP471">
        <v>24227.25</v>
      </c>
      <c r="AQ471">
        <v>22756.39</v>
      </c>
      <c r="AR471">
        <v>72.460710000000006</v>
      </c>
      <c r="AS471">
        <v>71.724410000000006</v>
      </c>
      <c r="AT471">
        <v>70.869579999999999</v>
      </c>
      <c r="AU471">
        <v>70.894570000000002</v>
      </c>
      <c r="AV471">
        <v>70.79777</v>
      </c>
      <c r="AW471">
        <v>70.636359999999996</v>
      </c>
      <c r="AX471">
        <v>70.681749999999994</v>
      </c>
      <c r="AY471">
        <v>71.271330000000006</v>
      </c>
      <c r="AZ471">
        <v>73.510409999999993</v>
      </c>
      <c r="BA471">
        <v>76.608360000000005</v>
      </c>
      <c r="BB471">
        <v>80.574039999999997</v>
      </c>
      <c r="BC471">
        <v>83.306749999999994</v>
      </c>
      <c r="BD471">
        <v>85.712209999999999</v>
      </c>
      <c r="BE471">
        <v>88.155529999999999</v>
      </c>
      <c r="BF471">
        <v>88.94538</v>
      </c>
      <c r="BG471">
        <v>88.191909999999993</v>
      </c>
      <c r="BH471">
        <v>86.086269999999999</v>
      </c>
      <c r="BI471">
        <v>83.270859999999999</v>
      </c>
      <c r="BJ471">
        <v>81.719300000000004</v>
      </c>
      <c r="BK471">
        <v>79.053629999999998</v>
      </c>
      <c r="BL471">
        <v>76.330680000000001</v>
      </c>
      <c r="BM471">
        <v>74.576859999999996</v>
      </c>
      <c r="BN471">
        <v>73.521090000000001</v>
      </c>
      <c r="BO471">
        <v>72.664580000000001</v>
      </c>
      <c r="BP471">
        <v>-78.936949999999996</v>
      </c>
      <c r="BQ471">
        <v>2.7022539999999999</v>
      </c>
      <c r="BR471">
        <v>255.6678</v>
      </c>
      <c r="BS471">
        <v>-43.465870000000002</v>
      </c>
      <c r="BT471">
        <v>145.89019999999999</v>
      </c>
      <c r="BU471">
        <v>185.8023</v>
      </c>
      <c r="BV471">
        <v>477.81</v>
      </c>
      <c r="BW471">
        <v>-696.86940000000004</v>
      </c>
      <c r="BX471">
        <v>-320.59870000000001</v>
      </c>
      <c r="BY471">
        <v>293.15699999999998</v>
      </c>
      <c r="BZ471">
        <v>9.3632600000000004</v>
      </c>
      <c r="CA471">
        <v>-110.9537</v>
      </c>
      <c r="CB471">
        <v>229.75370000000001</v>
      </c>
      <c r="CC471">
        <v>-152.49870000000001</v>
      </c>
      <c r="CD471">
        <v>224.58869999999999</v>
      </c>
      <c r="CE471">
        <v>394.63159999999999</v>
      </c>
      <c r="CF471">
        <v>648.74</v>
      </c>
      <c r="CG471">
        <v>6124.7330000000002</v>
      </c>
      <c r="CH471">
        <v>5379.6760000000004</v>
      </c>
      <c r="CI471">
        <v>4795.9430000000002</v>
      </c>
      <c r="CJ471">
        <v>1937.9770000000001</v>
      </c>
      <c r="CK471">
        <v>-459.28460000000001</v>
      </c>
      <c r="CL471">
        <v>-273.78870000000001</v>
      </c>
      <c r="CM471">
        <v>-324.9846</v>
      </c>
      <c r="CN471">
        <v>7946.1779999999999</v>
      </c>
      <c r="CO471">
        <v>7868.0609999999997</v>
      </c>
      <c r="CP471">
        <v>7297.2370000000001</v>
      </c>
      <c r="CQ471">
        <v>4799.9690000000001</v>
      </c>
      <c r="CR471">
        <v>4957.616</v>
      </c>
      <c r="CS471">
        <v>4814.79</v>
      </c>
      <c r="CT471">
        <v>7667.1109999999999</v>
      </c>
      <c r="CU471">
        <v>10663.86</v>
      </c>
      <c r="CV471">
        <v>7356.3239999999996</v>
      </c>
      <c r="CW471">
        <v>10317.84</v>
      </c>
      <c r="CX471">
        <v>7084.1220000000003</v>
      </c>
      <c r="CY471">
        <v>3432.8119999999999</v>
      </c>
      <c r="CZ471">
        <v>3510.739</v>
      </c>
      <c r="DA471">
        <v>6087.759</v>
      </c>
      <c r="DB471">
        <v>12868.8</v>
      </c>
      <c r="DC471">
        <v>25111.3</v>
      </c>
      <c r="DD471">
        <v>20458.77</v>
      </c>
      <c r="DE471">
        <v>23375.88</v>
      </c>
      <c r="DF471">
        <v>14280.32</v>
      </c>
      <c r="DG471">
        <v>12695.87</v>
      </c>
      <c r="DH471">
        <v>12833.79</v>
      </c>
      <c r="DI471">
        <v>8754.3220000000001</v>
      </c>
      <c r="DJ471">
        <v>8221.6810000000005</v>
      </c>
      <c r="DK471">
        <v>9006.0190000000002</v>
      </c>
      <c r="DL471">
        <v>18</v>
      </c>
      <c r="DM471">
        <v>21</v>
      </c>
    </row>
    <row r="472" spans="1:117" x14ac:dyDescent="0.25">
      <c r="A472" t="s">
        <v>62</v>
      </c>
      <c r="B472" t="s">
        <v>209</v>
      </c>
      <c r="C472" t="s">
        <v>61</v>
      </c>
      <c r="D472" t="s">
        <v>61</v>
      </c>
      <c r="E472" t="s">
        <v>61</v>
      </c>
      <c r="F472" t="s">
        <v>61</v>
      </c>
      <c r="G472" t="s">
        <v>61</v>
      </c>
      <c r="H472" t="s">
        <v>101</v>
      </c>
      <c r="I472" t="s">
        <v>202</v>
      </c>
      <c r="J472" s="20">
        <v>44060</v>
      </c>
      <c r="K472" s="26">
        <v>19</v>
      </c>
      <c r="L472">
        <v>20</v>
      </c>
      <c r="M472">
        <v>537</v>
      </c>
      <c r="N472">
        <v>535</v>
      </c>
      <c r="O472">
        <v>1</v>
      </c>
      <c r="P472">
        <v>0</v>
      </c>
      <c r="Q472">
        <v>0</v>
      </c>
      <c r="R472">
        <v>0</v>
      </c>
      <c r="S472" s="26">
        <v>0</v>
      </c>
      <c r="T472">
        <v>11748.06</v>
      </c>
      <c r="U472">
        <v>11490.98</v>
      </c>
      <c r="V472">
        <v>11377.52</v>
      </c>
      <c r="W472">
        <v>11221.68</v>
      </c>
      <c r="X472">
        <v>11678.64</v>
      </c>
      <c r="Y472">
        <v>12743.66</v>
      </c>
      <c r="Z472">
        <v>15055.64</v>
      </c>
      <c r="AA472">
        <v>18642.8</v>
      </c>
      <c r="AB472">
        <v>23146.18</v>
      </c>
      <c r="AC472">
        <v>25848.9</v>
      </c>
      <c r="AD472">
        <v>27865.87</v>
      </c>
      <c r="AE472">
        <v>29330.79</v>
      </c>
      <c r="AF472">
        <v>30263.919999999998</v>
      </c>
      <c r="AG472">
        <v>31226.05</v>
      </c>
      <c r="AH472">
        <v>32164.25</v>
      </c>
      <c r="AI472">
        <v>32179.97</v>
      </c>
      <c r="AJ472">
        <v>31179.65</v>
      </c>
      <c r="AK472">
        <v>27551.06</v>
      </c>
      <c r="AL472">
        <v>27347.85</v>
      </c>
      <c r="AM472">
        <v>25235.07</v>
      </c>
      <c r="AN472">
        <v>21927.87</v>
      </c>
      <c r="AO472">
        <v>17046.669999999998</v>
      </c>
      <c r="AP472">
        <v>13578.31</v>
      </c>
      <c r="AQ472">
        <v>12800.2</v>
      </c>
      <c r="AR472">
        <v>78.788269999999997</v>
      </c>
      <c r="AS472">
        <v>77.861559999999997</v>
      </c>
      <c r="AT472">
        <v>76.567880000000002</v>
      </c>
      <c r="AU472">
        <v>75.77516</v>
      </c>
      <c r="AV472">
        <v>74.701419999999999</v>
      </c>
      <c r="AW472">
        <v>74.371489999999994</v>
      </c>
      <c r="AX472">
        <v>74.049930000000003</v>
      </c>
      <c r="AY472">
        <v>74.463539999999995</v>
      </c>
      <c r="AZ472">
        <v>76.900890000000004</v>
      </c>
      <c r="BA472">
        <v>80.417270000000002</v>
      </c>
      <c r="BB472">
        <v>84.647649999999999</v>
      </c>
      <c r="BC472">
        <v>87.362120000000004</v>
      </c>
      <c r="BD472">
        <v>89.891229999999993</v>
      </c>
      <c r="BE472">
        <v>92.156630000000007</v>
      </c>
      <c r="BF472">
        <v>93.527389999999997</v>
      </c>
      <c r="BG472">
        <v>94.387919999999994</v>
      </c>
      <c r="BH472">
        <v>93.973529999999997</v>
      </c>
      <c r="BI472">
        <v>91.983310000000003</v>
      </c>
      <c r="BJ472">
        <v>90.347949999999997</v>
      </c>
      <c r="BK472">
        <v>87.796390000000002</v>
      </c>
      <c r="BL472">
        <v>84.547560000000004</v>
      </c>
      <c r="BM472">
        <v>82.328050000000005</v>
      </c>
      <c r="BN472">
        <v>80.820279999999997</v>
      </c>
      <c r="BO472">
        <v>79.514399999999995</v>
      </c>
      <c r="BP472">
        <v>190.11789999999999</v>
      </c>
      <c r="BQ472">
        <v>161.4341</v>
      </c>
      <c r="BR472">
        <v>135.4787</v>
      </c>
      <c r="BS472">
        <v>152.13249999999999</v>
      </c>
      <c r="BT472">
        <v>235.6927</v>
      </c>
      <c r="BU472">
        <v>366.94970000000001</v>
      </c>
      <c r="BV472">
        <v>313.57839999999999</v>
      </c>
      <c r="BW472">
        <v>-214.91229999999999</v>
      </c>
      <c r="BX472">
        <v>-654.65620000000001</v>
      </c>
      <c r="BY472">
        <v>80.761520000000004</v>
      </c>
      <c r="BZ472">
        <v>-408.52870000000001</v>
      </c>
      <c r="CA472">
        <v>-192.43260000000001</v>
      </c>
      <c r="CB472">
        <v>158.69040000000001</v>
      </c>
      <c r="CC472">
        <v>453.61489999999998</v>
      </c>
      <c r="CD472">
        <v>221.58189999999999</v>
      </c>
      <c r="CE472">
        <v>628.02300000000002</v>
      </c>
      <c r="CF472">
        <v>1569.056</v>
      </c>
      <c r="CG472">
        <v>4881.1040000000003</v>
      </c>
      <c r="CH472">
        <v>4124.7160000000003</v>
      </c>
      <c r="CI472">
        <v>3304.3090000000002</v>
      </c>
      <c r="CJ472">
        <v>1593.4369999999999</v>
      </c>
      <c r="CK472">
        <v>-157.22020000000001</v>
      </c>
      <c r="CL472">
        <v>-484.202</v>
      </c>
      <c r="CM472">
        <v>-565.05449999999996</v>
      </c>
      <c r="CN472">
        <v>3320.7489999999998</v>
      </c>
      <c r="CO472">
        <v>3108.3829999999998</v>
      </c>
      <c r="CP472">
        <v>2891.4430000000002</v>
      </c>
      <c r="CQ472">
        <v>2635.7669999999998</v>
      </c>
      <c r="CR472">
        <v>2494.85</v>
      </c>
      <c r="CS472">
        <v>3319.6289999999999</v>
      </c>
      <c r="CT472">
        <v>4009.384</v>
      </c>
      <c r="CU472">
        <v>4742.5780000000004</v>
      </c>
      <c r="CV472">
        <v>4859.0730000000003</v>
      </c>
      <c r="CW472">
        <v>6313.5249999999996</v>
      </c>
      <c r="CX472">
        <v>2816.3180000000002</v>
      </c>
      <c r="CY472">
        <v>1549.336</v>
      </c>
      <c r="CZ472">
        <v>1570.1669999999999</v>
      </c>
      <c r="DA472">
        <v>3166.5949999999998</v>
      </c>
      <c r="DB472">
        <v>6993.527</v>
      </c>
      <c r="DC472">
        <v>8819.5419999999995</v>
      </c>
      <c r="DD472">
        <v>10617.44</v>
      </c>
      <c r="DE472">
        <v>7719.65</v>
      </c>
      <c r="DF472">
        <v>8827.7870000000003</v>
      </c>
      <c r="DG472">
        <v>9567.0110000000004</v>
      </c>
      <c r="DH472">
        <v>12098.4</v>
      </c>
      <c r="DI472">
        <v>6777.2380000000003</v>
      </c>
      <c r="DJ472">
        <v>6124.18</v>
      </c>
      <c r="DK472">
        <v>5551.6260000000002</v>
      </c>
      <c r="DL472">
        <v>18</v>
      </c>
      <c r="DM472">
        <v>21</v>
      </c>
    </row>
    <row r="473" spans="1:117" x14ac:dyDescent="0.25">
      <c r="A473" t="s">
        <v>62</v>
      </c>
      <c r="B473" t="s">
        <v>226</v>
      </c>
      <c r="C473" t="s">
        <v>61</v>
      </c>
      <c r="D473" t="s">
        <v>42</v>
      </c>
      <c r="E473" t="s">
        <v>61</v>
      </c>
      <c r="F473" t="s">
        <v>61</v>
      </c>
      <c r="G473" t="s">
        <v>61</v>
      </c>
      <c r="H473" t="s">
        <v>61</v>
      </c>
      <c r="I473" t="s">
        <v>202</v>
      </c>
      <c r="J473" s="20">
        <v>44060</v>
      </c>
      <c r="K473" s="26">
        <v>19</v>
      </c>
      <c r="L473">
        <v>20</v>
      </c>
      <c r="M473">
        <v>783</v>
      </c>
      <c r="N473">
        <v>781</v>
      </c>
      <c r="O473">
        <v>1</v>
      </c>
      <c r="P473">
        <v>0</v>
      </c>
      <c r="Q473">
        <v>0</v>
      </c>
      <c r="R473">
        <v>1</v>
      </c>
      <c r="S473" s="26">
        <v>1</v>
      </c>
      <c r="AR473">
        <v>79.066500000000005</v>
      </c>
      <c r="AS473">
        <v>78.11345</v>
      </c>
      <c r="AT473">
        <v>76.759289999999993</v>
      </c>
      <c r="AU473">
        <v>75.93459</v>
      </c>
      <c r="AV473">
        <v>74.845070000000007</v>
      </c>
      <c r="AW473">
        <v>74.505129999999994</v>
      </c>
      <c r="AX473">
        <v>74.164479999999998</v>
      </c>
      <c r="AY473">
        <v>74.558570000000003</v>
      </c>
      <c r="AZ473">
        <v>76.971490000000003</v>
      </c>
      <c r="BA473">
        <v>80.432109999999994</v>
      </c>
      <c r="BB473">
        <v>84.658590000000004</v>
      </c>
      <c r="BC473">
        <v>87.295259999999999</v>
      </c>
      <c r="BD473">
        <v>89.934870000000004</v>
      </c>
      <c r="BE473">
        <v>92.071830000000006</v>
      </c>
      <c r="BF473">
        <v>93.492220000000003</v>
      </c>
      <c r="BG473">
        <v>94.448409999999996</v>
      </c>
      <c r="BH473">
        <v>94.090850000000003</v>
      </c>
      <c r="BI473">
        <v>92.246009999999998</v>
      </c>
      <c r="BJ473">
        <v>90.671239999999997</v>
      </c>
      <c r="BK473">
        <v>88.20187</v>
      </c>
      <c r="BL473">
        <v>84.956559999999996</v>
      </c>
      <c r="BM473">
        <v>82.689719999999994</v>
      </c>
      <c r="BN473">
        <v>81.148600000000002</v>
      </c>
      <c r="BO473">
        <v>79.816800000000001</v>
      </c>
      <c r="DL473">
        <v>18</v>
      </c>
      <c r="DM473">
        <v>21</v>
      </c>
    </row>
    <row r="474" spans="1:117" x14ac:dyDescent="0.25">
      <c r="A474" t="s">
        <v>62</v>
      </c>
      <c r="B474" t="s">
        <v>196</v>
      </c>
      <c r="C474" t="s">
        <v>61</v>
      </c>
      <c r="D474" t="s">
        <v>61</v>
      </c>
      <c r="E474" t="s">
        <v>61</v>
      </c>
      <c r="F474" t="s">
        <v>97</v>
      </c>
      <c r="G474" t="s">
        <v>61</v>
      </c>
      <c r="H474" t="s">
        <v>61</v>
      </c>
      <c r="I474" t="s">
        <v>202</v>
      </c>
      <c r="J474" s="20">
        <v>44060</v>
      </c>
      <c r="K474" s="26">
        <v>19</v>
      </c>
      <c r="L474">
        <v>20</v>
      </c>
      <c r="M474">
        <v>666</v>
      </c>
      <c r="N474">
        <v>664</v>
      </c>
      <c r="O474">
        <v>1</v>
      </c>
      <c r="P474">
        <v>0</v>
      </c>
      <c r="Q474">
        <v>0</v>
      </c>
      <c r="R474">
        <v>0</v>
      </c>
      <c r="S474" s="26">
        <v>0</v>
      </c>
      <c r="T474">
        <v>40347.129999999997</v>
      </c>
      <c r="U474">
        <v>39649.43</v>
      </c>
      <c r="V474">
        <v>39264.68</v>
      </c>
      <c r="W474">
        <v>39095.42</v>
      </c>
      <c r="X474">
        <v>39934.94</v>
      </c>
      <c r="Y474">
        <v>41296.33</v>
      </c>
      <c r="Z474">
        <v>44762.07</v>
      </c>
      <c r="AA474">
        <v>52747.25</v>
      </c>
      <c r="AB474">
        <v>58501.77</v>
      </c>
      <c r="AC474">
        <v>62010.46</v>
      </c>
      <c r="AD474">
        <v>65539.179999999993</v>
      </c>
      <c r="AE474">
        <v>70799.399999999994</v>
      </c>
      <c r="AF474">
        <v>72272.42</v>
      </c>
      <c r="AG474">
        <v>73920.789999999994</v>
      </c>
      <c r="AH474">
        <v>75154.100000000006</v>
      </c>
      <c r="AI474">
        <v>75808.78</v>
      </c>
      <c r="AJ474">
        <v>74338.67</v>
      </c>
      <c r="AK474">
        <v>65897.679999999993</v>
      </c>
      <c r="AL474">
        <v>63485.48</v>
      </c>
      <c r="AM474">
        <v>56904.01</v>
      </c>
      <c r="AN474">
        <v>51416.68</v>
      </c>
      <c r="AO474">
        <v>48638.59</v>
      </c>
      <c r="AP474">
        <v>45291.22</v>
      </c>
      <c r="AQ474">
        <v>43345.02</v>
      </c>
      <c r="AR474">
        <v>79.268429999999995</v>
      </c>
      <c r="AS474">
        <v>78.309340000000006</v>
      </c>
      <c r="AT474">
        <v>76.950680000000006</v>
      </c>
      <c r="AU474">
        <v>76.097300000000004</v>
      </c>
      <c r="AV474">
        <v>74.988110000000006</v>
      </c>
      <c r="AW474">
        <v>74.637209999999996</v>
      </c>
      <c r="AX474">
        <v>74.28922</v>
      </c>
      <c r="AY474">
        <v>74.660870000000003</v>
      </c>
      <c r="AZ474">
        <v>77.083309999999997</v>
      </c>
      <c r="BA474">
        <v>80.552899999999994</v>
      </c>
      <c r="BB474">
        <v>84.786150000000006</v>
      </c>
      <c r="BC474">
        <v>87.449100000000001</v>
      </c>
      <c r="BD474">
        <v>90.071370000000002</v>
      </c>
      <c r="BE474">
        <v>92.259309999999999</v>
      </c>
      <c r="BF474">
        <v>93.700199999999995</v>
      </c>
      <c r="BG474">
        <v>94.679649999999995</v>
      </c>
      <c r="BH474">
        <v>94.364670000000004</v>
      </c>
      <c r="BI474">
        <v>92.527699999999996</v>
      </c>
      <c r="BJ474">
        <v>90.95035</v>
      </c>
      <c r="BK474">
        <v>88.464640000000003</v>
      </c>
      <c r="BL474">
        <v>85.228809999999996</v>
      </c>
      <c r="BM474">
        <v>82.91422</v>
      </c>
      <c r="BN474">
        <v>81.347030000000004</v>
      </c>
      <c r="BO474">
        <v>79.999650000000003</v>
      </c>
      <c r="BP474">
        <v>-484.00670000000002</v>
      </c>
      <c r="BQ474">
        <v>-288.76170000000002</v>
      </c>
      <c r="BR474">
        <v>-181.27289999999999</v>
      </c>
      <c r="BS474">
        <v>-185.7422</v>
      </c>
      <c r="BT474">
        <v>167.13380000000001</v>
      </c>
      <c r="BU474">
        <v>552.08230000000003</v>
      </c>
      <c r="BV474">
        <v>404.24520000000001</v>
      </c>
      <c r="BW474">
        <v>-739.29729999999995</v>
      </c>
      <c r="BX474">
        <v>-427.00560000000002</v>
      </c>
      <c r="BY474">
        <v>270.71699999999998</v>
      </c>
      <c r="BZ474">
        <v>-574.35289999999998</v>
      </c>
      <c r="CA474">
        <v>-386.84300000000002</v>
      </c>
      <c r="CB474">
        <v>241.02950000000001</v>
      </c>
      <c r="CC474">
        <v>634.52530000000002</v>
      </c>
      <c r="CD474">
        <v>823.22879999999998</v>
      </c>
      <c r="CE474">
        <v>1201.5619999999999</v>
      </c>
      <c r="CF474">
        <v>2949.8159999999998</v>
      </c>
      <c r="CG474">
        <v>10280.15</v>
      </c>
      <c r="CH474">
        <v>8683.6180000000004</v>
      </c>
      <c r="CI474">
        <v>7675.7420000000002</v>
      </c>
      <c r="CJ474">
        <v>5137.9269999999997</v>
      </c>
      <c r="CK474">
        <v>132.2492</v>
      </c>
      <c r="CL474">
        <v>-1457.828</v>
      </c>
      <c r="CM474">
        <v>-1491.903</v>
      </c>
      <c r="CN474">
        <v>35012.050000000003</v>
      </c>
      <c r="CO474">
        <v>29365.55</v>
      </c>
      <c r="CP474">
        <v>27323.94</v>
      </c>
      <c r="CQ474">
        <v>22467.74</v>
      </c>
      <c r="CR474">
        <v>19558.759999999998</v>
      </c>
      <c r="CS474">
        <v>14825.9</v>
      </c>
      <c r="CT474">
        <v>15963.73</v>
      </c>
      <c r="CU474">
        <v>19251.669999999998</v>
      </c>
      <c r="CV474">
        <v>27381.38</v>
      </c>
      <c r="CW474">
        <v>49027.95</v>
      </c>
      <c r="CX474">
        <v>11790.52</v>
      </c>
      <c r="CY474">
        <v>6686.893</v>
      </c>
      <c r="CZ474">
        <v>5076.22</v>
      </c>
      <c r="DA474">
        <v>13020.86</v>
      </c>
      <c r="DB474">
        <v>34484.699999999997</v>
      </c>
      <c r="DC474">
        <v>48822.02</v>
      </c>
      <c r="DD474">
        <v>46041.07</v>
      </c>
      <c r="DE474">
        <v>48259.1</v>
      </c>
      <c r="DF474">
        <v>59034.47</v>
      </c>
      <c r="DG474">
        <v>106122.2</v>
      </c>
      <c r="DH474">
        <v>105188.3</v>
      </c>
      <c r="DI474">
        <v>61810.21</v>
      </c>
      <c r="DJ474">
        <v>53415.06</v>
      </c>
      <c r="DK474">
        <v>45601.11</v>
      </c>
      <c r="DL474">
        <v>18</v>
      </c>
      <c r="DM474">
        <v>21</v>
      </c>
    </row>
    <row r="475" spans="1:117" x14ac:dyDescent="0.25">
      <c r="A475" t="s">
        <v>62</v>
      </c>
      <c r="B475" t="s">
        <v>223</v>
      </c>
      <c r="C475" t="s">
        <v>32</v>
      </c>
      <c r="D475" t="s">
        <v>61</v>
      </c>
      <c r="E475" t="s">
        <v>61</v>
      </c>
      <c r="F475" t="s">
        <v>61</v>
      </c>
      <c r="G475" t="s">
        <v>61</v>
      </c>
      <c r="H475" t="s">
        <v>61</v>
      </c>
      <c r="I475" t="s">
        <v>202</v>
      </c>
      <c r="J475" s="20">
        <v>44060</v>
      </c>
      <c r="K475" s="26">
        <v>19</v>
      </c>
      <c r="L475">
        <v>20</v>
      </c>
      <c r="M475">
        <v>163</v>
      </c>
      <c r="N475">
        <v>163</v>
      </c>
      <c r="O475">
        <v>1</v>
      </c>
      <c r="P475">
        <v>0</v>
      </c>
      <c r="Q475">
        <v>0</v>
      </c>
      <c r="R475">
        <v>0</v>
      </c>
      <c r="S475" s="26">
        <v>0</v>
      </c>
      <c r="T475">
        <v>10569.62</v>
      </c>
      <c r="U475">
        <v>10286.5</v>
      </c>
      <c r="V475">
        <v>10238.93</v>
      </c>
      <c r="W475">
        <v>10218.780000000001</v>
      </c>
      <c r="X475">
        <v>10643.54</v>
      </c>
      <c r="Y475">
        <v>10785.48</v>
      </c>
      <c r="Z475">
        <v>11561.15</v>
      </c>
      <c r="AA475">
        <v>12381.94</v>
      </c>
      <c r="AB475">
        <v>13686.44</v>
      </c>
      <c r="AC475">
        <v>14259.47</v>
      </c>
      <c r="AD475">
        <v>15098.58</v>
      </c>
      <c r="AE475">
        <v>15910.86</v>
      </c>
      <c r="AF475">
        <v>16322.18</v>
      </c>
      <c r="AG475">
        <v>16554.28</v>
      </c>
      <c r="AH475">
        <v>17315.93</v>
      </c>
      <c r="AI475">
        <v>17631.86</v>
      </c>
      <c r="AJ475">
        <v>17186.03</v>
      </c>
      <c r="AK475">
        <v>14114.1</v>
      </c>
      <c r="AL475">
        <v>14132.34</v>
      </c>
      <c r="AM475">
        <v>13408.03</v>
      </c>
      <c r="AN475">
        <v>12686.55</v>
      </c>
      <c r="AO475">
        <v>12790.95</v>
      </c>
      <c r="AP475">
        <v>11927.88</v>
      </c>
      <c r="AQ475">
        <v>11545.95</v>
      </c>
      <c r="AR475">
        <v>81.417169999999999</v>
      </c>
      <c r="AS475">
        <v>80.254599999999996</v>
      </c>
      <c r="AT475">
        <v>78.450919999999996</v>
      </c>
      <c r="AU475">
        <v>76.861959999999996</v>
      </c>
      <c r="AV475">
        <v>75.855829999999997</v>
      </c>
      <c r="AW475">
        <v>75.484669999999994</v>
      </c>
      <c r="AX475">
        <v>75.128829999999994</v>
      </c>
      <c r="AY475">
        <v>75.579759999999993</v>
      </c>
      <c r="AZ475">
        <v>78.429450000000003</v>
      </c>
      <c r="BA475">
        <v>81.773009999999999</v>
      </c>
      <c r="BB475">
        <v>87.171779999999998</v>
      </c>
      <c r="BC475">
        <v>90.138040000000004</v>
      </c>
      <c r="BD475">
        <v>93.889570000000006</v>
      </c>
      <c r="BE475">
        <v>94.610429999999994</v>
      </c>
      <c r="BF475">
        <v>95.245400000000004</v>
      </c>
      <c r="BG475">
        <v>96.871170000000006</v>
      </c>
      <c r="BH475">
        <v>97.012270000000001</v>
      </c>
      <c r="BI475">
        <v>94.542940000000002</v>
      </c>
      <c r="BJ475">
        <v>92.490799999999993</v>
      </c>
      <c r="BK475">
        <v>90.052139999999994</v>
      </c>
      <c r="BL475">
        <v>86.751540000000006</v>
      </c>
      <c r="BM475">
        <v>84.472390000000004</v>
      </c>
      <c r="BN475">
        <v>83.147239999999996</v>
      </c>
      <c r="BO475">
        <v>82.030680000000004</v>
      </c>
      <c r="BP475">
        <v>-10.551550000000001</v>
      </c>
      <c r="BQ475">
        <v>125.7454</v>
      </c>
      <c r="BR475">
        <v>17.873850000000001</v>
      </c>
      <c r="BS475">
        <v>29.870740000000001</v>
      </c>
      <c r="BT475">
        <v>-6.2081439999999999</v>
      </c>
      <c r="BU475">
        <v>103.23050000000001</v>
      </c>
      <c r="BV475">
        <v>-27.925180000000001</v>
      </c>
      <c r="BW475">
        <v>41.782710000000002</v>
      </c>
      <c r="BX475">
        <v>-125.0729</v>
      </c>
      <c r="BY475">
        <v>115.80889999999999</v>
      </c>
      <c r="BZ475">
        <v>-212.1825</v>
      </c>
      <c r="CA475">
        <v>-180.02199999999999</v>
      </c>
      <c r="CB475">
        <v>75.667490000000001</v>
      </c>
      <c r="CC475">
        <v>248.94649999999999</v>
      </c>
      <c r="CD475">
        <v>-147.25700000000001</v>
      </c>
      <c r="CE475">
        <v>-136.21600000000001</v>
      </c>
      <c r="CF475">
        <v>525.12980000000005</v>
      </c>
      <c r="CG475">
        <v>3671.5819999999999</v>
      </c>
      <c r="CH475">
        <v>3143.328</v>
      </c>
      <c r="CI475">
        <v>3088.6489999999999</v>
      </c>
      <c r="CJ475">
        <v>2393.92</v>
      </c>
      <c r="CK475">
        <v>425.32389999999998</v>
      </c>
      <c r="CL475">
        <v>-548.38710000000003</v>
      </c>
      <c r="CM475">
        <v>-732.34929999999997</v>
      </c>
      <c r="CN475">
        <v>3313.1460000000002</v>
      </c>
      <c r="CO475">
        <v>2937.1779999999999</v>
      </c>
      <c r="CP475">
        <v>2454.962</v>
      </c>
      <c r="CQ475">
        <v>1952.192</v>
      </c>
      <c r="CR475">
        <v>2118.261</v>
      </c>
      <c r="CS475">
        <v>1695.0809999999999</v>
      </c>
      <c r="CT475">
        <v>1762.7260000000001</v>
      </c>
      <c r="CU475">
        <v>2012.347</v>
      </c>
      <c r="CV475">
        <v>2574.3139999999999</v>
      </c>
      <c r="CW475">
        <v>2770.46</v>
      </c>
      <c r="CX475">
        <v>1971.0350000000001</v>
      </c>
      <c r="CY475">
        <v>912.11569999999995</v>
      </c>
      <c r="CZ475">
        <v>849.52139999999997</v>
      </c>
      <c r="DA475">
        <v>1574.3119999999999</v>
      </c>
      <c r="DB475">
        <v>2525.6480000000001</v>
      </c>
      <c r="DC475">
        <v>3528.154</v>
      </c>
      <c r="DD475">
        <v>4416.8590000000004</v>
      </c>
      <c r="DE475">
        <v>4825.3599999999997</v>
      </c>
      <c r="DF475">
        <v>7472.4520000000002</v>
      </c>
      <c r="DG475">
        <v>8195.6190000000006</v>
      </c>
      <c r="DH475">
        <v>7304.61</v>
      </c>
      <c r="DI475">
        <v>6811.3580000000002</v>
      </c>
      <c r="DJ475">
        <v>6521.5119999999997</v>
      </c>
      <c r="DK475">
        <v>6400.5219999999999</v>
      </c>
      <c r="DL475">
        <v>18</v>
      </c>
      <c r="DM475">
        <v>20</v>
      </c>
    </row>
    <row r="476" spans="1:117" x14ac:dyDescent="0.25">
      <c r="A476" t="s">
        <v>62</v>
      </c>
      <c r="B476" t="s">
        <v>234</v>
      </c>
      <c r="C476" t="s">
        <v>104</v>
      </c>
      <c r="D476" t="s">
        <v>61</v>
      </c>
      <c r="E476" t="s">
        <v>61</v>
      </c>
      <c r="F476" t="s">
        <v>61</v>
      </c>
      <c r="G476" t="s">
        <v>61</v>
      </c>
      <c r="H476" t="s">
        <v>61</v>
      </c>
      <c r="I476" t="s">
        <v>202</v>
      </c>
      <c r="J476" s="20">
        <v>44060</v>
      </c>
      <c r="K476" s="26">
        <v>19</v>
      </c>
      <c r="L476">
        <v>20</v>
      </c>
      <c r="M476">
        <v>63</v>
      </c>
      <c r="N476">
        <v>63</v>
      </c>
      <c r="O476">
        <v>1</v>
      </c>
      <c r="P476">
        <v>0</v>
      </c>
      <c r="Q476">
        <v>0</v>
      </c>
      <c r="R476">
        <v>1</v>
      </c>
      <c r="S476" s="26">
        <v>1</v>
      </c>
      <c r="AR476">
        <v>70.642859999999999</v>
      </c>
      <c r="AS476">
        <v>69.523809999999997</v>
      </c>
      <c r="AT476">
        <v>68.396829999999994</v>
      </c>
      <c r="AU476">
        <v>68.388890000000004</v>
      </c>
      <c r="AV476">
        <v>67.515870000000007</v>
      </c>
      <c r="AW476">
        <v>67.888890000000004</v>
      </c>
      <c r="AX476">
        <v>67.761899999999997</v>
      </c>
      <c r="AY476">
        <v>68.007940000000005</v>
      </c>
      <c r="AZ476">
        <v>69.142859999999999</v>
      </c>
      <c r="BA476">
        <v>71.531750000000002</v>
      </c>
      <c r="BB476">
        <v>74.29365</v>
      </c>
      <c r="BC476">
        <v>73.658730000000006</v>
      </c>
      <c r="BD476">
        <v>72.428569999999993</v>
      </c>
      <c r="BE476">
        <v>78.182540000000003</v>
      </c>
      <c r="BF476">
        <v>84.182540000000003</v>
      </c>
      <c r="BG476">
        <v>88.79365</v>
      </c>
      <c r="BH476">
        <v>92.031750000000002</v>
      </c>
      <c r="BI476">
        <v>91.269840000000002</v>
      </c>
      <c r="BJ476">
        <v>88.277780000000007</v>
      </c>
      <c r="BK476">
        <v>85.777780000000007</v>
      </c>
      <c r="BL476">
        <v>79.769840000000002</v>
      </c>
      <c r="BM476">
        <v>76.515870000000007</v>
      </c>
      <c r="BN476">
        <v>73.515870000000007</v>
      </c>
      <c r="BO476">
        <v>72.261899999999997</v>
      </c>
      <c r="DL476">
        <v>18</v>
      </c>
      <c r="DM476">
        <v>21</v>
      </c>
    </row>
    <row r="477" spans="1:117" x14ac:dyDescent="0.25">
      <c r="A477" t="s">
        <v>62</v>
      </c>
      <c r="B477" t="s">
        <v>219</v>
      </c>
      <c r="C477" t="s">
        <v>61</v>
      </c>
      <c r="D477" t="s">
        <v>61</v>
      </c>
      <c r="E477" t="s">
        <v>61</v>
      </c>
      <c r="F477" t="s">
        <v>61</v>
      </c>
      <c r="G477" t="s">
        <v>97</v>
      </c>
      <c r="H477" t="s">
        <v>61</v>
      </c>
      <c r="I477" t="s">
        <v>202</v>
      </c>
      <c r="J477" s="20">
        <v>44060</v>
      </c>
      <c r="K477" s="26">
        <v>19</v>
      </c>
      <c r="L477">
        <v>20</v>
      </c>
      <c r="M477">
        <v>825</v>
      </c>
      <c r="N477">
        <v>823</v>
      </c>
      <c r="O477">
        <v>1</v>
      </c>
      <c r="P477">
        <v>0</v>
      </c>
      <c r="Q477">
        <v>0</v>
      </c>
      <c r="R477">
        <v>0</v>
      </c>
      <c r="S477" s="26">
        <v>0</v>
      </c>
      <c r="T477">
        <v>55862.8</v>
      </c>
      <c r="U477">
        <v>54628.4</v>
      </c>
      <c r="V477">
        <v>54074.41</v>
      </c>
      <c r="W477">
        <v>55448.83</v>
      </c>
      <c r="X477">
        <v>57912.19</v>
      </c>
      <c r="Y477">
        <v>60587.360000000001</v>
      </c>
      <c r="Z477">
        <v>66440.03</v>
      </c>
      <c r="AA477">
        <v>73288.240000000005</v>
      </c>
      <c r="AB477">
        <v>82079.22</v>
      </c>
      <c r="AC477">
        <v>84874.74</v>
      </c>
      <c r="AD477">
        <v>89497.1</v>
      </c>
      <c r="AE477">
        <v>95509.42</v>
      </c>
      <c r="AF477">
        <v>97358.63</v>
      </c>
      <c r="AG477">
        <v>100318.6</v>
      </c>
      <c r="AH477">
        <v>102755.5</v>
      </c>
      <c r="AI477">
        <v>105609.9</v>
      </c>
      <c r="AJ477">
        <v>105020.3</v>
      </c>
      <c r="AK477">
        <v>88985.98</v>
      </c>
      <c r="AL477">
        <v>88171.42</v>
      </c>
      <c r="AM477">
        <v>83276.5</v>
      </c>
      <c r="AN477">
        <v>80485.66</v>
      </c>
      <c r="AO477">
        <v>77218.73</v>
      </c>
      <c r="AP477">
        <v>64851.33</v>
      </c>
      <c r="AQ477">
        <v>61090.46</v>
      </c>
      <c r="AR477">
        <v>78.828270000000003</v>
      </c>
      <c r="AS477">
        <v>77.880740000000003</v>
      </c>
      <c r="AT477">
        <v>76.553730000000002</v>
      </c>
      <c r="AU477">
        <v>75.754689999999997</v>
      </c>
      <c r="AV477">
        <v>74.698210000000003</v>
      </c>
      <c r="AW477">
        <v>74.364689999999996</v>
      </c>
      <c r="AX477">
        <v>74.042019999999994</v>
      </c>
      <c r="AY477">
        <v>74.454250000000002</v>
      </c>
      <c r="AZ477">
        <v>76.866699999999994</v>
      </c>
      <c r="BA477">
        <v>80.328699999999998</v>
      </c>
      <c r="BB477">
        <v>84.578180000000003</v>
      </c>
      <c r="BC477">
        <v>87.250309999999999</v>
      </c>
      <c r="BD477">
        <v>89.860979999999998</v>
      </c>
      <c r="BE477">
        <v>92.023120000000006</v>
      </c>
      <c r="BF477">
        <v>93.408150000000006</v>
      </c>
      <c r="BG477">
        <v>94.280479999999997</v>
      </c>
      <c r="BH477">
        <v>93.852599999999995</v>
      </c>
      <c r="BI477">
        <v>91.929509999999993</v>
      </c>
      <c r="BJ477">
        <v>90.337320000000005</v>
      </c>
      <c r="BK477">
        <v>87.844560000000001</v>
      </c>
      <c r="BL477">
        <v>84.608109999999996</v>
      </c>
      <c r="BM477">
        <v>82.374859999999998</v>
      </c>
      <c r="BN477">
        <v>80.860079999999996</v>
      </c>
      <c r="BO477">
        <v>79.555480000000003</v>
      </c>
      <c r="BP477">
        <v>-100.9096</v>
      </c>
      <c r="BQ477">
        <v>117.2509</v>
      </c>
      <c r="BR477">
        <v>42.199950000000001</v>
      </c>
      <c r="BS477">
        <v>-176.61859999999999</v>
      </c>
      <c r="BT477">
        <v>91.739699999999999</v>
      </c>
      <c r="BU477">
        <v>11.904640000000001</v>
      </c>
      <c r="BV477">
        <v>159.58750000000001</v>
      </c>
      <c r="BW477">
        <v>-1042.941</v>
      </c>
      <c r="BX477">
        <v>-299.01280000000003</v>
      </c>
      <c r="BY477">
        <v>1263.6579999999999</v>
      </c>
      <c r="BZ477">
        <v>-447.22399999999999</v>
      </c>
      <c r="CA477">
        <v>-468.97899999999998</v>
      </c>
      <c r="CB477">
        <v>454.35039999999998</v>
      </c>
      <c r="CC477">
        <v>313.82229999999998</v>
      </c>
      <c r="CD477">
        <v>693.25670000000002</v>
      </c>
      <c r="CE477">
        <v>826.06320000000005</v>
      </c>
      <c r="CF477">
        <v>2797.8209999999999</v>
      </c>
      <c r="CG477">
        <v>18707.59</v>
      </c>
      <c r="CH477">
        <v>16511.75</v>
      </c>
      <c r="CI477">
        <v>14871</v>
      </c>
      <c r="CJ477">
        <v>8280.8150000000005</v>
      </c>
      <c r="CK477">
        <v>-293.0059</v>
      </c>
      <c r="CL477">
        <v>-1885.5050000000001</v>
      </c>
      <c r="CM477">
        <v>-2030.5150000000001</v>
      </c>
      <c r="CN477">
        <v>48236.639999999999</v>
      </c>
      <c r="CO477">
        <v>41624.519999999997</v>
      </c>
      <c r="CP477">
        <v>39103.57</v>
      </c>
      <c r="CQ477">
        <v>32265.39</v>
      </c>
      <c r="CR477">
        <v>26553.87</v>
      </c>
      <c r="CS477">
        <v>21093.88</v>
      </c>
      <c r="CT477">
        <v>22672.97</v>
      </c>
      <c r="CU477">
        <v>24375.82</v>
      </c>
      <c r="CV477">
        <v>36211.74</v>
      </c>
      <c r="CW477">
        <v>59049.3</v>
      </c>
      <c r="CX477">
        <v>20591.150000000001</v>
      </c>
      <c r="CY477">
        <v>14813.95</v>
      </c>
      <c r="CZ477">
        <v>10534.95</v>
      </c>
      <c r="DA477">
        <v>21583.5</v>
      </c>
      <c r="DB477">
        <v>51444.17</v>
      </c>
      <c r="DC477">
        <v>77775.320000000007</v>
      </c>
      <c r="DD477">
        <v>71438.789999999994</v>
      </c>
      <c r="DE477">
        <v>75086.12</v>
      </c>
      <c r="DF477">
        <v>83724.08</v>
      </c>
      <c r="DG477">
        <v>140282.1</v>
      </c>
      <c r="DH477">
        <v>133548.79999999999</v>
      </c>
      <c r="DI477">
        <v>83063.759999999995</v>
      </c>
      <c r="DJ477">
        <v>70008.25</v>
      </c>
      <c r="DK477">
        <v>61584.47</v>
      </c>
      <c r="DL477">
        <v>18</v>
      </c>
      <c r="DM477">
        <v>21</v>
      </c>
    </row>
    <row r="478" spans="1:117" x14ac:dyDescent="0.25">
      <c r="A478" t="s">
        <v>62</v>
      </c>
      <c r="B478" t="s">
        <v>215</v>
      </c>
      <c r="C478" t="s">
        <v>61</v>
      </c>
      <c r="D478" t="s">
        <v>61</v>
      </c>
      <c r="E478" t="s">
        <v>61</v>
      </c>
      <c r="F478" t="s">
        <v>61</v>
      </c>
      <c r="G478" t="s">
        <v>98</v>
      </c>
      <c r="H478" t="s">
        <v>61</v>
      </c>
      <c r="I478" t="s">
        <v>202</v>
      </c>
      <c r="J478" s="20">
        <v>44060</v>
      </c>
      <c r="K478" s="26">
        <v>19</v>
      </c>
      <c r="L478">
        <v>20</v>
      </c>
      <c r="M478">
        <v>16</v>
      </c>
      <c r="N478">
        <v>16</v>
      </c>
      <c r="O478">
        <v>1</v>
      </c>
      <c r="P478">
        <v>1</v>
      </c>
      <c r="Q478">
        <v>0</v>
      </c>
      <c r="R478">
        <v>0</v>
      </c>
      <c r="S478" s="26">
        <v>1</v>
      </c>
      <c r="AR478">
        <v>88.59375</v>
      </c>
      <c r="AS478">
        <v>87.375</v>
      </c>
      <c r="AT478">
        <v>85.4375</v>
      </c>
      <c r="AU478">
        <v>83.6875</v>
      </c>
      <c r="AV478">
        <v>81.8125</v>
      </c>
      <c r="AW478">
        <v>81.15625</v>
      </c>
      <c r="AX478">
        <v>80.1875</v>
      </c>
      <c r="AY478">
        <v>79.90625</v>
      </c>
      <c r="AZ478">
        <v>83.03125</v>
      </c>
      <c r="BA478">
        <v>86.875</v>
      </c>
      <c r="BB478">
        <v>91.25</v>
      </c>
      <c r="BC478">
        <v>93.9375</v>
      </c>
      <c r="BD478">
        <v>96.96875</v>
      </c>
      <c r="BE478">
        <v>99.25</v>
      </c>
      <c r="BF478">
        <v>101.1562</v>
      </c>
      <c r="BG478">
        <v>103.0312</v>
      </c>
      <c r="BH478">
        <v>103.5625</v>
      </c>
      <c r="BI478">
        <v>103.0312</v>
      </c>
      <c r="BJ478">
        <v>101.9063</v>
      </c>
      <c r="BK478">
        <v>99.71875</v>
      </c>
      <c r="BL478">
        <v>96.65625</v>
      </c>
      <c r="BM478">
        <v>93.75</v>
      </c>
      <c r="BN478">
        <v>91.9375</v>
      </c>
      <c r="BO478">
        <v>89.75</v>
      </c>
      <c r="DL478">
        <v>18</v>
      </c>
      <c r="DM478">
        <v>20</v>
      </c>
    </row>
    <row r="479" spans="1:117" x14ac:dyDescent="0.25">
      <c r="A479" t="s">
        <v>62</v>
      </c>
      <c r="B479" t="s">
        <v>237</v>
      </c>
      <c r="C479" t="s">
        <v>185</v>
      </c>
      <c r="D479" t="s">
        <v>61</v>
      </c>
      <c r="E479" t="s">
        <v>61</v>
      </c>
      <c r="F479" t="s">
        <v>61</v>
      </c>
      <c r="G479" t="s">
        <v>61</v>
      </c>
      <c r="H479" t="s">
        <v>61</v>
      </c>
      <c r="I479" t="s">
        <v>202</v>
      </c>
      <c r="J479" s="20">
        <v>44060</v>
      </c>
      <c r="K479" s="26">
        <v>19</v>
      </c>
      <c r="L479">
        <v>20</v>
      </c>
      <c r="M479">
        <v>130</v>
      </c>
      <c r="N479">
        <v>129</v>
      </c>
      <c r="O479">
        <v>1</v>
      </c>
      <c r="P479">
        <v>0</v>
      </c>
      <c r="Q479">
        <v>0</v>
      </c>
      <c r="R479">
        <v>0</v>
      </c>
      <c r="S479" s="26">
        <v>0</v>
      </c>
      <c r="T479">
        <v>8644.652</v>
      </c>
      <c r="U479">
        <v>8409.3680000000004</v>
      </c>
      <c r="V479">
        <v>8327.3310000000001</v>
      </c>
      <c r="W479">
        <v>8360.6740000000009</v>
      </c>
      <c r="X479">
        <v>8811.9599999999991</v>
      </c>
      <c r="Y479">
        <v>9238.5619999999999</v>
      </c>
      <c r="Z479">
        <v>9787.4249999999993</v>
      </c>
      <c r="AA479">
        <v>10597.02</v>
      </c>
      <c r="AB479">
        <v>11849.05</v>
      </c>
      <c r="AC479">
        <v>12672.3</v>
      </c>
      <c r="AD479">
        <v>13283.42</v>
      </c>
      <c r="AE479">
        <v>13952.19</v>
      </c>
      <c r="AF479">
        <v>14423.75</v>
      </c>
      <c r="AG479">
        <v>14958.55</v>
      </c>
      <c r="AH479">
        <v>15434.92</v>
      </c>
      <c r="AI479">
        <v>15862.13</v>
      </c>
      <c r="AJ479">
        <v>15228.81</v>
      </c>
      <c r="AK479">
        <v>12688.91</v>
      </c>
      <c r="AL479">
        <v>13141.74</v>
      </c>
      <c r="AM479">
        <v>12393.42</v>
      </c>
      <c r="AN479">
        <v>12352.61</v>
      </c>
      <c r="AO479">
        <v>11450.4</v>
      </c>
      <c r="AP479">
        <v>9373.3510000000006</v>
      </c>
      <c r="AQ479">
        <v>8851.8760000000002</v>
      </c>
      <c r="AR479">
        <v>90.996250000000003</v>
      </c>
      <c r="AS479">
        <v>90.941990000000004</v>
      </c>
      <c r="AT479">
        <v>88.949749999999995</v>
      </c>
      <c r="AU479">
        <v>87.034959999999998</v>
      </c>
      <c r="AV479">
        <v>83.697670000000002</v>
      </c>
      <c r="AW479">
        <v>83.174430000000001</v>
      </c>
      <c r="AX479">
        <v>82.236410000000006</v>
      </c>
      <c r="AY479">
        <v>81.837130000000002</v>
      </c>
      <c r="AZ479">
        <v>83.406970000000001</v>
      </c>
      <c r="BA479">
        <v>87.438019999999995</v>
      </c>
      <c r="BB479">
        <v>91.015510000000006</v>
      </c>
      <c r="BC479">
        <v>93.507819999999995</v>
      </c>
      <c r="BD479">
        <v>96.538809999999998</v>
      </c>
      <c r="BE479">
        <v>99.969070000000002</v>
      </c>
      <c r="BF479">
        <v>102.4303</v>
      </c>
      <c r="BG479">
        <v>104.938</v>
      </c>
      <c r="BH479">
        <v>106.7444</v>
      </c>
      <c r="BI479">
        <v>106.12820000000001</v>
      </c>
      <c r="BJ479">
        <v>105.5352</v>
      </c>
      <c r="BK479">
        <v>102.96550000000001</v>
      </c>
      <c r="BL479">
        <v>100.39570000000001</v>
      </c>
      <c r="BM479">
        <v>96.480869999999996</v>
      </c>
      <c r="BN479">
        <v>93.535060000000001</v>
      </c>
      <c r="BO479">
        <v>91.066019999999995</v>
      </c>
      <c r="BP479">
        <v>-294.0172</v>
      </c>
      <c r="BQ479">
        <v>-206.18459999999999</v>
      </c>
      <c r="BR479">
        <v>-313.13569999999999</v>
      </c>
      <c r="BS479">
        <v>-259.40379999999999</v>
      </c>
      <c r="BT479">
        <v>-197.7689</v>
      </c>
      <c r="BU479">
        <v>-306.42230000000001</v>
      </c>
      <c r="BV479">
        <v>-61.98516</v>
      </c>
      <c r="BW479">
        <v>236.67400000000001</v>
      </c>
      <c r="BX479">
        <v>215.0273</v>
      </c>
      <c r="BY479">
        <v>122.0491</v>
      </c>
      <c r="BZ479">
        <v>-132.5856</v>
      </c>
      <c r="CA479">
        <v>16.790749999999999</v>
      </c>
      <c r="CB479">
        <v>64.150040000000004</v>
      </c>
      <c r="CC479">
        <v>52.567149999999998</v>
      </c>
      <c r="CD479">
        <v>90.167609999999996</v>
      </c>
      <c r="CE479">
        <v>164.45959999999999</v>
      </c>
      <c r="CF479">
        <v>1199.9069999999999</v>
      </c>
      <c r="CG479">
        <v>3817.0659999999998</v>
      </c>
      <c r="CH479">
        <v>3162.2289999999998</v>
      </c>
      <c r="CI479">
        <v>2868.835</v>
      </c>
      <c r="CJ479">
        <v>1682.3620000000001</v>
      </c>
      <c r="CK479">
        <v>458.79390000000001</v>
      </c>
      <c r="CL479">
        <v>90.281049999999993</v>
      </c>
      <c r="CM479">
        <v>123.74890000000001</v>
      </c>
      <c r="CN479">
        <v>5244.2460000000001</v>
      </c>
      <c r="CO479">
        <v>4706.2460000000001</v>
      </c>
      <c r="CP479">
        <v>4395.7070000000003</v>
      </c>
      <c r="CQ479">
        <v>3015.8870000000002</v>
      </c>
      <c r="CR479">
        <v>2171.732</v>
      </c>
      <c r="CS479">
        <v>2073.723</v>
      </c>
      <c r="CT479">
        <v>1861.9829999999999</v>
      </c>
      <c r="CU479">
        <v>1977.7329999999999</v>
      </c>
      <c r="CV479">
        <v>3721.6260000000002</v>
      </c>
      <c r="CW479">
        <v>3419.4879999999998</v>
      </c>
      <c r="CX479">
        <v>1382.4659999999999</v>
      </c>
      <c r="CY479">
        <v>531.41150000000005</v>
      </c>
      <c r="CZ479">
        <v>613.78240000000005</v>
      </c>
      <c r="DA479">
        <v>956.33799999999997</v>
      </c>
      <c r="DB479">
        <v>1706.7460000000001</v>
      </c>
      <c r="DC479">
        <v>2808.3040000000001</v>
      </c>
      <c r="DD479">
        <v>5004.87</v>
      </c>
      <c r="DE479">
        <v>5219.91</v>
      </c>
      <c r="DF479">
        <v>4703.4369999999999</v>
      </c>
      <c r="DG479">
        <v>7015.6779999999999</v>
      </c>
      <c r="DH479">
        <v>9300.3780000000006</v>
      </c>
      <c r="DI479">
        <v>8188.01</v>
      </c>
      <c r="DJ479">
        <v>7553.3209999999999</v>
      </c>
      <c r="DK479">
        <v>6414.9040000000005</v>
      </c>
      <c r="DL479">
        <v>18</v>
      </c>
      <c r="DM479">
        <v>20</v>
      </c>
    </row>
    <row r="480" spans="1:117" x14ac:dyDescent="0.25">
      <c r="A480" t="s">
        <v>62</v>
      </c>
      <c r="B480" t="s">
        <v>61</v>
      </c>
      <c r="C480" t="s">
        <v>61</v>
      </c>
      <c r="D480" t="s">
        <v>61</v>
      </c>
      <c r="E480" t="s">
        <v>61</v>
      </c>
      <c r="F480" t="s">
        <v>61</v>
      </c>
      <c r="G480" t="s">
        <v>61</v>
      </c>
      <c r="H480" t="s">
        <v>61</v>
      </c>
      <c r="I480" t="s">
        <v>202</v>
      </c>
      <c r="J480" s="20">
        <v>44060</v>
      </c>
      <c r="K480" s="26">
        <v>19</v>
      </c>
      <c r="L480">
        <v>20</v>
      </c>
      <c r="M480">
        <v>841</v>
      </c>
      <c r="N480">
        <v>839</v>
      </c>
      <c r="O480">
        <v>1</v>
      </c>
      <c r="P480">
        <v>0</v>
      </c>
      <c r="Q480">
        <v>0</v>
      </c>
      <c r="R480">
        <v>0</v>
      </c>
      <c r="S480" s="26">
        <v>0</v>
      </c>
      <c r="T480">
        <v>57956.36</v>
      </c>
      <c r="U480">
        <v>56675.19</v>
      </c>
      <c r="V480">
        <v>56112.88</v>
      </c>
      <c r="W480">
        <v>57448.51</v>
      </c>
      <c r="X480">
        <v>59988.639999999999</v>
      </c>
      <c r="Y480">
        <v>62664.93</v>
      </c>
      <c r="Z480">
        <v>68534.23</v>
      </c>
      <c r="AA480">
        <v>75485.63</v>
      </c>
      <c r="AB480">
        <v>84351.09</v>
      </c>
      <c r="AC480">
        <v>87395.81</v>
      </c>
      <c r="AD480">
        <v>92231.3</v>
      </c>
      <c r="AE480">
        <v>98399.32</v>
      </c>
      <c r="AF480">
        <v>100299.8</v>
      </c>
      <c r="AG480">
        <v>103351.8</v>
      </c>
      <c r="AH480">
        <v>105860.1</v>
      </c>
      <c r="AI480">
        <v>108718.3</v>
      </c>
      <c r="AJ480">
        <v>108013.3</v>
      </c>
      <c r="AK480">
        <v>91674.05</v>
      </c>
      <c r="AL480">
        <v>90938.3</v>
      </c>
      <c r="AM480">
        <v>85948.800000000003</v>
      </c>
      <c r="AN480">
        <v>82971.94</v>
      </c>
      <c r="AO480">
        <v>79610.11</v>
      </c>
      <c r="AP480">
        <v>67103.27</v>
      </c>
      <c r="AQ480">
        <v>63228.25</v>
      </c>
      <c r="AR480">
        <v>79.014349999999993</v>
      </c>
      <c r="AS480">
        <v>78.061629999999994</v>
      </c>
      <c r="AT480">
        <v>76.722980000000007</v>
      </c>
      <c r="AU480">
        <v>75.905810000000002</v>
      </c>
      <c r="AV480">
        <v>74.833749999999995</v>
      </c>
      <c r="AW480">
        <v>74.494069999999994</v>
      </c>
      <c r="AX480">
        <v>74.159080000000003</v>
      </c>
      <c r="AY480">
        <v>74.558099999999996</v>
      </c>
      <c r="AZ480">
        <v>76.984160000000003</v>
      </c>
      <c r="BA480">
        <v>80.453440000000001</v>
      </c>
      <c r="BB480">
        <v>84.705330000000004</v>
      </c>
      <c r="BC480">
        <v>87.377750000000006</v>
      </c>
      <c r="BD480">
        <v>89.996430000000004</v>
      </c>
      <c r="BE480">
        <v>92.160820000000001</v>
      </c>
      <c r="BF480">
        <v>93.555779999999999</v>
      </c>
      <c r="BG480">
        <v>94.447209999999998</v>
      </c>
      <c r="BH480">
        <v>94.037610000000001</v>
      </c>
      <c r="BI480">
        <v>92.141050000000007</v>
      </c>
      <c r="BJ480">
        <v>90.557770000000005</v>
      </c>
      <c r="BK480">
        <v>88.070830000000001</v>
      </c>
      <c r="BL480">
        <v>84.837670000000003</v>
      </c>
      <c r="BM480">
        <v>82.591620000000006</v>
      </c>
      <c r="BN480">
        <v>81.071169999999995</v>
      </c>
      <c r="BO480">
        <v>79.749759999999995</v>
      </c>
      <c r="BP480">
        <v>-166.31909999999999</v>
      </c>
      <c r="BQ480">
        <v>68.930160000000001</v>
      </c>
      <c r="BR480">
        <v>-5.1470789999999997</v>
      </c>
      <c r="BS480">
        <v>-223.6807</v>
      </c>
      <c r="BT480">
        <v>50.573779999999999</v>
      </c>
      <c r="BU480">
        <v>-4.6145139999999998</v>
      </c>
      <c r="BV480">
        <v>162.61199999999999</v>
      </c>
      <c r="BW480">
        <v>-1020.655</v>
      </c>
      <c r="BX480">
        <v>-255.04660000000001</v>
      </c>
      <c r="BY480">
        <v>1254.5</v>
      </c>
      <c r="BZ480">
        <v>-477.56319999999999</v>
      </c>
      <c r="CA480">
        <v>-494.94540000000001</v>
      </c>
      <c r="CB480">
        <v>478.93560000000002</v>
      </c>
      <c r="CC480">
        <v>323.89150000000001</v>
      </c>
      <c r="CD480">
        <v>674.94939999999997</v>
      </c>
      <c r="CE480">
        <v>856.0856</v>
      </c>
      <c r="CF480">
        <v>2861.7339999999999</v>
      </c>
      <c r="CG480">
        <v>19019.57</v>
      </c>
      <c r="CH480">
        <v>16639.080000000002</v>
      </c>
      <c r="CI480">
        <v>14984.4</v>
      </c>
      <c r="CJ480">
        <v>8337.8050000000003</v>
      </c>
      <c r="CK480">
        <v>-347.85559999999998</v>
      </c>
      <c r="CL480">
        <v>-1912.1669999999999</v>
      </c>
      <c r="CM480">
        <v>-2056.462</v>
      </c>
      <c r="CN480">
        <v>48283.79</v>
      </c>
      <c r="CO480">
        <v>41657.379999999997</v>
      </c>
      <c r="CP480">
        <v>39130.79</v>
      </c>
      <c r="CQ480">
        <v>32298.34</v>
      </c>
      <c r="CR480">
        <v>26579.64</v>
      </c>
      <c r="CS480">
        <v>21127.65</v>
      </c>
      <c r="CT480">
        <v>22702.27</v>
      </c>
      <c r="CU480">
        <v>24439.21</v>
      </c>
      <c r="CV480">
        <v>36293.300000000003</v>
      </c>
      <c r="CW480">
        <v>59105.29</v>
      </c>
      <c r="CX480">
        <v>20653.599999999999</v>
      </c>
      <c r="CY480">
        <v>14865.32</v>
      </c>
      <c r="CZ480">
        <v>10582.58</v>
      </c>
      <c r="DA480">
        <v>21650.31</v>
      </c>
      <c r="DB480">
        <v>51560.2</v>
      </c>
      <c r="DC480">
        <v>77893.69</v>
      </c>
      <c r="DD480">
        <v>71597.350000000006</v>
      </c>
      <c r="DE480">
        <v>75242.55</v>
      </c>
      <c r="DF480">
        <v>83864.789999999994</v>
      </c>
      <c r="DG480">
        <v>140423.4</v>
      </c>
      <c r="DH480">
        <v>133675.1</v>
      </c>
      <c r="DI480">
        <v>83191.56</v>
      </c>
      <c r="DJ480">
        <v>70148.929999999993</v>
      </c>
      <c r="DK480">
        <v>61709.52</v>
      </c>
      <c r="DL480">
        <v>18</v>
      </c>
      <c r="DM480">
        <v>21</v>
      </c>
    </row>
    <row r="481" spans="1:117" x14ac:dyDescent="0.25">
      <c r="A481" t="s">
        <v>62</v>
      </c>
      <c r="B481" t="s">
        <v>214</v>
      </c>
      <c r="C481" t="s">
        <v>34</v>
      </c>
      <c r="D481" t="s">
        <v>61</v>
      </c>
      <c r="E481" t="s">
        <v>61</v>
      </c>
      <c r="F481" t="s">
        <v>61</v>
      </c>
      <c r="G481" t="s">
        <v>61</v>
      </c>
      <c r="H481" t="s">
        <v>61</v>
      </c>
      <c r="I481" t="s">
        <v>202</v>
      </c>
      <c r="J481" s="20">
        <v>44060</v>
      </c>
      <c r="K481" s="26">
        <v>19</v>
      </c>
      <c r="L481">
        <v>20</v>
      </c>
      <c r="M481">
        <v>69</v>
      </c>
      <c r="N481">
        <v>69</v>
      </c>
      <c r="O481">
        <v>1</v>
      </c>
      <c r="P481">
        <v>0</v>
      </c>
      <c r="Q481">
        <v>0</v>
      </c>
      <c r="R481">
        <v>0</v>
      </c>
      <c r="S481" s="26">
        <v>0</v>
      </c>
      <c r="T481">
        <v>5670.942</v>
      </c>
      <c r="U481">
        <v>5544.03</v>
      </c>
      <c r="V481">
        <v>5458.3360000000002</v>
      </c>
      <c r="W481">
        <v>5629.3310000000001</v>
      </c>
      <c r="X481">
        <v>5757.3190000000004</v>
      </c>
      <c r="Y481">
        <v>6062.3289999999997</v>
      </c>
      <c r="Z481">
        <v>6630.683</v>
      </c>
      <c r="AA481">
        <v>6907.1949999999997</v>
      </c>
      <c r="AB481">
        <v>7378.0929999999998</v>
      </c>
      <c r="AC481">
        <v>7143.7669999999998</v>
      </c>
      <c r="AD481">
        <v>8259.82</v>
      </c>
      <c r="AE481">
        <v>8461.0169999999998</v>
      </c>
      <c r="AF481">
        <v>9026.8029999999999</v>
      </c>
      <c r="AG481">
        <v>9413.384</v>
      </c>
      <c r="AH481">
        <v>9466.3790000000008</v>
      </c>
      <c r="AI481">
        <v>9940.4959999999992</v>
      </c>
      <c r="AJ481">
        <v>10030.31</v>
      </c>
      <c r="AK481">
        <v>8332.0429999999997</v>
      </c>
      <c r="AL481">
        <v>8378.34</v>
      </c>
      <c r="AM481">
        <v>8253.1110000000008</v>
      </c>
      <c r="AN481">
        <v>7777.3289999999997</v>
      </c>
      <c r="AO481">
        <v>7716.44</v>
      </c>
      <c r="AP481">
        <v>6861.8969999999999</v>
      </c>
      <c r="AQ481">
        <v>6233.2460000000001</v>
      </c>
      <c r="AR481">
        <v>83.978260000000006</v>
      </c>
      <c r="AS481">
        <v>81.789860000000004</v>
      </c>
      <c r="AT481">
        <v>80.695650000000001</v>
      </c>
      <c r="AU481">
        <v>79.036230000000003</v>
      </c>
      <c r="AV481">
        <v>76.811589999999995</v>
      </c>
      <c r="AW481">
        <v>75.963769999999997</v>
      </c>
      <c r="AX481">
        <v>75.210149999999999</v>
      </c>
      <c r="AY481">
        <v>76.369560000000007</v>
      </c>
      <c r="AZ481">
        <v>80.333340000000007</v>
      </c>
      <c r="BA481">
        <v>85.739130000000003</v>
      </c>
      <c r="BB481">
        <v>91.043480000000002</v>
      </c>
      <c r="BC481">
        <v>95.840580000000003</v>
      </c>
      <c r="BD481">
        <v>99.253619999999998</v>
      </c>
      <c r="BE481">
        <v>98.376810000000006</v>
      </c>
      <c r="BF481">
        <v>98.115939999999995</v>
      </c>
      <c r="BG481">
        <v>98.144930000000002</v>
      </c>
      <c r="BH481">
        <v>97.688410000000005</v>
      </c>
      <c r="BI481">
        <v>96.536230000000003</v>
      </c>
      <c r="BJ481">
        <v>95.108699999999999</v>
      </c>
      <c r="BK481">
        <v>93.449269999999999</v>
      </c>
      <c r="BL481">
        <v>88.971019999999996</v>
      </c>
      <c r="BM481">
        <v>88.514489999999995</v>
      </c>
      <c r="BN481">
        <v>88.173919999999995</v>
      </c>
      <c r="BO481">
        <v>86.920289999999994</v>
      </c>
      <c r="BP481">
        <v>76.809160000000006</v>
      </c>
      <c r="BQ481">
        <v>60.404789999999998</v>
      </c>
      <c r="BR481">
        <v>29.633690000000001</v>
      </c>
      <c r="BS481">
        <v>-27.456849999999999</v>
      </c>
      <c r="BT481">
        <v>-70.569540000000003</v>
      </c>
      <c r="BU481">
        <v>-123.1176</v>
      </c>
      <c r="BV481">
        <v>-192.1525</v>
      </c>
      <c r="BW481">
        <v>-94.794499999999999</v>
      </c>
      <c r="BX481">
        <v>66.712819999999994</v>
      </c>
      <c r="BY481">
        <v>417.1814</v>
      </c>
      <c r="BZ481">
        <v>50.602359999999997</v>
      </c>
      <c r="CA481">
        <v>35.19567</v>
      </c>
      <c r="CB481">
        <v>-59.443680000000001</v>
      </c>
      <c r="CC481">
        <v>-60.791800000000002</v>
      </c>
      <c r="CD481">
        <v>180.02010000000001</v>
      </c>
      <c r="CE481">
        <v>212.55629999999999</v>
      </c>
      <c r="CF481">
        <v>205.9513</v>
      </c>
      <c r="CG481">
        <v>2168.9850000000001</v>
      </c>
      <c r="CH481">
        <v>2122.8319999999999</v>
      </c>
      <c r="CI481">
        <v>1978.2539999999999</v>
      </c>
      <c r="CJ481">
        <v>1381.329</v>
      </c>
      <c r="CK481">
        <v>203.53960000000001</v>
      </c>
      <c r="CL481">
        <v>-230.92529999999999</v>
      </c>
      <c r="CM481">
        <v>-245.31739999999999</v>
      </c>
      <c r="CN481">
        <v>6271.97</v>
      </c>
      <c r="CO481">
        <v>6280.8590000000004</v>
      </c>
      <c r="CP481">
        <v>7867.7290000000003</v>
      </c>
      <c r="CQ481">
        <v>8680.4670000000006</v>
      </c>
      <c r="CR481">
        <v>8041.8829999999998</v>
      </c>
      <c r="CS481">
        <v>8013.9620000000004</v>
      </c>
      <c r="CT481">
        <v>6334.5410000000002</v>
      </c>
      <c r="CU481">
        <v>5254.94</v>
      </c>
      <c r="CV481">
        <v>14246.84</v>
      </c>
      <c r="CW481">
        <v>34312.449999999997</v>
      </c>
      <c r="CX481">
        <v>2644.1239999999998</v>
      </c>
      <c r="CY481">
        <v>1788.8130000000001</v>
      </c>
      <c r="CZ481">
        <v>1226.3150000000001</v>
      </c>
      <c r="DA481">
        <v>1529.5820000000001</v>
      </c>
      <c r="DB481">
        <v>8744.3029999999999</v>
      </c>
      <c r="DC481">
        <v>12819.34</v>
      </c>
      <c r="DD481">
        <v>6579.3119999999999</v>
      </c>
      <c r="DE481">
        <v>13393.26</v>
      </c>
      <c r="DF481">
        <v>17105.900000000001</v>
      </c>
      <c r="DG481">
        <v>41414.94</v>
      </c>
      <c r="DH481">
        <v>30446.52</v>
      </c>
      <c r="DI481">
        <v>21712.63</v>
      </c>
      <c r="DJ481">
        <v>7760.1719999999996</v>
      </c>
      <c r="DK481">
        <v>6352.6559999999999</v>
      </c>
      <c r="DL481">
        <v>18</v>
      </c>
      <c r="DM481">
        <v>21</v>
      </c>
    </row>
    <row r="482" spans="1:117" x14ac:dyDescent="0.25">
      <c r="A482" t="s">
        <v>62</v>
      </c>
      <c r="B482" t="s">
        <v>222</v>
      </c>
      <c r="C482" t="s">
        <v>61</v>
      </c>
      <c r="D482" t="s">
        <v>61</v>
      </c>
      <c r="E482" t="s">
        <v>30</v>
      </c>
      <c r="F482" t="s">
        <v>61</v>
      </c>
      <c r="G482" t="s">
        <v>61</v>
      </c>
      <c r="H482" t="s">
        <v>61</v>
      </c>
      <c r="I482" t="s">
        <v>202</v>
      </c>
      <c r="J482" s="20">
        <v>44060</v>
      </c>
      <c r="K482" s="26">
        <v>19</v>
      </c>
      <c r="L482">
        <v>20</v>
      </c>
      <c r="M482">
        <v>18</v>
      </c>
      <c r="N482">
        <v>18</v>
      </c>
      <c r="O482">
        <v>1</v>
      </c>
      <c r="P482">
        <v>0</v>
      </c>
      <c r="Q482">
        <v>0</v>
      </c>
      <c r="R482">
        <v>0</v>
      </c>
      <c r="S482" s="26">
        <v>0</v>
      </c>
      <c r="T482">
        <v>3422.7460000000001</v>
      </c>
      <c r="U482">
        <v>3420.3220000000001</v>
      </c>
      <c r="V482">
        <v>3418.0639999999999</v>
      </c>
      <c r="W482">
        <v>3419.6060000000002</v>
      </c>
      <c r="X482">
        <v>3417.5940000000001</v>
      </c>
      <c r="Y482">
        <v>3426.806</v>
      </c>
      <c r="Z482">
        <v>3452.6260000000002</v>
      </c>
      <c r="AA482">
        <v>3533.0819999999999</v>
      </c>
      <c r="AB482">
        <v>3525.82</v>
      </c>
      <c r="AC482">
        <v>3428.15</v>
      </c>
      <c r="AD482">
        <v>3566.5839999999998</v>
      </c>
      <c r="AE482">
        <v>3544.6149999999998</v>
      </c>
      <c r="AF482">
        <v>3535.03</v>
      </c>
      <c r="AG482">
        <v>3561.2460000000001</v>
      </c>
      <c r="AH482">
        <v>3877.65</v>
      </c>
      <c r="AI482">
        <v>3729.1759999999999</v>
      </c>
      <c r="AJ482">
        <v>2031.8119999999999</v>
      </c>
      <c r="AK482">
        <v>300.03440000000001</v>
      </c>
      <c r="AL482">
        <v>305.32600000000002</v>
      </c>
      <c r="AM482">
        <v>323.00639999999999</v>
      </c>
      <c r="AN482">
        <v>891.16840000000002</v>
      </c>
      <c r="AO482">
        <v>2261.2440000000001</v>
      </c>
      <c r="AP482">
        <v>3353.192</v>
      </c>
      <c r="AQ482">
        <v>3712.81</v>
      </c>
      <c r="AR482">
        <v>90.55556</v>
      </c>
      <c r="AS482">
        <v>90.5</v>
      </c>
      <c r="AT482">
        <v>88.583330000000004</v>
      </c>
      <c r="AU482">
        <v>86.69444</v>
      </c>
      <c r="AV482">
        <v>83.388890000000004</v>
      </c>
      <c r="AW482">
        <v>82.916669999999996</v>
      </c>
      <c r="AX482">
        <v>81.94444</v>
      </c>
      <c r="AY482">
        <v>81.5</v>
      </c>
      <c r="AZ482">
        <v>83.111109999999996</v>
      </c>
      <c r="BA482">
        <v>87.027780000000007</v>
      </c>
      <c r="BB482">
        <v>90.583330000000004</v>
      </c>
      <c r="BC482">
        <v>93.166669999999996</v>
      </c>
      <c r="BD482">
        <v>96.05556</v>
      </c>
      <c r="BE482">
        <v>99.638890000000004</v>
      </c>
      <c r="BF482">
        <v>102.13890000000001</v>
      </c>
      <c r="BG482">
        <v>104.25</v>
      </c>
      <c r="BH482">
        <v>106.0556</v>
      </c>
      <c r="BI482">
        <v>105.38890000000001</v>
      </c>
      <c r="BJ482">
        <v>104.6944</v>
      </c>
      <c r="BK482">
        <v>102.08329999999999</v>
      </c>
      <c r="BL482">
        <v>99.666669999999996</v>
      </c>
      <c r="BM482">
        <v>95.861109999999996</v>
      </c>
      <c r="BN482">
        <v>92.94444</v>
      </c>
      <c r="BO482">
        <v>90.55556</v>
      </c>
      <c r="BP482">
        <v>-34.028219999999997</v>
      </c>
      <c r="BQ482">
        <v>-41.054729999999999</v>
      </c>
      <c r="BR482">
        <v>-38.823329999999999</v>
      </c>
      <c r="BS482">
        <v>-17.34365</v>
      </c>
      <c r="BT482">
        <v>-48.01914</v>
      </c>
      <c r="BU482">
        <v>-48.433540000000001</v>
      </c>
      <c r="BV482">
        <v>-19.935880000000001</v>
      </c>
      <c r="BW482">
        <v>139.96029999999999</v>
      </c>
      <c r="BX482">
        <v>-8.7199390000000001</v>
      </c>
      <c r="BY482">
        <v>-19.6722</v>
      </c>
      <c r="BZ482">
        <v>-75.016859999999994</v>
      </c>
      <c r="CA482">
        <v>-19.951750000000001</v>
      </c>
      <c r="CB482">
        <v>34.716909999999999</v>
      </c>
      <c r="CC482">
        <v>65.142970000000005</v>
      </c>
      <c r="CD482">
        <v>-235.9325</v>
      </c>
      <c r="CE482">
        <v>-101.12690000000001</v>
      </c>
      <c r="CF482">
        <v>1615.6759999999999</v>
      </c>
      <c r="CG482">
        <v>3455.4940000000001</v>
      </c>
      <c r="CH482">
        <v>3489.951</v>
      </c>
      <c r="CI482">
        <v>3431.415</v>
      </c>
      <c r="CJ482">
        <v>2834.2179999999998</v>
      </c>
      <c r="CK482">
        <v>1427.34</v>
      </c>
      <c r="CL482">
        <v>298.71109999999999</v>
      </c>
      <c r="CM482">
        <v>-21.572340000000001</v>
      </c>
      <c r="CN482">
        <v>5497.1970000000001</v>
      </c>
      <c r="CO482">
        <v>5164.8670000000002</v>
      </c>
      <c r="CP482">
        <v>4764.741</v>
      </c>
      <c r="CQ482">
        <v>3493.0909999999999</v>
      </c>
      <c r="CR482">
        <v>2476.596</v>
      </c>
      <c r="CS482">
        <v>2503.4760000000001</v>
      </c>
      <c r="CT482">
        <v>1615.165</v>
      </c>
      <c r="CU482">
        <v>2075.694</v>
      </c>
      <c r="CV482">
        <v>4280.5519999999997</v>
      </c>
      <c r="CW482">
        <v>3795.7049999999999</v>
      </c>
      <c r="CX482">
        <v>1697.413</v>
      </c>
      <c r="CY482">
        <v>410.9427</v>
      </c>
      <c r="CZ482">
        <v>545.61959999999999</v>
      </c>
      <c r="DA482">
        <v>978.76409999999998</v>
      </c>
      <c r="DB482">
        <v>1482.989</v>
      </c>
      <c r="DC482">
        <v>2296.2620000000002</v>
      </c>
      <c r="DD482">
        <v>2326.8229999999999</v>
      </c>
      <c r="DE482">
        <v>2797.797</v>
      </c>
      <c r="DF482">
        <v>4835.9080000000004</v>
      </c>
      <c r="DG482">
        <v>6964.8159999999998</v>
      </c>
      <c r="DH482">
        <v>7761.4409999999998</v>
      </c>
      <c r="DI482">
        <v>8679.1759999999995</v>
      </c>
      <c r="DJ482">
        <v>8948.5280000000002</v>
      </c>
      <c r="DK482">
        <v>8561.8670000000002</v>
      </c>
      <c r="DL482">
        <v>18</v>
      </c>
      <c r="DM482">
        <v>21</v>
      </c>
    </row>
    <row r="483" spans="1:117" x14ac:dyDescent="0.25">
      <c r="A483" t="s">
        <v>62</v>
      </c>
      <c r="B483" t="s">
        <v>218</v>
      </c>
      <c r="C483" t="s">
        <v>61</v>
      </c>
      <c r="D483" t="s">
        <v>61</v>
      </c>
      <c r="E483" t="s">
        <v>35</v>
      </c>
      <c r="F483" t="s">
        <v>61</v>
      </c>
      <c r="G483" t="s">
        <v>61</v>
      </c>
      <c r="H483" t="s">
        <v>61</v>
      </c>
      <c r="I483" t="s">
        <v>193</v>
      </c>
      <c r="J483" s="20">
        <v>44060</v>
      </c>
      <c r="K483" s="26">
        <v>18</v>
      </c>
      <c r="L483">
        <v>20</v>
      </c>
      <c r="M483">
        <v>30</v>
      </c>
      <c r="N483">
        <v>30</v>
      </c>
      <c r="O483">
        <v>0</v>
      </c>
      <c r="P483">
        <v>0</v>
      </c>
      <c r="Q483">
        <v>0</v>
      </c>
      <c r="R483">
        <v>1</v>
      </c>
      <c r="S483" s="26">
        <v>1</v>
      </c>
      <c r="AR483">
        <v>76.566670000000002</v>
      </c>
      <c r="AS483">
        <v>75.466669999999993</v>
      </c>
      <c r="AT483">
        <v>74.400000000000006</v>
      </c>
      <c r="AU483">
        <v>73.766670000000005</v>
      </c>
      <c r="AV483">
        <v>72.983329999999995</v>
      </c>
      <c r="AW483">
        <v>72.633330000000001</v>
      </c>
      <c r="AX483">
        <v>72.45</v>
      </c>
      <c r="AY483">
        <v>73.066670000000002</v>
      </c>
      <c r="AZ483">
        <v>75.766670000000005</v>
      </c>
      <c r="BA483">
        <v>79.583340000000007</v>
      </c>
      <c r="BB483">
        <v>84.3</v>
      </c>
      <c r="BC483">
        <v>87.85</v>
      </c>
      <c r="BD483">
        <v>90.25</v>
      </c>
      <c r="BE483">
        <v>91.95</v>
      </c>
      <c r="BF483">
        <v>92.7</v>
      </c>
      <c r="BG483">
        <v>92.783330000000007</v>
      </c>
      <c r="BH483">
        <v>91.55</v>
      </c>
      <c r="BI483">
        <v>88.733329999999995</v>
      </c>
      <c r="BJ483">
        <v>86.933329999999998</v>
      </c>
      <c r="BK483">
        <v>84.566670000000002</v>
      </c>
      <c r="BL483">
        <v>81.2</v>
      </c>
      <c r="BM483">
        <v>79.366669999999999</v>
      </c>
      <c r="BN483">
        <v>78.349999999999994</v>
      </c>
      <c r="BO483">
        <v>77.383330000000001</v>
      </c>
      <c r="DL483">
        <v>18</v>
      </c>
      <c r="DM483">
        <v>20</v>
      </c>
    </row>
    <row r="484" spans="1:117" x14ac:dyDescent="0.25">
      <c r="A484" t="s">
        <v>62</v>
      </c>
      <c r="B484" t="s">
        <v>222</v>
      </c>
      <c r="C484" t="s">
        <v>61</v>
      </c>
      <c r="D484" t="s">
        <v>61</v>
      </c>
      <c r="E484" t="s">
        <v>30</v>
      </c>
      <c r="F484" t="s">
        <v>61</v>
      </c>
      <c r="G484" t="s">
        <v>61</v>
      </c>
      <c r="H484" t="s">
        <v>61</v>
      </c>
      <c r="I484" t="s">
        <v>193</v>
      </c>
      <c r="J484" s="20">
        <v>44060</v>
      </c>
      <c r="K484" s="26">
        <v>18</v>
      </c>
      <c r="L484">
        <v>20</v>
      </c>
      <c r="M484">
        <v>17</v>
      </c>
      <c r="N484">
        <v>17</v>
      </c>
      <c r="O484">
        <v>0</v>
      </c>
      <c r="P484">
        <v>0</v>
      </c>
      <c r="Q484">
        <v>0</v>
      </c>
      <c r="R484">
        <v>1</v>
      </c>
      <c r="S484" s="26">
        <v>1</v>
      </c>
      <c r="AR484">
        <v>91.5</v>
      </c>
      <c r="AS484">
        <v>91.5</v>
      </c>
      <c r="AT484">
        <v>89.5</v>
      </c>
      <c r="AU484">
        <v>87.5</v>
      </c>
      <c r="AV484">
        <v>84</v>
      </c>
      <c r="AW484">
        <v>83.5</v>
      </c>
      <c r="AX484">
        <v>82.5</v>
      </c>
      <c r="AY484">
        <v>82</v>
      </c>
      <c r="AZ484">
        <v>83.5</v>
      </c>
      <c r="BA484">
        <v>87.5</v>
      </c>
      <c r="BB484">
        <v>91</v>
      </c>
      <c r="BC484">
        <v>93.5</v>
      </c>
      <c r="BD484">
        <v>96.5</v>
      </c>
      <c r="BE484">
        <v>100</v>
      </c>
      <c r="BF484">
        <v>102.5</v>
      </c>
      <c r="BG484">
        <v>105</v>
      </c>
      <c r="BH484">
        <v>107</v>
      </c>
      <c r="BI484">
        <v>106.5</v>
      </c>
      <c r="BJ484">
        <v>106</v>
      </c>
      <c r="BK484">
        <v>103.5</v>
      </c>
      <c r="BL484">
        <v>101</v>
      </c>
      <c r="BM484">
        <v>97</v>
      </c>
      <c r="BN484">
        <v>94</v>
      </c>
      <c r="BO484">
        <v>91.5</v>
      </c>
      <c r="DL484">
        <v>18</v>
      </c>
      <c r="DM484">
        <v>20</v>
      </c>
    </row>
    <row r="485" spans="1:117" x14ac:dyDescent="0.25">
      <c r="A485" t="s">
        <v>62</v>
      </c>
      <c r="B485" t="s">
        <v>231</v>
      </c>
      <c r="C485" t="s">
        <v>61</v>
      </c>
      <c r="D485" t="s">
        <v>108</v>
      </c>
      <c r="E485" t="s">
        <v>61</v>
      </c>
      <c r="F485" t="s">
        <v>61</v>
      </c>
      <c r="G485" t="s">
        <v>61</v>
      </c>
      <c r="H485" t="s">
        <v>61</v>
      </c>
      <c r="I485" t="s">
        <v>193</v>
      </c>
      <c r="J485" s="20">
        <v>44060</v>
      </c>
      <c r="K485" s="26">
        <v>18</v>
      </c>
      <c r="L485">
        <v>20</v>
      </c>
      <c r="M485">
        <v>49</v>
      </c>
      <c r="N485">
        <v>49</v>
      </c>
      <c r="O485">
        <v>0</v>
      </c>
      <c r="P485">
        <v>0</v>
      </c>
      <c r="Q485">
        <v>0</v>
      </c>
      <c r="R485">
        <v>1</v>
      </c>
      <c r="S485" s="26">
        <v>1</v>
      </c>
      <c r="AR485">
        <v>79.295919999999995</v>
      </c>
      <c r="AS485">
        <v>78.346940000000004</v>
      </c>
      <c r="AT485">
        <v>77.051019999999994</v>
      </c>
      <c r="AU485">
        <v>76.204080000000005</v>
      </c>
      <c r="AV485">
        <v>75.153059999999996</v>
      </c>
      <c r="AW485">
        <v>74.755099999999999</v>
      </c>
      <c r="AX485">
        <v>74.489800000000002</v>
      </c>
      <c r="AY485">
        <v>74.897959999999998</v>
      </c>
      <c r="AZ485">
        <v>77.408159999999995</v>
      </c>
      <c r="BA485">
        <v>81.244900000000001</v>
      </c>
      <c r="BB485">
        <v>85.795919999999995</v>
      </c>
      <c r="BC485">
        <v>89.183670000000006</v>
      </c>
      <c r="BD485">
        <v>91.693879999999993</v>
      </c>
      <c r="BE485">
        <v>93.693879999999993</v>
      </c>
      <c r="BF485">
        <v>94.744900000000001</v>
      </c>
      <c r="BG485">
        <v>95.11224</v>
      </c>
      <c r="BH485">
        <v>94.275509999999997</v>
      </c>
      <c r="BI485">
        <v>91.755099999999999</v>
      </c>
      <c r="BJ485">
        <v>90.163269999999997</v>
      </c>
      <c r="BK485">
        <v>87.826530000000005</v>
      </c>
      <c r="BL485">
        <v>84.724490000000003</v>
      </c>
      <c r="BM485">
        <v>82.561229999999995</v>
      </c>
      <c r="BN485">
        <v>81.224490000000003</v>
      </c>
      <c r="BO485">
        <v>79.918369999999996</v>
      </c>
      <c r="DL485">
        <v>18</v>
      </c>
      <c r="DM485">
        <v>20</v>
      </c>
    </row>
    <row r="486" spans="1:117" x14ac:dyDescent="0.25">
      <c r="A486" t="s">
        <v>62</v>
      </c>
      <c r="B486" t="s">
        <v>230</v>
      </c>
      <c r="C486" t="s">
        <v>61</v>
      </c>
      <c r="D486" t="s">
        <v>61</v>
      </c>
      <c r="E486" t="s">
        <v>38</v>
      </c>
      <c r="F486" t="s">
        <v>61</v>
      </c>
      <c r="G486" t="s">
        <v>61</v>
      </c>
      <c r="H486" t="s">
        <v>61</v>
      </c>
      <c r="I486" t="s">
        <v>193</v>
      </c>
      <c r="J486" s="20">
        <v>44060</v>
      </c>
      <c r="K486" s="26">
        <v>18</v>
      </c>
      <c r="L486">
        <v>21</v>
      </c>
      <c r="M486">
        <v>2</v>
      </c>
      <c r="N486">
        <v>2</v>
      </c>
      <c r="O486">
        <v>0</v>
      </c>
      <c r="P486">
        <v>0</v>
      </c>
      <c r="Q486">
        <v>1</v>
      </c>
      <c r="R486">
        <v>1</v>
      </c>
      <c r="S486" s="26">
        <v>1</v>
      </c>
      <c r="AR486">
        <v>69.5</v>
      </c>
      <c r="AS486">
        <v>68</v>
      </c>
      <c r="AT486">
        <v>67</v>
      </c>
      <c r="AU486">
        <v>67.5</v>
      </c>
      <c r="AV486">
        <v>66.5</v>
      </c>
      <c r="AW486">
        <v>67</v>
      </c>
      <c r="AX486">
        <v>67</v>
      </c>
      <c r="AY486">
        <v>67.5</v>
      </c>
      <c r="AZ486">
        <v>68</v>
      </c>
      <c r="BA486">
        <v>69.5</v>
      </c>
      <c r="BB486">
        <v>71.5</v>
      </c>
      <c r="BC486">
        <v>71.5</v>
      </c>
      <c r="BD486">
        <v>69</v>
      </c>
      <c r="BE486">
        <v>74.5</v>
      </c>
      <c r="BF486">
        <v>80.5</v>
      </c>
      <c r="BG486">
        <v>86</v>
      </c>
      <c r="BH486">
        <v>90</v>
      </c>
      <c r="BI486">
        <v>90</v>
      </c>
      <c r="BJ486">
        <v>86.5</v>
      </c>
      <c r="BK486">
        <v>84</v>
      </c>
      <c r="BL486">
        <v>78.5</v>
      </c>
      <c r="BM486">
        <v>75.5</v>
      </c>
      <c r="BN486">
        <v>72.5</v>
      </c>
      <c r="BO486">
        <v>71.5</v>
      </c>
      <c r="DL486">
        <v>18</v>
      </c>
      <c r="DM486">
        <v>21</v>
      </c>
    </row>
    <row r="487" spans="1:117" x14ac:dyDescent="0.25">
      <c r="A487" t="s">
        <v>62</v>
      </c>
      <c r="B487" t="s">
        <v>221</v>
      </c>
      <c r="C487" t="s">
        <v>29</v>
      </c>
      <c r="D487" t="s">
        <v>61</v>
      </c>
      <c r="E487" t="s">
        <v>61</v>
      </c>
      <c r="F487" t="s">
        <v>61</v>
      </c>
      <c r="G487" t="s">
        <v>61</v>
      </c>
      <c r="H487" t="s">
        <v>61</v>
      </c>
      <c r="I487" t="s">
        <v>193</v>
      </c>
      <c r="J487" s="20">
        <v>44060</v>
      </c>
      <c r="K487" s="26">
        <v>18</v>
      </c>
      <c r="L487">
        <v>20</v>
      </c>
      <c r="M487">
        <v>36</v>
      </c>
      <c r="N487">
        <v>36</v>
      </c>
      <c r="O487">
        <v>0</v>
      </c>
      <c r="P487">
        <v>0</v>
      </c>
      <c r="Q487">
        <v>0</v>
      </c>
      <c r="R487">
        <v>1</v>
      </c>
      <c r="S487" s="26">
        <v>1</v>
      </c>
      <c r="AR487">
        <v>92.5</v>
      </c>
      <c r="AS487">
        <v>89.5</v>
      </c>
      <c r="AT487">
        <v>87.5</v>
      </c>
      <c r="AU487">
        <v>86</v>
      </c>
      <c r="AV487">
        <v>85</v>
      </c>
      <c r="AW487">
        <v>84</v>
      </c>
      <c r="AX487">
        <v>82.5</v>
      </c>
      <c r="AY487">
        <v>82</v>
      </c>
      <c r="AZ487">
        <v>87</v>
      </c>
      <c r="BA487">
        <v>90.5</v>
      </c>
      <c r="BB487">
        <v>95.5</v>
      </c>
      <c r="BC487">
        <v>99</v>
      </c>
      <c r="BD487">
        <v>101.5</v>
      </c>
      <c r="BE487">
        <v>102.5</v>
      </c>
      <c r="BF487">
        <v>104.5</v>
      </c>
      <c r="BG487">
        <v>106</v>
      </c>
      <c r="BH487">
        <v>105.5</v>
      </c>
      <c r="BI487">
        <v>107</v>
      </c>
      <c r="BJ487">
        <v>106</v>
      </c>
      <c r="BK487">
        <v>104.5</v>
      </c>
      <c r="BL487">
        <v>101.5</v>
      </c>
      <c r="BM487">
        <v>99</v>
      </c>
      <c r="BN487">
        <v>98</v>
      </c>
      <c r="BO487">
        <v>95.5</v>
      </c>
      <c r="DL487">
        <v>18</v>
      </c>
      <c r="DM487">
        <v>20</v>
      </c>
    </row>
    <row r="488" spans="1:117" x14ac:dyDescent="0.25">
      <c r="A488" t="s">
        <v>62</v>
      </c>
      <c r="B488" t="s">
        <v>224</v>
      </c>
      <c r="C488" t="s">
        <v>39</v>
      </c>
      <c r="D488" t="s">
        <v>61</v>
      </c>
      <c r="E488" t="s">
        <v>61</v>
      </c>
      <c r="F488" t="s">
        <v>61</v>
      </c>
      <c r="G488" t="s">
        <v>61</v>
      </c>
      <c r="H488" t="s">
        <v>61</v>
      </c>
      <c r="I488" t="s">
        <v>193</v>
      </c>
      <c r="J488" s="20">
        <v>44060</v>
      </c>
      <c r="K488" s="26">
        <v>19</v>
      </c>
      <c r="L488">
        <v>20</v>
      </c>
      <c r="M488">
        <v>31</v>
      </c>
      <c r="N488">
        <v>31</v>
      </c>
      <c r="O488">
        <v>0</v>
      </c>
      <c r="P488">
        <v>0</v>
      </c>
      <c r="Q488">
        <v>0</v>
      </c>
      <c r="R488">
        <v>1</v>
      </c>
      <c r="S488" s="26">
        <v>1</v>
      </c>
      <c r="AR488">
        <v>83.629040000000003</v>
      </c>
      <c r="AS488">
        <v>82.790319999999994</v>
      </c>
      <c r="AT488">
        <v>80.903229999999994</v>
      </c>
      <c r="AU488">
        <v>80.290319999999994</v>
      </c>
      <c r="AV488">
        <v>79.403229999999994</v>
      </c>
      <c r="AW488">
        <v>78.516130000000004</v>
      </c>
      <c r="AX488">
        <v>78.516130000000004</v>
      </c>
      <c r="AY488">
        <v>79.629040000000003</v>
      </c>
      <c r="AZ488">
        <v>82.096770000000006</v>
      </c>
      <c r="BA488">
        <v>86.5</v>
      </c>
      <c r="BB488">
        <v>91.225809999999996</v>
      </c>
      <c r="BC488">
        <v>93.516130000000004</v>
      </c>
      <c r="BD488">
        <v>97.016130000000004</v>
      </c>
      <c r="BE488">
        <v>99.403229999999994</v>
      </c>
      <c r="BF488">
        <v>101.2903</v>
      </c>
      <c r="BG488">
        <v>104</v>
      </c>
      <c r="BH488">
        <v>102.8387</v>
      </c>
      <c r="BI488">
        <v>100.4032</v>
      </c>
      <c r="BJ488">
        <v>98.403229999999994</v>
      </c>
      <c r="BK488">
        <v>94.790319999999994</v>
      </c>
      <c r="BL488">
        <v>91.274190000000004</v>
      </c>
      <c r="BM488">
        <v>88.709680000000006</v>
      </c>
      <c r="BN488">
        <v>86.645160000000004</v>
      </c>
      <c r="BO488">
        <v>84.693550000000002</v>
      </c>
      <c r="DL488">
        <v>19</v>
      </c>
      <c r="DM488">
        <v>20</v>
      </c>
    </row>
    <row r="489" spans="1:117" x14ac:dyDescent="0.25">
      <c r="A489" t="s">
        <v>62</v>
      </c>
      <c r="B489" t="s">
        <v>227</v>
      </c>
      <c r="C489" t="s">
        <v>41</v>
      </c>
      <c r="D489" t="s">
        <v>61</v>
      </c>
      <c r="E489" t="s">
        <v>61</v>
      </c>
      <c r="F489" t="s">
        <v>61</v>
      </c>
      <c r="G489" t="s">
        <v>61</v>
      </c>
      <c r="H489" t="s">
        <v>61</v>
      </c>
      <c r="I489" t="s">
        <v>193</v>
      </c>
      <c r="J489" s="20">
        <v>44060</v>
      </c>
      <c r="K489" s="26">
        <v>19</v>
      </c>
      <c r="L489">
        <v>20</v>
      </c>
      <c r="M489">
        <v>7</v>
      </c>
      <c r="N489">
        <v>7</v>
      </c>
      <c r="O489">
        <v>0</v>
      </c>
      <c r="P489">
        <v>0</v>
      </c>
      <c r="Q489">
        <v>1</v>
      </c>
      <c r="R489">
        <v>1</v>
      </c>
      <c r="S489" s="26">
        <v>1</v>
      </c>
      <c r="AR489">
        <v>58</v>
      </c>
      <c r="AS489">
        <v>58.5</v>
      </c>
      <c r="AT489">
        <v>58</v>
      </c>
      <c r="AU489">
        <v>58</v>
      </c>
      <c r="AV489">
        <v>58</v>
      </c>
      <c r="AW489">
        <v>57.5</v>
      </c>
      <c r="AX489">
        <v>57</v>
      </c>
      <c r="AY489">
        <v>57</v>
      </c>
      <c r="AZ489">
        <v>57.5</v>
      </c>
      <c r="BA489">
        <v>58</v>
      </c>
      <c r="BB489">
        <v>59</v>
      </c>
      <c r="BC489">
        <v>61.5</v>
      </c>
      <c r="BD489">
        <v>64</v>
      </c>
      <c r="BE489">
        <v>65.5</v>
      </c>
      <c r="BF489">
        <v>64</v>
      </c>
      <c r="BG489">
        <v>62</v>
      </c>
      <c r="BH489">
        <v>62</v>
      </c>
      <c r="BI489">
        <v>62</v>
      </c>
      <c r="BJ489">
        <v>61.5</v>
      </c>
      <c r="BK489">
        <v>60</v>
      </c>
      <c r="BL489">
        <v>58.5</v>
      </c>
      <c r="BM489">
        <v>58</v>
      </c>
      <c r="BN489">
        <v>57</v>
      </c>
      <c r="BO489">
        <v>57</v>
      </c>
      <c r="DL489">
        <v>19</v>
      </c>
      <c r="DM489">
        <v>20</v>
      </c>
    </row>
    <row r="490" spans="1:117" x14ac:dyDescent="0.25">
      <c r="A490" t="s">
        <v>62</v>
      </c>
      <c r="B490" t="s">
        <v>214</v>
      </c>
      <c r="C490" t="s">
        <v>34</v>
      </c>
      <c r="D490" t="s">
        <v>61</v>
      </c>
      <c r="E490" t="s">
        <v>61</v>
      </c>
      <c r="F490" t="s">
        <v>61</v>
      </c>
      <c r="G490" t="s">
        <v>61</v>
      </c>
      <c r="H490" t="s">
        <v>61</v>
      </c>
      <c r="I490" t="s">
        <v>193</v>
      </c>
      <c r="J490" s="20">
        <v>44060</v>
      </c>
      <c r="K490" s="26">
        <v>19</v>
      </c>
      <c r="L490">
        <v>20</v>
      </c>
      <c r="M490">
        <v>69</v>
      </c>
      <c r="N490">
        <v>69</v>
      </c>
      <c r="O490">
        <v>1</v>
      </c>
      <c r="P490">
        <v>0</v>
      </c>
      <c r="Q490">
        <v>0</v>
      </c>
      <c r="R490">
        <v>0</v>
      </c>
      <c r="S490" s="26">
        <v>0</v>
      </c>
      <c r="T490">
        <v>5670.942</v>
      </c>
      <c r="U490">
        <v>5544.03</v>
      </c>
      <c r="V490">
        <v>5458.3360000000002</v>
      </c>
      <c r="W490">
        <v>5629.3310000000001</v>
      </c>
      <c r="X490">
        <v>5757.3190000000004</v>
      </c>
      <c r="Y490">
        <v>6062.3289999999997</v>
      </c>
      <c r="Z490">
        <v>6630.683</v>
      </c>
      <c r="AA490">
        <v>6907.1949999999997</v>
      </c>
      <c r="AB490">
        <v>7378.0929999999998</v>
      </c>
      <c r="AC490">
        <v>7143.7669999999998</v>
      </c>
      <c r="AD490">
        <v>8259.82</v>
      </c>
      <c r="AE490">
        <v>8461.0169999999998</v>
      </c>
      <c r="AF490">
        <v>9026.8029999999999</v>
      </c>
      <c r="AG490">
        <v>9413.384</v>
      </c>
      <c r="AH490">
        <v>9466.3790000000008</v>
      </c>
      <c r="AI490">
        <v>9940.4959999999992</v>
      </c>
      <c r="AJ490">
        <v>10030.31</v>
      </c>
      <c r="AK490">
        <v>8332.0429999999997</v>
      </c>
      <c r="AL490">
        <v>8378.34</v>
      </c>
      <c r="AM490">
        <v>8253.1110000000008</v>
      </c>
      <c r="AN490">
        <v>7777.3289999999997</v>
      </c>
      <c r="AO490">
        <v>7716.44</v>
      </c>
      <c r="AP490">
        <v>6861.8969999999999</v>
      </c>
      <c r="AQ490">
        <v>6233.2460000000001</v>
      </c>
      <c r="AR490">
        <v>83.978260000000006</v>
      </c>
      <c r="AS490">
        <v>81.789860000000004</v>
      </c>
      <c r="AT490">
        <v>80.695650000000001</v>
      </c>
      <c r="AU490">
        <v>79.036230000000003</v>
      </c>
      <c r="AV490">
        <v>76.811589999999995</v>
      </c>
      <c r="AW490">
        <v>75.963769999999997</v>
      </c>
      <c r="AX490">
        <v>75.210149999999999</v>
      </c>
      <c r="AY490">
        <v>76.369560000000007</v>
      </c>
      <c r="AZ490">
        <v>80.333340000000007</v>
      </c>
      <c r="BA490">
        <v>85.739130000000003</v>
      </c>
      <c r="BB490">
        <v>91.043480000000002</v>
      </c>
      <c r="BC490">
        <v>95.840580000000003</v>
      </c>
      <c r="BD490">
        <v>99.253619999999998</v>
      </c>
      <c r="BE490">
        <v>98.376810000000006</v>
      </c>
      <c r="BF490">
        <v>98.115939999999995</v>
      </c>
      <c r="BG490">
        <v>98.144930000000002</v>
      </c>
      <c r="BH490">
        <v>97.688410000000005</v>
      </c>
      <c r="BI490">
        <v>96.536230000000003</v>
      </c>
      <c r="BJ490">
        <v>95.108699999999999</v>
      </c>
      <c r="BK490">
        <v>93.449269999999999</v>
      </c>
      <c r="BL490">
        <v>88.971019999999996</v>
      </c>
      <c r="BM490">
        <v>88.514489999999995</v>
      </c>
      <c r="BN490">
        <v>88.173919999999995</v>
      </c>
      <c r="BO490">
        <v>86.920289999999994</v>
      </c>
      <c r="BP490">
        <v>76.809160000000006</v>
      </c>
      <c r="BQ490">
        <v>60.404789999999998</v>
      </c>
      <c r="BR490">
        <v>29.633690000000001</v>
      </c>
      <c r="BS490">
        <v>-27.456849999999999</v>
      </c>
      <c r="BT490">
        <v>-70.569540000000003</v>
      </c>
      <c r="BU490">
        <v>-123.1176</v>
      </c>
      <c r="BV490">
        <v>-192.1525</v>
      </c>
      <c r="BW490">
        <v>-94.794499999999999</v>
      </c>
      <c r="BX490">
        <v>66.712819999999994</v>
      </c>
      <c r="BY490">
        <v>417.1814</v>
      </c>
      <c r="BZ490">
        <v>50.602359999999997</v>
      </c>
      <c r="CA490">
        <v>35.19567</v>
      </c>
      <c r="CB490">
        <v>-59.443680000000001</v>
      </c>
      <c r="CC490">
        <v>-60.791800000000002</v>
      </c>
      <c r="CD490">
        <v>180.02010000000001</v>
      </c>
      <c r="CE490">
        <v>212.55629999999999</v>
      </c>
      <c r="CF490">
        <v>205.9513</v>
      </c>
      <c r="CG490">
        <v>2168.9850000000001</v>
      </c>
      <c r="CH490">
        <v>2122.8319999999999</v>
      </c>
      <c r="CI490">
        <v>1978.2539999999999</v>
      </c>
      <c r="CJ490">
        <v>1381.329</v>
      </c>
      <c r="CK490">
        <v>203.53960000000001</v>
      </c>
      <c r="CL490">
        <v>-230.92529999999999</v>
      </c>
      <c r="CM490">
        <v>-245.31739999999999</v>
      </c>
      <c r="CN490">
        <v>6271.97</v>
      </c>
      <c r="CO490">
        <v>6280.8590000000004</v>
      </c>
      <c r="CP490">
        <v>7867.7290000000003</v>
      </c>
      <c r="CQ490">
        <v>8680.4670000000006</v>
      </c>
      <c r="CR490">
        <v>8041.8829999999998</v>
      </c>
      <c r="CS490">
        <v>8013.9620000000004</v>
      </c>
      <c r="CT490">
        <v>6334.5410000000002</v>
      </c>
      <c r="CU490">
        <v>5254.94</v>
      </c>
      <c r="CV490">
        <v>14246.84</v>
      </c>
      <c r="CW490">
        <v>34312.449999999997</v>
      </c>
      <c r="CX490">
        <v>2644.1239999999998</v>
      </c>
      <c r="CY490">
        <v>1788.8130000000001</v>
      </c>
      <c r="CZ490">
        <v>1226.3150000000001</v>
      </c>
      <c r="DA490">
        <v>1529.5820000000001</v>
      </c>
      <c r="DB490">
        <v>8744.3029999999999</v>
      </c>
      <c r="DC490">
        <v>12819.34</v>
      </c>
      <c r="DD490">
        <v>6579.3119999999999</v>
      </c>
      <c r="DE490">
        <v>13393.26</v>
      </c>
      <c r="DF490">
        <v>17105.900000000001</v>
      </c>
      <c r="DG490">
        <v>41414.94</v>
      </c>
      <c r="DH490">
        <v>30446.52</v>
      </c>
      <c r="DI490">
        <v>21712.63</v>
      </c>
      <c r="DJ490">
        <v>7760.1719999999996</v>
      </c>
      <c r="DK490">
        <v>6352.6559999999999</v>
      </c>
      <c r="DL490">
        <v>18</v>
      </c>
      <c r="DM490">
        <v>21</v>
      </c>
    </row>
    <row r="491" spans="1:117" x14ac:dyDescent="0.25">
      <c r="A491" t="s">
        <v>62</v>
      </c>
      <c r="B491" t="s">
        <v>61</v>
      </c>
      <c r="C491" t="s">
        <v>61</v>
      </c>
      <c r="D491" t="s">
        <v>61</v>
      </c>
      <c r="E491" t="s">
        <v>61</v>
      </c>
      <c r="F491" t="s">
        <v>61</v>
      </c>
      <c r="G491" t="s">
        <v>61</v>
      </c>
      <c r="H491" t="s">
        <v>61</v>
      </c>
      <c r="I491" t="s">
        <v>193</v>
      </c>
      <c r="J491" s="20">
        <v>44060</v>
      </c>
      <c r="K491" s="26">
        <v>19</v>
      </c>
      <c r="L491">
        <v>20</v>
      </c>
      <c r="M491">
        <v>832</v>
      </c>
      <c r="N491">
        <v>830</v>
      </c>
      <c r="O491">
        <v>1</v>
      </c>
      <c r="P491">
        <v>0</v>
      </c>
      <c r="Q491">
        <v>0</v>
      </c>
      <c r="R491">
        <v>0</v>
      </c>
      <c r="S491" s="26">
        <v>0</v>
      </c>
      <c r="T491">
        <v>57145.09</v>
      </c>
      <c r="U491">
        <v>55868.51</v>
      </c>
      <c r="V491">
        <v>55296.79</v>
      </c>
      <c r="W491">
        <v>56640.65</v>
      </c>
      <c r="X491">
        <v>59174.22</v>
      </c>
      <c r="Y491">
        <v>61836.19</v>
      </c>
      <c r="Z491">
        <v>67666.84</v>
      </c>
      <c r="AA491">
        <v>74527.08</v>
      </c>
      <c r="AB491">
        <v>83275.679999999993</v>
      </c>
      <c r="AC491">
        <v>86273.45</v>
      </c>
      <c r="AD491">
        <v>91077.37</v>
      </c>
      <c r="AE491">
        <v>97229.83</v>
      </c>
      <c r="AF491">
        <v>99129.9</v>
      </c>
      <c r="AG491">
        <v>102168.9</v>
      </c>
      <c r="AH491">
        <v>104678.3</v>
      </c>
      <c r="AI491">
        <v>107546.5</v>
      </c>
      <c r="AJ491">
        <v>106867.7</v>
      </c>
      <c r="AK491">
        <v>90684.02</v>
      </c>
      <c r="AL491">
        <v>89930.36</v>
      </c>
      <c r="AM491">
        <v>84950.96</v>
      </c>
      <c r="AN491">
        <v>81979.360000000001</v>
      </c>
      <c r="AO491">
        <v>78571.539999999994</v>
      </c>
      <c r="AP491">
        <v>66162.83</v>
      </c>
      <c r="AQ491">
        <v>62339.14</v>
      </c>
      <c r="AR491">
        <v>79.080010000000001</v>
      </c>
      <c r="AS491">
        <v>78.127200000000002</v>
      </c>
      <c r="AT491">
        <v>76.776470000000003</v>
      </c>
      <c r="AU491">
        <v>75.950460000000007</v>
      </c>
      <c r="AV491">
        <v>74.863209999999995</v>
      </c>
      <c r="AW491">
        <v>74.519850000000005</v>
      </c>
      <c r="AX491">
        <v>74.183639999999997</v>
      </c>
      <c r="AY491">
        <v>74.578559999999996</v>
      </c>
      <c r="AZ491">
        <v>76.997209999999995</v>
      </c>
      <c r="BA491">
        <v>80.479979999999998</v>
      </c>
      <c r="BB491">
        <v>84.725579999999994</v>
      </c>
      <c r="BC491">
        <v>87.406480000000002</v>
      </c>
      <c r="BD491">
        <v>90.038460000000001</v>
      </c>
      <c r="BE491">
        <v>92.167360000000002</v>
      </c>
      <c r="BF491">
        <v>93.566000000000003</v>
      </c>
      <c r="BG491">
        <v>94.48751</v>
      </c>
      <c r="BH491">
        <v>94.10172</v>
      </c>
      <c r="BI491">
        <v>92.217100000000002</v>
      </c>
      <c r="BJ491">
        <v>90.641319999999993</v>
      </c>
      <c r="BK491">
        <v>88.179770000000005</v>
      </c>
      <c r="BL491">
        <v>84.942890000000006</v>
      </c>
      <c r="BM491">
        <v>82.682149999999993</v>
      </c>
      <c r="BN491">
        <v>81.15307</v>
      </c>
      <c r="BO491">
        <v>79.822779999999995</v>
      </c>
      <c r="BP491">
        <v>-172.64349999999999</v>
      </c>
      <c r="BQ491">
        <v>60.569850000000002</v>
      </c>
      <c r="BR491">
        <v>-11.85623</v>
      </c>
      <c r="BS491">
        <v>-231.06180000000001</v>
      </c>
      <c r="BT491">
        <v>43.260309999999997</v>
      </c>
      <c r="BU491">
        <v>-8.656193</v>
      </c>
      <c r="BV491">
        <v>153.6968</v>
      </c>
      <c r="BW491">
        <v>-1020.429</v>
      </c>
      <c r="BX491">
        <v>-241.87430000000001</v>
      </c>
      <c r="BY491">
        <v>1254.7449999999999</v>
      </c>
      <c r="BZ491">
        <v>-478.08789999999999</v>
      </c>
      <c r="CA491">
        <v>-495.35820000000001</v>
      </c>
      <c r="CB491">
        <v>478.51819999999998</v>
      </c>
      <c r="CC491">
        <v>324.32870000000003</v>
      </c>
      <c r="CD491">
        <v>671.0643</v>
      </c>
      <c r="CE491">
        <v>856.73109999999997</v>
      </c>
      <c r="CF491">
        <v>2859.8130000000001</v>
      </c>
      <c r="CG491">
        <v>18917.79</v>
      </c>
      <c r="CH491">
        <v>16562.77</v>
      </c>
      <c r="CI491">
        <v>14916.91</v>
      </c>
      <c r="CJ491">
        <v>8289.3940000000002</v>
      </c>
      <c r="CK491">
        <v>-303.14710000000002</v>
      </c>
      <c r="CL491">
        <v>-1912.309</v>
      </c>
      <c r="CM491">
        <v>-2056.2660000000001</v>
      </c>
      <c r="CN491">
        <v>47893.01</v>
      </c>
      <c r="CO491">
        <v>41326.18</v>
      </c>
      <c r="CP491">
        <v>38855.86</v>
      </c>
      <c r="CQ491">
        <v>32050.2</v>
      </c>
      <c r="CR491">
        <v>26357.45</v>
      </c>
      <c r="CS491">
        <v>20894.79</v>
      </c>
      <c r="CT491">
        <v>22667.23</v>
      </c>
      <c r="CU491">
        <v>24360.43</v>
      </c>
      <c r="CV491">
        <v>36116.06</v>
      </c>
      <c r="CW491">
        <v>58834.05</v>
      </c>
      <c r="CX491">
        <v>20328.03</v>
      </c>
      <c r="CY491">
        <v>14793.54</v>
      </c>
      <c r="CZ491">
        <v>10458.91</v>
      </c>
      <c r="DA491">
        <v>21468.97</v>
      </c>
      <c r="DB491">
        <v>51265.08</v>
      </c>
      <c r="DC491">
        <v>77282.509999999995</v>
      </c>
      <c r="DD491">
        <v>71221.759999999995</v>
      </c>
      <c r="DE491">
        <v>74911.179999999993</v>
      </c>
      <c r="DF491">
        <v>83558.210000000006</v>
      </c>
      <c r="DG491">
        <v>140069.9</v>
      </c>
      <c r="DH491">
        <v>133354.9</v>
      </c>
      <c r="DI491">
        <v>82913.509999999995</v>
      </c>
      <c r="DJ491">
        <v>69909.23</v>
      </c>
      <c r="DK491">
        <v>61485.78</v>
      </c>
      <c r="DL491">
        <v>18</v>
      </c>
      <c r="DM491">
        <v>21</v>
      </c>
    </row>
    <row r="492" spans="1:117" x14ac:dyDescent="0.25">
      <c r="A492" t="s">
        <v>62</v>
      </c>
      <c r="B492" t="s">
        <v>234</v>
      </c>
      <c r="C492" t="s">
        <v>104</v>
      </c>
      <c r="D492" t="s">
        <v>61</v>
      </c>
      <c r="E492" t="s">
        <v>61</v>
      </c>
      <c r="F492" t="s">
        <v>61</v>
      </c>
      <c r="G492" t="s">
        <v>61</v>
      </c>
      <c r="H492" t="s">
        <v>61</v>
      </c>
      <c r="I492" t="s">
        <v>193</v>
      </c>
      <c r="J492" s="20">
        <v>44060</v>
      </c>
      <c r="K492" s="26">
        <v>19</v>
      </c>
      <c r="L492">
        <v>20</v>
      </c>
      <c r="M492">
        <v>63</v>
      </c>
      <c r="N492">
        <v>63</v>
      </c>
      <c r="O492">
        <v>1</v>
      </c>
      <c r="P492">
        <v>0</v>
      </c>
      <c r="Q492">
        <v>0</v>
      </c>
      <c r="R492">
        <v>1</v>
      </c>
      <c r="S492" s="26">
        <v>1</v>
      </c>
      <c r="AR492">
        <v>70.642859999999999</v>
      </c>
      <c r="AS492">
        <v>69.523809999999997</v>
      </c>
      <c r="AT492">
        <v>68.396829999999994</v>
      </c>
      <c r="AU492">
        <v>68.388890000000004</v>
      </c>
      <c r="AV492">
        <v>67.515870000000007</v>
      </c>
      <c r="AW492">
        <v>67.888890000000004</v>
      </c>
      <c r="AX492">
        <v>67.761899999999997</v>
      </c>
      <c r="AY492">
        <v>68.007940000000005</v>
      </c>
      <c r="AZ492">
        <v>69.142859999999999</v>
      </c>
      <c r="BA492">
        <v>71.531750000000002</v>
      </c>
      <c r="BB492">
        <v>74.29365</v>
      </c>
      <c r="BC492">
        <v>73.658730000000006</v>
      </c>
      <c r="BD492">
        <v>72.428569999999993</v>
      </c>
      <c r="BE492">
        <v>78.182540000000003</v>
      </c>
      <c r="BF492">
        <v>84.182540000000003</v>
      </c>
      <c r="BG492">
        <v>88.79365</v>
      </c>
      <c r="BH492">
        <v>92.031750000000002</v>
      </c>
      <c r="BI492">
        <v>91.269840000000002</v>
      </c>
      <c r="BJ492">
        <v>88.277780000000007</v>
      </c>
      <c r="BK492">
        <v>85.777780000000007</v>
      </c>
      <c r="BL492">
        <v>79.769840000000002</v>
      </c>
      <c r="BM492">
        <v>76.515870000000007</v>
      </c>
      <c r="BN492">
        <v>73.515870000000007</v>
      </c>
      <c r="BO492">
        <v>72.261899999999997</v>
      </c>
      <c r="DL492">
        <v>18</v>
      </c>
      <c r="DM492">
        <v>21</v>
      </c>
    </row>
    <row r="493" spans="1:117" x14ac:dyDescent="0.25">
      <c r="A493" t="s">
        <v>62</v>
      </c>
      <c r="B493" t="s">
        <v>223</v>
      </c>
      <c r="C493" t="s">
        <v>32</v>
      </c>
      <c r="D493" t="s">
        <v>61</v>
      </c>
      <c r="E493" t="s">
        <v>61</v>
      </c>
      <c r="F493" t="s">
        <v>61</v>
      </c>
      <c r="G493" t="s">
        <v>61</v>
      </c>
      <c r="H493" t="s">
        <v>61</v>
      </c>
      <c r="I493" t="s">
        <v>193</v>
      </c>
      <c r="J493" s="20">
        <v>44060</v>
      </c>
      <c r="K493" s="26">
        <v>19</v>
      </c>
      <c r="L493">
        <v>20</v>
      </c>
      <c r="M493">
        <v>163</v>
      </c>
      <c r="N493">
        <v>163</v>
      </c>
      <c r="O493">
        <v>1</v>
      </c>
      <c r="P493">
        <v>0</v>
      </c>
      <c r="Q493">
        <v>0</v>
      </c>
      <c r="R493">
        <v>0</v>
      </c>
      <c r="S493" s="26">
        <v>0</v>
      </c>
      <c r="T493">
        <v>10569.62</v>
      </c>
      <c r="U493">
        <v>10286.5</v>
      </c>
      <c r="V493">
        <v>10238.93</v>
      </c>
      <c r="W493">
        <v>10218.780000000001</v>
      </c>
      <c r="X493">
        <v>10643.54</v>
      </c>
      <c r="Y493">
        <v>10785.48</v>
      </c>
      <c r="Z493">
        <v>11561.15</v>
      </c>
      <c r="AA493">
        <v>12381.94</v>
      </c>
      <c r="AB493">
        <v>13686.44</v>
      </c>
      <c r="AC493">
        <v>14259.47</v>
      </c>
      <c r="AD493">
        <v>15098.58</v>
      </c>
      <c r="AE493">
        <v>15910.86</v>
      </c>
      <c r="AF493">
        <v>16322.18</v>
      </c>
      <c r="AG493">
        <v>16554.28</v>
      </c>
      <c r="AH493">
        <v>17315.93</v>
      </c>
      <c r="AI493">
        <v>17631.86</v>
      </c>
      <c r="AJ493">
        <v>17186.03</v>
      </c>
      <c r="AK493">
        <v>14114.1</v>
      </c>
      <c r="AL493">
        <v>14132.34</v>
      </c>
      <c r="AM493">
        <v>13408.03</v>
      </c>
      <c r="AN493">
        <v>12686.55</v>
      </c>
      <c r="AO493">
        <v>12790.95</v>
      </c>
      <c r="AP493">
        <v>11927.88</v>
      </c>
      <c r="AQ493">
        <v>11545.95</v>
      </c>
      <c r="AR493">
        <v>81.417169999999999</v>
      </c>
      <c r="AS493">
        <v>80.254599999999996</v>
      </c>
      <c r="AT493">
        <v>78.450919999999996</v>
      </c>
      <c r="AU493">
        <v>76.861959999999996</v>
      </c>
      <c r="AV493">
        <v>75.855829999999997</v>
      </c>
      <c r="AW493">
        <v>75.484669999999994</v>
      </c>
      <c r="AX493">
        <v>75.128829999999994</v>
      </c>
      <c r="AY493">
        <v>75.579759999999993</v>
      </c>
      <c r="AZ493">
        <v>78.429450000000003</v>
      </c>
      <c r="BA493">
        <v>81.773009999999999</v>
      </c>
      <c r="BB493">
        <v>87.171779999999998</v>
      </c>
      <c r="BC493">
        <v>90.138040000000004</v>
      </c>
      <c r="BD493">
        <v>93.889570000000006</v>
      </c>
      <c r="BE493">
        <v>94.610429999999994</v>
      </c>
      <c r="BF493">
        <v>95.245400000000004</v>
      </c>
      <c r="BG493">
        <v>96.871170000000006</v>
      </c>
      <c r="BH493">
        <v>97.012270000000001</v>
      </c>
      <c r="BI493">
        <v>94.542940000000002</v>
      </c>
      <c r="BJ493">
        <v>92.490799999999993</v>
      </c>
      <c r="BK493">
        <v>90.052139999999994</v>
      </c>
      <c r="BL493">
        <v>86.751540000000006</v>
      </c>
      <c r="BM493">
        <v>84.472390000000004</v>
      </c>
      <c r="BN493">
        <v>83.147239999999996</v>
      </c>
      <c r="BO493">
        <v>82.030680000000004</v>
      </c>
      <c r="BP493">
        <v>-10.551550000000001</v>
      </c>
      <c r="BQ493">
        <v>125.7454</v>
      </c>
      <c r="BR493">
        <v>17.873850000000001</v>
      </c>
      <c r="BS493">
        <v>29.870740000000001</v>
      </c>
      <c r="BT493">
        <v>-6.2081439999999999</v>
      </c>
      <c r="BU493">
        <v>103.23050000000001</v>
      </c>
      <c r="BV493">
        <v>-27.925180000000001</v>
      </c>
      <c r="BW493">
        <v>41.782710000000002</v>
      </c>
      <c r="BX493">
        <v>-125.0729</v>
      </c>
      <c r="BY493">
        <v>115.80889999999999</v>
      </c>
      <c r="BZ493">
        <v>-212.1825</v>
      </c>
      <c r="CA493">
        <v>-180.02199999999999</v>
      </c>
      <c r="CB493">
        <v>75.667490000000001</v>
      </c>
      <c r="CC493">
        <v>248.94649999999999</v>
      </c>
      <c r="CD493">
        <v>-147.25700000000001</v>
      </c>
      <c r="CE493">
        <v>-136.21600000000001</v>
      </c>
      <c r="CF493">
        <v>525.12980000000005</v>
      </c>
      <c r="CG493">
        <v>3671.5819999999999</v>
      </c>
      <c r="CH493">
        <v>3143.328</v>
      </c>
      <c r="CI493">
        <v>3088.6489999999999</v>
      </c>
      <c r="CJ493">
        <v>2393.92</v>
      </c>
      <c r="CK493">
        <v>425.32389999999998</v>
      </c>
      <c r="CL493">
        <v>-548.38710000000003</v>
      </c>
      <c r="CM493">
        <v>-732.34929999999997</v>
      </c>
      <c r="CN493">
        <v>3313.1460000000002</v>
      </c>
      <c r="CO493">
        <v>2937.1779999999999</v>
      </c>
      <c r="CP493">
        <v>2454.962</v>
      </c>
      <c r="CQ493">
        <v>1952.192</v>
      </c>
      <c r="CR493">
        <v>2118.261</v>
      </c>
      <c r="CS493">
        <v>1695.0809999999999</v>
      </c>
      <c r="CT493">
        <v>1762.7260000000001</v>
      </c>
      <c r="CU493">
        <v>2012.347</v>
      </c>
      <c r="CV493">
        <v>2574.3139999999999</v>
      </c>
      <c r="CW493">
        <v>2770.46</v>
      </c>
      <c r="CX493">
        <v>1971.0350000000001</v>
      </c>
      <c r="CY493">
        <v>912.11569999999995</v>
      </c>
      <c r="CZ493">
        <v>849.52139999999997</v>
      </c>
      <c r="DA493">
        <v>1574.3119999999999</v>
      </c>
      <c r="DB493">
        <v>2525.6480000000001</v>
      </c>
      <c r="DC493">
        <v>3528.154</v>
      </c>
      <c r="DD493">
        <v>4416.8590000000004</v>
      </c>
      <c r="DE493">
        <v>4825.3599999999997</v>
      </c>
      <c r="DF493">
        <v>7472.4520000000002</v>
      </c>
      <c r="DG493">
        <v>8195.6190000000006</v>
      </c>
      <c r="DH493">
        <v>7304.61</v>
      </c>
      <c r="DI493">
        <v>6811.3580000000002</v>
      </c>
      <c r="DJ493">
        <v>6521.5119999999997</v>
      </c>
      <c r="DK493">
        <v>6400.5219999999999</v>
      </c>
      <c r="DL493">
        <v>18</v>
      </c>
      <c r="DM493">
        <v>20</v>
      </c>
    </row>
    <row r="494" spans="1:117" x14ac:dyDescent="0.25">
      <c r="A494" t="s">
        <v>62</v>
      </c>
      <c r="B494" t="s">
        <v>196</v>
      </c>
      <c r="C494" t="s">
        <v>61</v>
      </c>
      <c r="D494" t="s">
        <v>61</v>
      </c>
      <c r="E494" t="s">
        <v>61</v>
      </c>
      <c r="F494" t="s">
        <v>97</v>
      </c>
      <c r="G494" t="s">
        <v>61</v>
      </c>
      <c r="H494" t="s">
        <v>61</v>
      </c>
      <c r="I494" t="s">
        <v>193</v>
      </c>
      <c r="J494" s="20">
        <v>44060</v>
      </c>
      <c r="K494" s="26">
        <v>19</v>
      </c>
      <c r="L494">
        <v>20</v>
      </c>
      <c r="M494">
        <v>657</v>
      </c>
      <c r="N494">
        <v>655</v>
      </c>
      <c r="O494">
        <v>1</v>
      </c>
      <c r="P494">
        <v>0</v>
      </c>
      <c r="Q494">
        <v>0</v>
      </c>
      <c r="R494">
        <v>0</v>
      </c>
      <c r="S494" s="26">
        <v>0</v>
      </c>
      <c r="T494">
        <v>39535.85</v>
      </c>
      <c r="U494">
        <v>38842.75</v>
      </c>
      <c r="V494">
        <v>38448.589999999997</v>
      </c>
      <c r="W494">
        <v>38287.56</v>
      </c>
      <c r="X494">
        <v>39120.51</v>
      </c>
      <c r="Y494">
        <v>40467.599999999999</v>
      </c>
      <c r="Z494">
        <v>43894.68</v>
      </c>
      <c r="AA494">
        <v>51788.69</v>
      </c>
      <c r="AB494">
        <v>57426.35</v>
      </c>
      <c r="AC494">
        <v>60888.1</v>
      </c>
      <c r="AD494">
        <v>64385.25</v>
      </c>
      <c r="AE494">
        <v>69629.919999999998</v>
      </c>
      <c r="AF494">
        <v>71102.509999999995</v>
      </c>
      <c r="AG494">
        <v>72737.919999999998</v>
      </c>
      <c r="AH494">
        <v>73972.28</v>
      </c>
      <c r="AI494">
        <v>74636.960000000006</v>
      </c>
      <c r="AJ494">
        <v>73193.03</v>
      </c>
      <c r="AK494">
        <v>64907.64</v>
      </c>
      <c r="AL494">
        <v>62477.53</v>
      </c>
      <c r="AM494">
        <v>55906.18</v>
      </c>
      <c r="AN494">
        <v>50424.1</v>
      </c>
      <c r="AO494">
        <v>47600.01</v>
      </c>
      <c r="AP494">
        <v>44350.77</v>
      </c>
      <c r="AQ494">
        <v>42455.91</v>
      </c>
      <c r="AR494">
        <v>79.355059999999995</v>
      </c>
      <c r="AS494">
        <v>78.395769999999999</v>
      </c>
      <c r="AT494">
        <v>77.021540000000002</v>
      </c>
      <c r="AU494">
        <v>76.156469999999999</v>
      </c>
      <c r="AV494">
        <v>75.027519999999996</v>
      </c>
      <c r="AW494">
        <v>74.671819999999997</v>
      </c>
      <c r="AX494">
        <v>74.322100000000006</v>
      </c>
      <c r="AY494">
        <v>74.688180000000003</v>
      </c>
      <c r="AZ494">
        <v>77.101190000000003</v>
      </c>
      <c r="BA494">
        <v>80.587869999999995</v>
      </c>
      <c r="BB494">
        <v>84.812899999999999</v>
      </c>
      <c r="BC494">
        <v>87.486450000000005</v>
      </c>
      <c r="BD494">
        <v>90.125619999999998</v>
      </c>
      <c r="BE494">
        <v>92.268950000000004</v>
      </c>
      <c r="BF494">
        <v>93.715119999999999</v>
      </c>
      <c r="BG494">
        <v>94.733860000000007</v>
      </c>
      <c r="BH494">
        <v>94.450329999999994</v>
      </c>
      <c r="BI494">
        <v>92.629300000000001</v>
      </c>
      <c r="BJ494">
        <v>91.061539999999994</v>
      </c>
      <c r="BK494">
        <v>88.607990000000001</v>
      </c>
      <c r="BL494">
        <v>85.367410000000007</v>
      </c>
      <c r="BM494">
        <v>83.033289999999994</v>
      </c>
      <c r="BN494">
        <v>81.454530000000005</v>
      </c>
      <c r="BO494">
        <v>80.09554</v>
      </c>
      <c r="BP494">
        <v>-490.33109999999999</v>
      </c>
      <c r="BQ494">
        <v>-297.12200000000001</v>
      </c>
      <c r="BR494">
        <v>-187.982</v>
      </c>
      <c r="BS494">
        <v>-193.1233</v>
      </c>
      <c r="BT494">
        <v>159.82040000000001</v>
      </c>
      <c r="BU494">
        <v>548.04060000000004</v>
      </c>
      <c r="BV494">
        <v>395.33</v>
      </c>
      <c r="BW494">
        <v>-739.07150000000001</v>
      </c>
      <c r="BX494">
        <v>-413.83339999999998</v>
      </c>
      <c r="BY494">
        <v>270.96129999999999</v>
      </c>
      <c r="BZ494">
        <v>-574.87750000000005</v>
      </c>
      <c r="CA494">
        <v>-387.25580000000002</v>
      </c>
      <c r="CB494">
        <v>240.6121</v>
      </c>
      <c r="CC494">
        <v>634.9624</v>
      </c>
      <c r="CD494">
        <v>819.34370000000001</v>
      </c>
      <c r="CE494">
        <v>1202.2070000000001</v>
      </c>
      <c r="CF494">
        <v>2947.895</v>
      </c>
      <c r="CG494">
        <v>10178.370000000001</v>
      </c>
      <c r="CH494">
        <v>8607.3060000000005</v>
      </c>
      <c r="CI494">
        <v>7608.2529999999997</v>
      </c>
      <c r="CJ494">
        <v>5089.5169999999998</v>
      </c>
      <c r="CK494">
        <v>176.95779999999999</v>
      </c>
      <c r="CL494">
        <v>-1457.971</v>
      </c>
      <c r="CM494">
        <v>-1491.7059999999999</v>
      </c>
      <c r="CN494">
        <v>34621.26</v>
      </c>
      <c r="CO494">
        <v>29034.34</v>
      </c>
      <c r="CP494">
        <v>27049.02</v>
      </c>
      <c r="CQ494">
        <v>22219.61</v>
      </c>
      <c r="CR494">
        <v>19336.57</v>
      </c>
      <c r="CS494">
        <v>14593.04</v>
      </c>
      <c r="CT494">
        <v>15928.69</v>
      </c>
      <c r="CU494">
        <v>19172.89</v>
      </c>
      <c r="CV494">
        <v>27204.13</v>
      </c>
      <c r="CW494">
        <v>48756.71</v>
      </c>
      <c r="CX494">
        <v>11464.95</v>
      </c>
      <c r="CY494">
        <v>6615.11</v>
      </c>
      <c r="CZ494">
        <v>4952.5510000000004</v>
      </c>
      <c r="DA494">
        <v>12839.51</v>
      </c>
      <c r="DB494">
        <v>34189.58</v>
      </c>
      <c r="DC494">
        <v>48210.83</v>
      </c>
      <c r="DD494">
        <v>45665.47</v>
      </c>
      <c r="DE494">
        <v>47927.74</v>
      </c>
      <c r="DF494">
        <v>58727.89</v>
      </c>
      <c r="DG494">
        <v>105768.8</v>
      </c>
      <c r="DH494">
        <v>104868.1</v>
      </c>
      <c r="DI494">
        <v>61532.160000000003</v>
      </c>
      <c r="DJ494">
        <v>53175.360000000001</v>
      </c>
      <c r="DK494">
        <v>45377.37</v>
      </c>
      <c r="DL494">
        <v>18</v>
      </c>
      <c r="DM494">
        <v>21</v>
      </c>
    </row>
    <row r="495" spans="1:117" x14ac:dyDescent="0.25">
      <c r="A495" t="s">
        <v>62</v>
      </c>
      <c r="B495" t="s">
        <v>220</v>
      </c>
      <c r="C495" t="s">
        <v>36</v>
      </c>
      <c r="D495" t="s">
        <v>61</v>
      </c>
      <c r="E495" t="s">
        <v>61</v>
      </c>
      <c r="F495" t="s">
        <v>61</v>
      </c>
      <c r="G495" t="s">
        <v>61</v>
      </c>
      <c r="H495" t="s">
        <v>61</v>
      </c>
      <c r="I495" t="s">
        <v>193</v>
      </c>
      <c r="J495" s="20">
        <v>44060</v>
      </c>
      <c r="K495" s="26">
        <v>19</v>
      </c>
      <c r="L495">
        <v>20</v>
      </c>
      <c r="M495">
        <v>333</v>
      </c>
      <c r="N495">
        <v>332</v>
      </c>
      <c r="O495">
        <v>1</v>
      </c>
      <c r="P495">
        <v>0</v>
      </c>
      <c r="Q495">
        <v>0</v>
      </c>
      <c r="R495">
        <v>0</v>
      </c>
      <c r="S495" s="26">
        <v>0</v>
      </c>
      <c r="T495">
        <v>20686.38</v>
      </c>
      <c r="U495">
        <v>20277.18</v>
      </c>
      <c r="V495">
        <v>20089.490000000002</v>
      </c>
      <c r="W495">
        <v>21042.61</v>
      </c>
      <c r="X495">
        <v>21902.880000000001</v>
      </c>
      <c r="Y495">
        <v>23091.24</v>
      </c>
      <c r="Z495">
        <v>25924.99</v>
      </c>
      <c r="AA495">
        <v>29217.53</v>
      </c>
      <c r="AB495">
        <v>33391.019999999997</v>
      </c>
      <c r="AC495">
        <v>34649.629999999997</v>
      </c>
      <c r="AD495">
        <v>35620.35</v>
      </c>
      <c r="AE495">
        <v>38602.550000000003</v>
      </c>
      <c r="AF495">
        <v>39612.67</v>
      </c>
      <c r="AG495">
        <v>41120.32</v>
      </c>
      <c r="AH495">
        <v>41647.769999999997</v>
      </c>
      <c r="AI495">
        <v>42510.080000000002</v>
      </c>
      <c r="AJ495">
        <v>42334.57</v>
      </c>
      <c r="AK495">
        <v>36467.129999999997</v>
      </c>
      <c r="AL495">
        <v>35258.400000000001</v>
      </c>
      <c r="AM495">
        <v>32729.43</v>
      </c>
      <c r="AN495">
        <v>31405.49</v>
      </c>
      <c r="AO495">
        <v>29340.11</v>
      </c>
      <c r="AP495">
        <v>23286.799999999999</v>
      </c>
      <c r="AQ495">
        <v>21867.279999999999</v>
      </c>
      <c r="AR495">
        <v>72.447640000000007</v>
      </c>
      <c r="AS495">
        <v>71.716970000000003</v>
      </c>
      <c r="AT495">
        <v>70.845029999999994</v>
      </c>
      <c r="AU495">
        <v>70.870689999999996</v>
      </c>
      <c r="AV495">
        <v>70.762280000000004</v>
      </c>
      <c r="AW495">
        <v>70.596500000000006</v>
      </c>
      <c r="AX495">
        <v>70.649119999999996</v>
      </c>
      <c r="AY495">
        <v>71.233620000000002</v>
      </c>
      <c r="AZ495">
        <v>73.449129999999997</v>
      </c>
      <c r="BA495">
        <v>76.570750000000004</v>
      </c>
      <c r="BB495">
        <v>80.512979999999999</v>
      </c>
      <c r="BC495">
        <v>83.26849</v>
      </c>
      <c r="BD495">
        <v>85.701430000000002</v>
      </c>
      <c r="BE495">
        <v>88.063640000000007</v>
      </c>
      <c r="BF495">
        <v>88.846310000000003</v>
      </c>
      <c r="BG495">
        <v>88.123530000000002</v>
      </c>
      <c r="BH495">
        <v>86.031549999999996</v>
      </c>
      <c r="BI495">
        <v>83.221130000000002</v>
      </c>
      <c r="BJ495">
        <v>81.689189999999996</v>
      </c>
      <c r="BK495">
        <v>79.08211</v>
      </c>
      <c r="BL495">
        <v>76.363640000000004</v>
      </c>
      <c r="BM495">
        <v>74.586449999999999</v>
      </c>
      <c r="BN495">
        <v>73.521659999999997</v>
      </c>
      <c r="BO495">
        <v>72.655519999999996</v>
      </c>
      <c r="BP495">
        <v>-85.261309999999995</v>
      </c>
      <c r="BQ495">
        <v>-5.6580539999999999</v>
      </c>
      <c r="BR495">
        <v>248.95869999999999</v>
      </c>
      <c r="BS495">
        <v>-50.846969999999999</v>
      </c>
      <c r="BT495">
        <v>138.57679999999999</v>
      </c>
      <c r="BU495">
        <v>181.76060000000001</v>
      </c>
      <c r="BV495">
        <v>468.89479999999998</v>
      </c>
      <c r="BW495">
        <v>-696.64359999999999</v>
      </c>
      <c r="BX495">
        <v>-307.42649999999998</v>
      </c>
      <c r="BY495">
        <v>293.40129999999999</v>
      </c>
      <c r="BZ495">
        <v>8.8386060000000004</v>
      </c>
      <c r="CA495">
        <v>-111.3664</v>
      </c>
      <c r="CB495">
        <v>229.33629999999999</v>
      </c>
      <c r="CC495">
        <v>-152.0615</v>
      </c>
      <c r="CD495">
        <v>220.70359999999999</v>
      </c>
      <c r="CE495">
        <v>395.27719999999999</v>
      </c>
      <c r="CF495">
        <v>646.8193</v>
      </c>
      <c r="CG495">
        <v>6022.9459999999999</v>
      </c>
      <c r="CH495">
        <v>5303.3630000000003</v>
      </c>
      <c r="CI495">
        <v>4728.4539999999997</v>
      </c>
      <c r="CJ495">
        <v>1889.566</v>
      </c>
      <c r="CK495">
        <v>-414.57600000000002</v>
      </c>
      <c r="CL495">
        <v>-273.9314</v>
      </c>
      <c r="CM495">
        <v>-324.78820000000002</v>
      </c>
      <c r="CN495">
        <v>7555.3909999999996</v>
      </c>
      <c r="CO495">
        <v>7536.8540000000003</v>
      </c>
      <c r="CP495">
        <v>7022.3109999999997</v>
      </c>
      <c r="CQ495">
        <v>4551.8329999999996</v>
      </c>
      <c r="CR495">
        <v>4735.4279999999999</v>
      </c>
      <c r="CS495">
        <v>4581.93</v>
      </c>
      <c r="CT495">
        <v>7632.0649999999996</v>
      </c>
      <c r="CU495">
        <v>10585.08</v>
      </c>
      <c r="CV495">
        <v>7179.076</v>
      </c>
      <c r="CW495">
        <v>10046.6</v>
      </c>
      <c r="CX495">
        <v>6758.5529999999999</v>
      </c>
      <c r="CY495">
        <v>3361.029</v>
      </c>
      <c r="CZ495">
        <v>3387.07</v>
      </c>
      <c r="DA495">
        <v>5906.4160000000002</v>
      </c>
      <c r="DB495">
        <v>12573.67</v>
      </c>
      <c r="DC495">
        <v>24500.12</v>
      </c>
      <c r="DD495">
        <v>20083.169999999998</v>
      </c>
      <c r="DE495">
        <v>23044.52</v>
      </c>
      <c r="DF495">
        <v>13973.74</v>
      </c>
      <c r="DG495">
        <v>12342.41</v>
      </c>
      <c r="DH495">
        <v>12513.61</v>
      </c>
      <c r="DI495">
        <v>8476.2720000000008</v>
      </c>
      <c r="DJ495">
        <v>7981.9809999999998</v>
      </c>
      <c r="DK495">
        <v>8782.2839999999997</v>
      </c>
      <c r="DL495">
        <v>18</v>
      </c>
      <c r="DM495">
        <v>21</v>
      </c>
    </row>
    <row r="496" spans="1:117" x14ac:dyDescent="0.25">
      <c r="A496" t="s">
        <v>62</v>
      </c>
      <c r="B496" t="s">
        <v>212</v>
      </c>
      <c r="C496" t="s">
        <v>61</v>
      </c>
      <c r="D496" t="s">
        <v>61</v>
      </c>
      <c r="E496" t="s">
        <v>33</v>
      </c>
      <c r="F496" t="s">
        <v>61</v>
      </c>
      <c r="G496" t="s">
        <v>61</v>
      </c>
      <c r="H496" t="s">
        <v>61</v>
      </c>
      <c r="I496" t="s">
        <v>193</v>
      </c>
      <c r="J496" s="20">
        <v>44060</v>
      </c>
      <c r="K496" s="26">
        <v>19</v>
      </c>
      <c r="L496">
        <v>20</v>
      </c>
      <c r="M496">
        <v>745</v>
      </c>
      <c r="N496">
        <v>743</v>
      </c>
      <c r="O496">
        <v>1</v>
      </c>
      <c r="P496">
        <v>0</v>
      </c>
      <c r="Q496">
        <v>0</v>
      </c>
      <c r="R496">
        <v>0</v>
      </c>
      <c r="S496" s="26">
        <v>0</v>
      </c>
      <c r="T496">
        <v>50360.77</v>
      </c>
      <c r="U496">
        <v>49146.58</v>
      </c>
      <c r="V496">
        <v>48625.81</v>
      </c>
      <c r="W496">
        <v>49952.97</v>
      </c>
      <c r="X496">
        <v>52506.42</v>
      </c>
      <c r="Y496">
        <v>54728.73</v>
      </c>
      <c r="Z496">
        <v>59976.87</v>
      </c>
      <c r="AA496">
        <v>65985.210000000006</v>
      </c>
      <c r="AB496">
        <v>74442.05</v>
      </c>
      <c r="AC496">
        <v>76784.210000000006</v>
      </c>
      <c r="AD496">
        <v>80640.88</v>
      </c>
      <c r="AE496">
        <v>86364.38</v>
      </c>
      <c r="AF496">
        <v>88176.41</v>
      </c>
      <c r="AG496">
        <v>91309.11</v>
      </c>
      <c r="AH496">
        <v>93293.85</v>
      </c>
      <c r="AI496">
        <v>96271.54</v>
      </c>
      <c r="AJ496">
        <v>97264.04</v>
      </c>
      <c r="AK496">
        <v>84291.76</v>
      </c>
      <c r="AL496">
        <v>83453.33</v>
      </c>
      <c r="AM496">
        <v>78924.399999999994</v>
      </c>
      <c r="AN496">
        <v>75644.259999999995</v>
      </c>
      <c r="AO496">
        <v>71166.710000000006</v>
      </c>
      <c r="AP496">
        <v>57879.65</v>
      </c>
      <c r="AQ496">
        <v>53901.52</v>
      </c>
      <c r="AR496">
        <v>79.110849999999999</v>
      </c>
      <c r="AS496">
        <v>78.141999999999996</v>
      </c>
      <c r="AT496">
        <v>76.796710000000004</v>
      </c>
      <c r="AU496">
        <v>75.981070000000003</v>
      </c>
      <c r="AV496">
        <v>74.927400000000006</v>
      </c>
      <c r="AW496">
        <v>74.584879999999998</v>
      </c>
      <c r="AX496">
        <v>74.250380000000007</v>
      </c>
      <c r="AY496">
        <v>74.660619999999994</v>
      </c>
      <c r="AZ496">
        <v>77.100710000000007</v>
      </c>
      <c r="BA496">
        <v>80.582149999999999</v>
      </c>
      <c r="BB496">
        <v>84.859219999999993</v>
      </c>
      <c r="BC496">
        <v>87.529089999999997</v>
      </c>
      <c r="BD496">
        <v>90.173010000000005</v>
      </c>
      <c r="BE496">
        <v>92.275999999999996</v>
      </c>
      <c r="BF496">
        <v>93.681640000000002</v>
      </c>
      <c r="BG496">
        <v>94.583179999999999</v>
      </c>
      <c r="BH496">
        <v>94.167659999999998</v>
      </c>
      <c r="BI496">
        <v>92.273579999999995</v>
      </c>
      <c r="BJ496">
        <v>90.694199999999995</v>
      </c>
      <c r="BK496">
        <v>88.218270000000004</v>
      </c>
      <c r="BL496">
        <v>84.982510000000005</v>
      </c>
      <c r="BM496">
        <v>82.729640000000003</v>
      </c>
      <c r="BN496">
        <v>81.208640000000003</v>
      </c>
      <c r="BO496">
        <v>79.876710000000003</v>
      </c>
      <c r="BP496">
        <v>-82.408079999999998</v>
      </c>
      <c r="BQ496">
        <v>137.72739999999999</v>
      </c>
      <c r="BR496">
        <v>100.27809999999999</v>
      </c>
      <c r="BS496">
        <v>-233.2209</v>
      </c>
      <c r="BT496">
        <v>-83.630629999999996</v>
      </c>
      <c r="BU496">
        <v>-135.97900000000001</v>
      </c>
      <c r="BV496">
        <v>186.071</v>
      </c>
      <c r="BW496">
        <v>-964.28769999999997</v>
      </c>
      <c r="BX496">
        <v>-198.67259999999999</v>
      </c>
      <c r="BY496">
        <v>1375.3979999999999</v>
      </c>
      <c r="BZ496">
        <v>-336.47210000000001</v>
      </c>
      <c r="CA496">
        <v>-449.29969999999997</v>
      </c>
      <c r="CB496">
        <v>490.09679999999997</v>
      </c>
      <c r="CC496">
        <v>151.4469</v>
      </c>
      <c r="CD496">
        <v>754.64959999999996</v>
      </c>
      <c r="CE496">
        <v>900.26490000000001</v>
      </c>
      <c r="CF496">
        <v>1069.095</v>
      </c>
      <c r="CG496">
        <v>14124.13</v>
      </c>
      <c r="CH496">
        <v>12223.03</v>
      </c>
      <c r="CI496">
        <v>10953.6</v>
      </c>
      <c r="CJ496">
        <v>5269.9210000000003</v>
      </c>
      <c r="CK496">
        <v>-1150.636</v>
      </c>
      <c r="CL496">
        <v>-1412.1659999999999</v>
      </c>
      <c r="CM496">
        <v>-1355.4059999999999</v>
      </c>
      <c r="CN496">
        <v>19765.72</v>
      </c>
      <c r="CO496">
        <v>18693.759999999998</v>
      </c>
      <c r="CP496">
        <v>18794.490000000002</v>
      </c>
      <c r="CQ496">
        <v>17004.009999999998</v>
      </c>
      <c r="CR496">
        <v>15415.44</v>
      </c>
      <c r="CS496">
        <v>16240.48</v>
      </c>
      <c r="CT496">
        <v>18149.830000000002</v>
      </c>
      <c r="CU496">
        <v>19735.47</v>
      </c>
      <c r="CV496">
        <v>27522.71</v>
      </c>
      <c r="CW496">
        <v>51584.11</v>
      </c>
      <c r="CX496">
        <v>15522.51</v>
      </c>
      <c r="CY496">
        <v>11966.54</v>
      </c>
      <c r="CZ496">
        <v>8843.7520000000004</v>
      </c>
      <c r="DA496">
        <v>14458.78</v>
      </c>
      <c r="DB496">
        <v>34118.61</v>
      </c>
      <c r="DC496">
        <v>53908.98</v>
      </c>
      <c r="DD496">
        <v>44975.86</v>
      </c>
      <c r="DE496">
        <v>59912.13</v>
      </c>
      <c r="DF496">
        <v>51267.76</v>
      </c>
      <c r="DG496">
        <v>73408.59</v>
      </c>
      <c r="DH496">
        <v>73757.45</v>
      </c>
      <c r="DI496">
        <v>48728.02</v>
      </c>
      <c r="DJ496">
        <v>28311.360000000001</v>
      </c>
      <c r="DK496">
        <v>25314.09</v>
      </c>
      <c r="DL496">
        <v>18</v>
      </c>
      <c r="DM496">
        <v>21</v>
      </c>
    </row>
    <row r="497" spans="1:117" x14ac:dyDescent="0.25">
      <c r="A497" t="s">
        <v>62</v>
      </c>
      <c r="B497" t="s">
        <v>237</v>
      </c>
      <c r="C497" t="s">
        <v>185</v>
      </c>
      <c r="D497" t="s">
        <v>61</v>
      </c>
      <c r="E497" t="s">
        <v>61</v>
      </c>
      <c r="F497" t="s">
        <v>61</v>
      </c>
      <c r="G497" t="s">
        <v>61</v>
      </c>
      <c r="H497" t="s">
        <v>61</v>
      </c>
      <c r="I497" t="s">
        <v>193</v>
      </c>
      <c r="J497" s="20">
        <v>44060</v>
      </c>
      <c r="K497" s="26">
        <v>19</v>
      </c>
      <c r="L497">
        <v>20</v>
      </c>
      <c r="M497">
        <v>130</v>
      </c>
      <c r="N497">
        <v>129</v>
      </c>
      <c r="O497">
        <v>1</v>
      </c>
      <c r="P497">
        <v>0</v>
      </c>
      <c r="Q497">
        <v>0</v>
      </c>
      <c r="R497">
        <v>0</v>
      </c>
      <c r="S497" s="26">
        <v>0</v>
      </c>
      <c r="T497">
        <v>8644.652</v>
      </c>
      <c r="U497">
        <v>8409.3680000000004</v>
      </c>
      <c r="V497">
        <v>8327.3310000000001</v>
      </c>
      <c r="W497">
        <v>8360.6740000000009</v>
      </c>
      <c r="X497">
        <v>8811.9599999999991</v>
      </c>
      <c r="Y497">
        <v>9238.5619999999999</v>
      </c>
      <c r="Z497">
        <v>9787.4249999999993</v>
      </c>
      <c r="AA497">
        <v>10597.02</v>
      </c>
      <c r="AB497">
        <v>11849.05</v>
      </c>
      <c r="AC497">
        <v>12672.3</v>
      </c>
      <c r="AD497">
        <v>13283.42</v>
      </c>
      <c r="AE497">
        <v>13952.19</v>
      </c>
      <c r="AF497">
        <v>14423.75</v>
      </c>
      <c r="AG497">
        <v>14958.55</v>
      </c>
      <c r="AH497">
        <v>15434.92</v>
      </c>
      <c r="AI497">
        <v>15862.13</v>
      </c>
      <c r="AJ497">
        <v>15228.81</v>
      </c>
      <c r="AK497">
        <v>12688.91</v>
      </c>
      <c r="AL497">
        <v>13141.74</v>
      </c>
      <c r="AM497">
        <v>12393.42</v>
      </c>
      <c r="AN497">
        <v>12352.61</v>
      </c>
      <c r="AO497">
        <v>11450.4</v>
      </c>
      <c r="AP497">
        <v>9373.3510000000006</v>
      </c>
      <c r="AQ497">
        <v>8851.8760000000002</v>
      </c>
      <c r="AR497">
        <v>90.996250000000003</v>
      </c>
      <c r="AS497">
        <v>90.941990000000004</v>
      </c>
      <c r="AT497">
        <v>88.949749999999995</v>
      </c>
      <c r="AU497">
        <v>87.034959999999998</v>
      </c>
      <c r="AV497">
        <v>83.697670000000002</v>
      </c>
      <c r="AW497">
        <v>83.174430000000001</v>
      </c>
      <c r="AX497">
        <v>82.236410000000006</v>
      </c>
      <c r="AY497">
        <v>81.837130000000002</v>
      </c>
      <c r="AZ497">
        <v>83.406970000000001</v>
      </c>
      <c r="BA497">
        <v>87.438019999999995</v>
      </c>
      <c r="BB497">
        <v>91.015510000000006</v>
      </c>
      <c r="BC497">
        <v>93.507819999999995</v>
      </c>
      <c r="BD497">
        <v>96.538809999999998</v>
      </c>
      <c r="BE497">
        <v>99.969070000000002</v>
      </c>
      <c r="BF497">
        <v>102.4303</v>
      </c>
      <c r="BG497">
        <v>104.938</v>
      </c>
      <c r="BH497">
        <v>106.7444</v>
      </c>
      <c r="BI497">
        <v>106.12820000000001</v>
      </c>
      <c r="BJ497">
        <v>105.5352</v>
      </c>
      <c r="BK497">
        <v>102.96550000000001</v>
      </c>
      <c r="BL497">
        <v>100.39570000000001</v>
      </c>
      <c r="BM497">
        <v>96.480869999999996</v>
      </c>
      <c r="BN497">
        <v>93.535060000000001</v>
      </c>
      <c r="BO497">
        <v>91.066019999999995</v>
      </c>
      <c r="BP497">
        <v>-294.0172</v>
      </c>
      <c r="BQ497">
        <v>-206.18459999999999</v>
      </c>
      <c r="BR497">
        <v>-313.13569999999999</v>
      </c>
      <c r="BS497">
        <v>-259.40379999999999</v>
      </c>
      <c r="BT497">
        <v>-197.7689</v>
      </c>
      <c r="BU497">
        <v>-306.42230000000001</v>
      </c>
      <c r="BV497">
        <v>-61.98516</v>
      </c>
      <c r="BW497">
        <v>236.67400000000001</v>
      </c>
      <c r="BX497">
        <v>215.0273</v>
      </c>
      <c r="BY497">
        <v>122.0491</v>
      </c>
      <c r="BZ497">
        <v>-132.5856</v>
      </c>
      <c r="CA497">
        <v>16.790749999999999</v>
      </c>
      <c r="CB497">
        <v>64.150040000000004</v>
      </c>
      <c r="CC497">
        <v>52.567149999999998</v>
      </c>
      <c r="CD497">
        <v>90.167609999999996</v>
      </c>
      <c r="CE497">
        <v>164.45959999999999</v>
      </c>
      <c r="CF497">
        <v>1199.9069999999999</v>
      </c>
      <c r="CG497">
        <v>3817.0659999999998</v>
      </c>
      <c r="CH497">
        <v>3162.2289999999998</v>
      </c>
      <c r="CI497">
        <v>2868.835</v>
      </c>
      <c r="CJ497">
        <v>1682.3620000000001</v>
      </c>
      <c r="CK497">
        <v>458.79390000000001</v>
      </c>
      <c r="CL497">
        <v>90.281049999999993</v>
      </c>
      <c r="CM497">
        <v>123.74890000000001</v>
      </c>
      <c r="CN497">
        <v>5244.2460000000001</v>
      </c>
      <c r="CO497">
        <v>4706.2460000000001</v>
      </c>
      <c r="CP497">
        <v>4395.7070000000003</v>
      </c>
      <c r="CQ497">
        <v>3015.8870000000002</v>
      </c>
      <c r="CR497">
        <v>2171.732</v>
      </c>
      <c r="CS497">
        <v>2073.723</v>
      </c>
      <c r="CT497">
        <v>1861.9829999999999</v>
      </c>
      <c r="CU497">
        <v>1977.7329999999999</v>
      </c>
      <c r="CV497">
        <v>3721.6260000000002</v>
      </c>
      <c r="CW497">
        <v>3419.4879999999998</v>
      </c>
      <c r="CX497">
        <v>1382.4659999999999</v>
      </c>
      <c r="CY497">
        <v>531.41150000000005</v>
      </c>
      <c r="CZ497">
        <v>613.78240000000005</v>
      </c>
      <c r="DA497">
        <v>956.33799999999997</v>
      </c>
      <c r="DB497">
        <v>1706.7460000000001</v>
      </c>
      <c r="DC497">
        <v>2808.3040000000001</v>
      </c>
      <c r="DD497">
        <v>5004.87</v>
      </c>
      <c r="DE497">
        <v>5219.91</v>
      </c>
      <c r="DF497">
        <v>4703.4369999999999</v>
      </c>
      <c r="DG497">
        <v>7015.6779999999999</v>
      </c>
      <c r="DH497">
        <v>9300.3780000000006</v>
      </c>
      <c r="DI497">
        <v>8188.01</v>
      </c>
      <c r="DJ497">
        <v>7553.3209999999999</v>
      </c>
      <c r="DK497">
        <v>6414.9040000000005</v>
      </c>
      <c r="DL497">
        <v>18</v>
      </c>
      <c r="DM497">
        <v>20</v>
      </c>
    </row>
    <row r="498" spans="1:117" x14ac:dyDescent="0.25">
      <c r="A498" t="s">
        <v>62</v>
      </c>
      <c r="B498" t="s">
        <v>197</v>
      </c>
      <c r="C498" t="s">
        <v>61</v>
      </c>
      <c r="D498" t="s">
        <v>61</v>
      </c>
      <c r="E498" t="s">
        <v>61</v>
      </c>
      <c r="F498" t="s">
        <v>98</v>
      </c>
      <c r="G498" t="s">
        <v>61</v>
      </c>
      <c r="H498" t="s">
        <v>61</v>
      </c>
      <c r="I498" t="s">
        <v>193</v>
      </c>
      <c r="J498" s="20">
        <v>44060</v>
      </c>
      <c r="K498" s="26">
        <v>19</v>
      </c>
      <c r="L498">
        <v>20</v>
      </c>
      <c r="M498">
        <v>175</v>
      </c>
      <c r="N498">
        <v>175</v>
      </c>
      <c r="O498">
        <v>1</v>
      </c>
      <c r="P498">
        <v>0</v>
      </c>
      <c r="Q498">
        <v>0</v>
      </c>
      <c r="R498">
        <v>0</v>
      </c>
      <c r="S498" s="26">
        <v>0</v>
      </c>
      <c r="T498">
        <v>17584.439999999999</v>
      </c>
      <c r="U498">
        <v>17001.89</v>
      </c>
      <c r="V498">
        <v>16824.54</v>
      </c>
      <c r="W498">
        <v>18325.78</v>
      </c>
      <c r="X498">
        <v>20022.689999999999</v>
      </c>
      <c r="Y498">
        <v>21334.71</v>
      </c>
      <c r="Z498">
        <v>23735.14</v>
      </c>
      <c r="AA498">
        <v>22708.52</v>
      </c>
      <c r="AB498">
        <v>25815.79</v>
      </c>
      <c r="AC498">
        <v>25355.03</v>
      </c>
      <c r="AD498">
        <v>26660.86</v>
      </c>
      <c r="AE498">
        <v>27568.51</v>
      </c>
      <c r="AF498">
        <v>27996.53</v>
      </c>
      <c r="AG498">
        <v>29396.82</v>
      </c>
      <c r="AH498">
        <v>30669.439999999999</v>
      </c>
      <c r="AI498">
        <v>32868.639999999999</v>
      </c>
      <c r="AJ498">
        <v>33630.660000000003</v>
      </c>
      <c r="AK498">
        <v>25747.94</v>
      </c>
      <c r="AL498">
        <v>27417.33</v>
      </c>
      <c r="AM498">
        <v>29001.1</v>
      </c>
      <c r="AN498">
        <v>31499.54</v>
      </c>
      <c r="AO498">
        <v>30916.52</v>
      </c>
      <c r="AP498">
        <v>21778.98</v>
      </c>
      <c r="AQ498">
        <v>19853.89</v>
      </c>
      <c r="AR498">
        <v>78.051429999999996</v>
      </c>
      <c r="AS498">
        <v>77.12285</v>
      </c>
      <c r="AT498">
        <v>75.86</v>
      </c>
      <c r="AU498">
        <v>75.180000000000007</v>
      </c>
      <c r="AV498">
        <v>74.248570000000001</v>
      </c>
      <c r="AW498">
        <v>73.951430000000002</v>
      </c>
      <c r="AX498">
        <v>73.665710000000004</v>
      </c>
      <c r="AY498">
        <v>74.168570000000003</v>
      </c>
      <c r="AZ498">
        <v>76.608580000000003</v>
      </c>
      <c r="BA498">
        <v>80.07714</v>
      </c>
      <c r="BB498">
        <v>84.4</v>
      </c>
      <c r="BC498">
        <v>87.10857</v>
      </c>
      <c r="BD498">
        <v>89.714290000000005</v>
      </c>
      <c r="BE498">
        <v>91.788570000000007</v>
      </c>
      <c r="BF498">
        <v>93.008570000000006</v>
      </c>
      <c r="BG498">
        <v>93.565709999999996</v>
      </c>
      <c r="BH498">
        <v>92.797139999999999</v>
      </c>
      <c r="BI498">
        <v>90.674289999999999</v>
      </c>
      <c r="BJ498">
        <v>89.068569999999994</v>
      </c>
      <c r="BK498">
        <v>86.57714</v>
      </c>
      <c r="BL498">
        <v>83.354290000000006</v>
      </c>
      <c r="BM498">
        <v>81.368570000000005</v>
      </c>
      <c r="BN498">
        <v>80.025710000000004</v>
      </c>
      <c r="BO498">
        <v>78.802859999999995</v>
      </c>
      <c r="BP498">
        <v>316.72640000000001</v>
      </c>
      <c r="BQ498">
        <v>356.61520000000002</v>
      </c>
      <c r="BR498">
        <v>175.69479999999999</v>
      </c>
      <c r="BS498">
        <v>-37.925849999999997</v>
      </c>
      <c r="BT498">
        <v>-116.2469</v>
      </c>
      <c r="BU498">
        <v>-554.82640000000004</v>
      </c>
      <c r="BV498">
        <v>-241.07730000000001</v>
      </c>
      <c r="BW498">
        <v>-280.72730000000001</v>
      </c>
      <c r="BX498">
        <v>171.22489999999999</v>
      </c>
      <c r="BY498">
        <v>981.44060000000002</v>
      </c>
      <c r="BZ498">
        <v>96.306960000000004</v>
      </c>
      <c r="CA498">
        <v>-107.8946</v>
      </c>
      <c r="CB498">
        <v>237.20920000000001</v>
      </c>
      <c r="CC498">
        <v>-309.4015</v>
      </c>
      <c r="CD498">
        <v>-147.28229999999999</v>
      </c>
      <c r="CE498">
        <v>-343.68</v>
      </c>
      <c r="CF498">
        <v>-85.654939999999996</v>
      </c>
      <c r="CG498">
        <v>8723.6669999999995</v>
      </c>
      <c r="CH498">
        <v>7942.2910000000002</v>
      </c>
      <c r="CI498">
        <v>7296.2309999999998</v>
      </c>
      <c r="CJ498">
        <v>3196.9259999999999</v>
      </c>
      <c r="CK498">
        <v>-477.93700000000001</v>
      </c>
      <c r="CL498">
        <v>-453.9563</v>
      </c>
      <c r="CM498">
        <v>-563.86699999999996</v>
      </c>
      <c r="CN498">
        <v>13227.33</v>
      </c>
      <c r="CO498">
        <v>12249.49</v>
      </c>
      <c r="CP498">
        <v>11769.37</v>
      </c>
      <c r="CQ498">
        <v>9808.4979999999996</v>
      </c>
      <c r="CR498">
        <v>7003.68</v>
      </c>
      <c r="CS498">
        <v>6281.7749999999996</v>
      </c>
      <c r="CT498">
        <v>6713.6180000000004</v>
      </c>
      <c r="CU498">
        <v>5175.4319999999998</v>
      </c>
      <c r="CV498">
        <v>8898.0990000000002</v>
      </c>
      <c r="CW498">
        <v>10043.33</v>
      </c>
      <c r="CX498">
        <v>8828.9269999999997</v>
      </c>
      <c r="CY498">
        <v>8145.5959999999995</v>
      </c>
      <c r="CZ498">
        <v>5483.8050000000003</v>
      </c>
      <c r="DA498">
        <v>8604.3680000000004</v>
      </c>
      <c r="DB498">
        <v>17021.28</v>
      </c>
      <c r="DC498">
        <v>28985.39</v>
      </c>
      <c r="DD498">
        <v>25470.39</v>
      </c>
      <c r="DE498">
        <v>26901.07</v>
      </c>
      <c r="DF498">
        <v>24761.03</v>
      </c>
      <c r="DG498">
        <v>34224.44</v>
      </c>
      <c r="DH498">
        <v>28388.97</v>
      </c>
      <c r="DI498">
        <v>21299.72</v>
      </c>
      <c r="DJ498">
        <v>16680.990000000002</v>
      </c>
      <c r="DK498">
        <v>16054.04</v>
      </c>
      <c r="DL498">
        <v>18</v>
      </c>
      <c r="DM498">
        <v>21</v>
      </c>
    </row>
    <row r="499" spans="1:117" x14ac:dyDescent="0.25">
      <c r="A499" t="s">
        <v>62</v>
      </c>
      <c r="B499" t="s">
        <v>209</v>
      </c>
      <c r="C499" t="s">
        <v>61</v>
      </c>
      <c r="D499" t="s">
        <v>61</v>
      </c>
      <c r="E499" t="s">
        <v>61</v>
      </c>
      <c r="F499" t="s">
        <v>61</v>
      </c>
      <c r="G499" t="s">
        <v>61</v>
      </c>
      <c r="H499" t="s">
        <v>101</v>
      </c>
      <c r="I499" t="s">
        <v>193</v>
      </c>
      <c r="J499" s="20">
        <v>44060</v>
      </c>
      <c r="K499" s="26">
        <v>19</v>
      </c>
      <c r="L499">
        <v>20</v>
      </c>
      <c r="M499">
        <v>530</v>
      </c>
      <c r="N499">
        <v>528</v>
      </c>
      <c r="O499">
        <v>1</v>
      </c>
      <c r="P499">
        <v>0</v>
      </c>
      <c r="Q499">
        <v>0</v>
      </c>
      <c r="R499">
        <v>0</v>
      </c>
      <c r="S499" s="26">
        <v>0</v>
      </c>
      <c r="T499">
        <v>11537.81</v>
      </c>
      <c r="U499">
        <v>11280.52</v>
      </c>
      <c r="V499">
        <v>11164.35</v>
      </c>
      <c r="W499">
        <v>11014.03</v>
      </c>
      <c r="X499">
        <v>11467.31</v>
      </c>
      <c r="Y499">
        <v>12523.08</v>
      </c>
      <c r="Z499">
        <v>14829.49</v>
      </c>
      <c r="AA499">
        <v>18372.62</v>
      </c>
      <c r="AB499">
        <v>22795.48</v>
      </c>
      <c r="AC499">
        <v>25495.54</v>
      </c>
      <c r="AD499">
        <v>27495.37</v>
      </c>
      <c r="AE499">
        <v>28945.08</v>
      </c>
      <c r="AF499">
        <v>29863.89</v>
      </c>
      <c r="AG499">
        <v>30812.5</v>
      </c>
      <c r="AH499">
        <v>31749.64</v>
      </c>
      <c r="AI499">
        <v>31772.81</v>
      </c>
      <c r="AJ499">
        <v>30783.360000000001</v>
      </c>
      <c r="AK499">
        <v>27254.54</v>
      </c>
      <c r="AL499">
        <v>27042.23</v>
      </c>
      <c r="AM499">
        <v>24929.55</v>
      </c>
      <c r="AN499">
        <v>21611.62</v>
      </c>
      <c r="AO499">
        <v>16670.599999999999</v>
      </c>
      <c r="AP499">
        <v>13306.39</v>
      </c>
      <c r="AQ499">
        <v>12570.12</v>
      </c>
      <c r="AR499">
        <v>78.869439999999997</v>
      </c>
      <c r="AS499">
        <v>77.944640000000007</v>
      </c>
      <c r="AT499">
        <v>76.633870000000002</v>
      </c>
      <c r="AU499">
        <v>75.830680000000001</v>
      </c>
      <c r="AV499">
        <v>74.737099999999998</v>
      </c>
      <c r="AW499">
        <v>74.402820000000006</v>
      </c>
      <c r="AX499">
        <v>74.079830000000001</v>
      </c>
      <c r="AY499">
        <v>74.488529999999997</v>
      </c>
      <c r="AZ499">
        <v>76.916560000000004</v>
      </c>
      <c r="BA499">
        <v>80.450140000000005</v>
      </c>
      <c r="BB499">
        <v>84.674130000000005</v>
      </c>
      <c r="BC499">
        <v>87.406530000000004</v>
      </c>
      <c r="BD499">
        <v>89.95111</v>
      </c>
      <c r="BE499">
        <v>92.170959999999994</v>
      </c>
      <c r="BF499">
        <v>93.544740000000004</v>
      </c>
      <c r="BG499">
        <v>94.438329999999993</v>
      </c>
      <c r="BH499">
        <v>94.053370000000001</v>
      </c>
      <c r="BI499">
        <v>92.074600000000004</v>
      </c>
      <c r="BJ499">
        <v>90.445939999999993</v>
      </c>
      <c r="BK499">
        <v>87.928600000000003</v>
      </c>
      <c r="BL499">
        <v>84.677430000000001</v>
      </c>
      <c r="BM499">
        <v>82.439930000000004</v>
      </c>
      <c r="BN499">
        <v>80.919799999999995</v>
      </c>
      <c r="BO499">
        <v>79.603269999999995</v>
      </c>
      <c r="BP499">
        <v>183.79349999999999</v>
      </c>
      <c r="BQ499">
        <v>153.07380000000001</v>
      </c>
      <c r="BR499">
        <v>128.76949999999999</v>
      </c>
      <c r="BS499">
        <v>144.75139999999999</v>
      </c>
      <c r="BT499">
        <v>228.3792</v>
      </c>
      <c r="BU499">
        <v>362.90809999999999</v>
      </c>
      <c r="BV499">
        <v>304.66309999999999</v>
      </c>
      <c r="BW499">
        <v>-214.6866</v>
      </c>
      <c r="BX499">
        <v>-641.48400000000004</v>
      </c>
      <c r="BY499">
        <v>81.005849999999995</v>
      </c>
      <c r="BZ499">
        <v>-409.05340000000001</v>
      </c>
      <c r="CA499">
        <v>-192.84540000000001</v>
      </c>
      <c r="CB499">
        <v>158.273</v>
      </c>
      <c r="CC499">
        <v>454.0521</v>
      </c>
      <c r="CD499">
        <v>217.69669999999999</v>
      </c>
      <c r="CE499">
        <v>628.66849999999999</v>
      </c>
      <c r="CF499">
        <v>1567.136</v>
      </c>
      <c r="CG499">
        <v>4779.317</v>
      </c>
      <c r="CH499">
        <v>4048.404</v>
      </c>
      <c r="CI499">
        <v>3236.82</v>
      </c>
      <c r="CJ499">
        <v>1545.0260000000001</v>
      </c>
      <c r="CK499">
        <v>-112.5117</v>
      </c>
      <c r="CL499">
        <v>-484.34460000000001</v>
      </c>
      <c r="CM499">
        <v>-564.85810000000004</v>
      </c>
      <c r="CN499">
        <v>3295.556</v>
      </c>
      <c r="CO499">
        <v>3090.6790000000001</v>
      </c>
      <c r="CP499">
        <v>2881.4920000000002</v>
      </c>
      <c r="CQ499">
        <v>2626.6149999999998</v>
      </c>
      <c r="CR499">
        <v>2477.4830000000002</v>
      </c>
      <c r="CS499">
        <v>3312.261</v>
      </c>
      <c r="CT499">
        <v>4004.2730000000001</v>
      </c>
      <c r="CU499">
        <v>4729.8010000000004</v>
      </c>
      <c r="CV499">
        <v>4846.5659999999998</v>
      </c>
      <c r="CW499">
        <v>6303.1859999999997</v>
      </c>
      <c r="CX499">
        <v>2811.5039999999999</v>
      </c>
      <c r="CY499">
        <v>1545.7139999999999</v>
      </c>
      <c r="CZ499">
        <v>1566.097</v>
      </c>
      <c r="DA499">
        <v>3162.4229999999998</v>
      </c>
      <c r="DB499">
        <v>6987.6210000000001</v>
      </c>
      <c r="DC499">
        <v>8807.5059999999994</v>
      </c>
      <c r="DD499">
        <v>10603.34</v>
      </c>
      <c r="DE499">
        <v>7710.8890000000001</v>
      </c>
      <c r="DF499">
        <v>8806.5229999999992</v>
      </c>
      <c r="DG499">
        <v>9553.1020000000008</v>
      </c>
      <c r="DH499">
        <v>12078.62</v>
      </c>
      <c r="DI499">
        <v>6754.6469999999999</v>
      </c>
      <c r="DJ499">
        <v>6104.348</v>
      </c>
      <c r="DK499">
        <v>5535.6130000000003</v>
      </c>
      <c r="DL499">
        <v>18</v>
      </c>
      <c r="DM499">
        <v>21</v>
      </c>
    </row>
    <row r="500" spans="1:117" x14ac:dyDescent="0.25">
      <c r="A500" t="s">
        <v>62</v>
      </c>
      <c r="B500" t="s">
        <v>210</v>
      </c>
      <c r="C500" t="s">
        <v>61</v>
      </c>
      <c r="D500" t="s">
        <v>61</v>
      </c>
      <c r="E500" t="s">
        <v>31</v>
      </c>
      <c r="F500" t="s">
        <v>61</v>
      </c>
      <c r="G500" t="s">
        <v>61</v>
      </c>
      <c r="H500" t="s">
        <v>61</v>
      </c>
      <c r="I500" t="s">
        <v>193</v>
      </c>
      <c r="J500" s="20">
        <v>44060</v>
      </c>
      <c r="K500" s="26">
        <v>19</v>
      </c>
      <c r="L500">
        <v>20</v>
      </c>
      <c r="M500">
        <v>2</v>
      </c>
      <c r="N500">
        <v>2</v>
      </c>
      <c r="O500">
        <v>1</v>
      </c>
      <c r="P500">
        <v>1</v>
      </c>
      <c r="Q500">
        <v>1</v>
      </c>
      <c r="R500">
        <v>1</v>
      </c>
      <c r="S500" s="26">
        <v>1</v>
      </c>
      <c r="AR500">
        <v>84.5</v>
      </c>
      <c r="AS500">
        <v>83.5</v>
      </c>
      <c r="AT500">
        <v>81.75</v>
      </c>
      <c r="AU500">
        <v>81.5</v>
      </c>
      <c r="AV500">
        <v>80.5</v>
      </c>
      <c r="AW500">
        <v>79.5</v>
      </c>
      <c r="AX500">
        <v>79.5</v>
      </c>
      <c r="AY500">
        <v>79.75</v>
      </c>
      <c r="AZ500">
        <v>81</v>
      </c>
      <c r="BA500">
        <v>85.5</v>
      </c>
      <c r="BB500">
        <v>90.25</v>
      </c>
      <c r="BC500">
        <v>93</v>
      </c>
      <c r="BD500">
        <v>95</v>
      </c>
      <c r="BE500">
        <v>97</v>
      </c>
      <c r="BF500">
        <v>99.5</v>
      </c>
      <c r="BG500">
        <v>101.5</v>
      </c>
      <c r="BH500">
        <v>100.5</v>
      </c>
      <c r="BI500">
        <v>97.5</v>
      </c>
      <c r="BJ500">
        <v>96.25</v>
      </c>
      <c r="BK500">
        <v>94.25</v>
      </c>
      <c r="BL500">
        <v>91.75</v>
      </c>
      <c r="BM500">
        <v>88.75</v>
      </c>
      <c r="BN500">
        <v>87</v>
      </c>
      <c r="BO500">
        <v>85</v>
      </c>
      <c r="DL500">
        <v>18</v>
      </c>
      <c r="DM500">
        <v>20</v>
      </c>
    </row>
    <row r="501" spans="1:117" x14ac:dyDescent="0.25">
      <c r="A501" t="s">
        <v>62</v>
      </c>
      <c r="B501" t="s">
        <v>226</v>
      </c>
      <c r="C501" t="s">
        <v>61</v>
      </c>
      <c r="D501" t="s">
        <v>42</v>
      </c>
      <c r="E501" t="s">
        <v>61</v>
      </c>
      <c r="F501" t="s">
        <v>61</v>
      </c>
      <c r="G501" t="s">
        <v>61</v>
      </c>
      <c r="H501" t="s">
        <v>61</v>
      </c>
      <c r="I501" t="s">
        <v>193</v>
      </c>
      <c r="J501" s="20">
        <v>44060</v>
      </c>
      <c r="K501" s="26">
        <v>19</v>
      </c>
      <c r="L501">
        <v>20</v>
      </c>
      <c r="M501">
        <v>783</v>
      </c>
      <c r="N501">
        <v>781</v>
      </c>
      <c r="O501">
        <v>1</v>
      </c>
      <c r="P501">
        <v>0</v>
      </c>
      <c r="Q501">
        <v>0</v>
      </c>
      <c r="R501">
        <v>1</v>
      </c>
      <c r="S501" s="26">
        <v>1</v>
      </c>
      <c r="AR501">
        <v>79.066500000000005</v>
      </c>
      <c r="AS501">
        <v>78.11345</v>
      </c>
      <c r="AT501">
        <v>76.759289999999993</v>
      </c>
      <c r="AU501">
        <v>75.93459</v>
      </c>
      <c r="AV501">
        <v>74.845070000000007</v>
      </c>
      <c r="AW501">
        <v>74.505129999999994</v>
      </c>
      <c r="AX501">
        <v>74.164479999999998</v>
      </c>
      <c r="AY501">
        <v>74.558570000000003</v>
      </c>
      <c r="AZ501">
        <v>76.971490000000003</v>
      </c>
      <c r="BA501">
        <v>80.432109999999994</v>
      </c>
      <c r="BB501">
        <v>84.658590000000004</v>
      </c>
      <c r="BC501">
        <v>87.295259999999999</v>
      </c>
      <c r="BD501">
        <v>89.934870000000004</v>
      </c>
      <c r="BE501">
        <v>92.071830000000006</v>
      </c>
      <c r="BF501">
        <v>93.492220000000003</v>
      </c>
      <c r="BG501">
        <v>94.448409999999996</v>
      </c>
      <c r="BH501">
        <v>94.090850000000003</v>
      </c>
      <c r="BI501">
        <v>92.246009999999998</v>
      </c>
      <c r="BJ501">
        <v>90.671239999999997</v>
      </c>
      <c r="BK501">
        <v>88.20187</v>
      </c>
      <c r="BL501">
        <v>84.956559999999996</v>
      </c>
      <c r="BM501">
        <v>82.689719999999994</v>
      </c>
      <c r="BN501">
        <v>81.148600000000002</v>
      </c>
      <c r="BO501">
        <v>79.816800000000001</v>
      </c>
      <c r="DL501">
        <v>18</v>
      </c>
      <c r="DM501">
        <v>21</v>
      </c>
    </row>
    <row r="502" spans="1:117" x14ac:dyDescent="0.25">
      <c r="A502" t="s">
        <v>62</v>
      </c>
      <c r="B502" t="s">
        <v>217</v>
      </c>
      <c r="C502" t="s">
        <v>61</v>
      </c>
      <c r="D502" t="s">
        <v>61</v>
      </c>
      <c r="E502" t="s">
        <v>183</v>
      </c>
      <c r="F502" t="s">
        <v>61</v>
      </c>
      <c r="G502" t="s">
        <v>61</v>
      </c>
      <c r="H502" t="s">
        <v>61</v>
      </c>
      <c r="I502" t="s">
        <v>193</v>
      </c>
      <c r="J502" s="20">
        <v>44060</v>
      </c>
      <c r="K502" s="26">
        <v>19</v>
      </c>
      <c r="L502">
        <v>20</v>
      </c>
      <c r="M502">
        <v>6</v>
      </c>
      <c r="N502">
        <v>6</v>
      </c>
      <c r="O502">
        <v>1</v>
      </c>
      <c r="P502">
        <v>1</v>
      </c>
      <c r="Q502">
        <v>1</v>
      </c>
      <c r="R502">
        <v>1</v>
      </c>
      <c r="S502" s="26">
        <v>1</v>
      </c>
      <c r="AR502">
        <v>81.25</v>
      </c>
      <c r="AS502">
        <v>79.916669999999996</v>
      </c>
      <c r="AT502">
        <v>79.166669999999996</v>
      </c>
      <c r="AU502">
        <v>78.666669999999996</v>
      </c>
      <c r="AV502">
        <v>76.583330000000004</v>
      </c>
      <c r="AW502">
        <v>76.166669999999996</v>
      </c>
      <c r="AX502">
        <v>75.583330000000004</v>
      </c>
      <c r="AY502">
        <v>75.833330000000004</v>
      </c>
      <c r="AZ502">
        <v>78.25</v>
      </c>
      <c r="BA502">
        <v>82.75</v>
      </c>
      <c r="BB502">
        <v>86.666669999999996</v>
      </c>
      <c r="BC502">
        <v>88.75</v>
      </c>
      <c r="BD502">
        <v>89.916669999999996</v>
      </c>
      <c r="BE502">
        <v>92.75</v>
      </c>
      <c r="BF502">
        <v>95</v>
      </c>
      <c r="BG502">
        <v>97.166669999999996</v>
      </c>
      <c r="BH502">
        <v>97.916669999999996</v>
      </c>
      <c r="BI502">
        <v>97</v>
      </c>
      <c r="BJ502">
        <v>95.75</v>
      </c>
      <c r="BK502">
        <v>93</v>
      </c>
      <c r="BL502">
        <v>88.916669999999996</v>
      </c>
      <c r="BM502">
        <v>86.5</v>
      </c>
      <c r="BN502">
        <v>84.916669999999996</v>
      </c>
      <c r="BO502">
        <v>82.916669999999996</v>
      </c>
      <c r="DL502">
        <v>18</v>
      </c>
      <c r="DM502">
        <v>21</v>
      </c>
    </row>
    <row r="503" spans="1:117" x14ac:dyDescent="0.25">
      <c r="A503" t="s">
        <v>62</v>
      </c>
      <c r="B503" t="s">
        <v>213</v>
      </c>
      <c r="C503" t="s">
        <v>61</v>
      </c>
      <c r="D503" t="s">
        <v>61</v>
      </c>
      <c r="E503" t="s">
        <v>37</v>
      </c>
      <c r="F503" t="s">
        <v>61</v>
      </c>
      <c r="G503" t="s">
        <v>61</v>
      </c>
      <c r="H503" t="s">
        <v>61</v>
      </c>
      <c r="I503" t="s">
        <v>193</v>
      </c>
      <c r="J503" s="20">
        <v>44060</v>
      </c>
      <c r="K503" s="26">
        <v>19</v>
      </c>
      <c r="L503">
        <v>20</v>
      </c>
      <c r="M503">
        <v>30</v>
      </c>
      <c r="N503">
        <v>30</v>
      </c>
      <c r="O503">
        <v>1</v>
      </c>
      <c r="P503">
        <v>1</v>
      </c>
      <c r="Q503">
        <v>0</v>
      </c>
      <c r="R503">
        <v>0</v>
      </c>
      <c r="S503" s="26">
        <v>1</v>
      </c>
      <c r="AR503">
        <v>73.616669999999999</v>
      </c>
      <c r="AS503">
        <v>72.783330000000007</v>
      </c>
      <c r="AT503">
        <v>71.266670000000005</v>
      </c>
      <c r="AU503">
        <v>70.466669999999993</v>
      </c>
      <c r="AV503">
        <v>69.8</v>
      </c>
      <c r="AW503">
        <v>69.533330000000007</v>
      </c>
      <c r="AX503">
        <v>69.383330000000001</v>
      </c>
      <c r="AY503">
        <v>69.716669999999993</v>
      </c>
      <c r="AZ503">
        <v>72.05</v>
      </c>
      <c r="BA503">
        <v>74.8</v>
      </c>
      <c r="BB503">
        <v>78.400000000000006</v>
      </c>
      <c r="BC503">
        <v>80.883330000000001</v>
      </c>
      <c r="BD503">
        <v>83.916669999999996</v>
      </c>
      <c r="BE503">
        <v>85.983329999999995</v>
      </c>
      <c r="BF503">
        <v>86.683329999999998</v>
      </c>
      <c r="BG503">
        <v>87.416669999999996</v>
      </c>
      <c r="BH503">
        <v>86.783330000000007</v>
      </c>
      <c r="BI503">
        <v>85.033330000000007</v>
      </c>
      <c r="BJ503">
        <v>83.2</v>
      </c>
      <c r="BK503">
        <v>81.05</v>
      </c>
      <c r="BL503">
        <v>77.766670000000005</v>
      </c>
      <c r="BM503">
        <v>76</v>
      </c>
      <c r="BN503">
        <v>74.716669999999993</v>
      </c>
      <c r="BO503">
        <v>73.883330000000001</v>
      </c>
      <c r="DL503">
        <v>18</v>
      </c>
      <c r="DM503">
        <v>21</v>
      </c>
    </row>
    <row r="504" spans="1:117" x14ac:dyDescent="0.25">
      <c r="A504" t="s">
        <v>62</v>
      </c>
      <c r="B504" t="s">
        <v>219</v>
      </c>
      <c r="C504" t="s">
        <v>61</v>
      </c>
      <c r="D504" t="s">
        <v>61</v>
      </c>
      <c r="E504" t="s">
        <v>61</v>
      </c>
      <c r="F504" t="s">
        <v>61</v>
      </c>
      <c r="G504" t="s">
        <v>97</v>
      </c>
      <c r="H504" t="s">
        <v>61</v>
      </c>
      <c r="I504" t="s">
        <v>193</v>
      </c>
      <c r="J504" s="20">
        <v>44060</v>
      </c>
      <c r="K504" s="26">
        <v>19</v>
      </c>
      <c r="L504">
        <v>20</v>
      </c>
      <c r="M504">
        <v>816</v>
      </c>
      <c r="N504">
        <v>814</v>
      </c>
      <c r="O504">
        <v>1</v>
      </c>
      <c r="P504">
        <v>0</v>
      </c>
      <c r="Q504">
        <v>0</v>
      </c>
      <c r="R504">
        <v>0</v>
      </c>
      <c r="S504" s="26">
        <v>0</v>
      </c>
      <c r="T504">
        <v>55051.53</v>
      </c>
      <c r="U504">
        <v>53821.72</v>
      </c>
      <c r="V504">
        <v>53258.32</v>
      </c>
      <c r="W504">
        <v>54640.97</v>
      </c>
      <c r="X504">
        <v>57097.760000000002</v>
      </c>
      <c r="Y504">
        <v>59758.62</v>
      </c>
      <c r="Z504">
        <v>65572.639999999999</v>
      </c>
      <c r="AA504">
        <v>72329.69</v>
      </c>
      <c r="AB504">
        <v>81003.8</v>
      </c>
      <c r="AC504">
        <v>83752.38</v>
      </c>
      <c r="AD504">
        <v>88343.17</v>
      </c>
      <c r="AE504">
        <v>94339.94</v>
      </c>
      <c r="AF504">
        <v>96188.73</v>
      </c>
      <c r="AG504">
        <v>99135.77</v>
      </c>
      <c r="AH504">
        <v>101573.7</v>
      </c>
      <c r="AI504">
        <v>104438.1</v>
      </c>
      <c r="AJ504">
        <v>103874.6</v>
      </c>
      <c r="AK504">
        <v>87995.94</v>
      </c>
      <c r="AL504">
        <v>87163.47</v>
      </c>
      <c r="AM504">
        <v>82278.67</v>
      </c>
      <c r="AN504">
        <v>79493.08</v>
      </c>
      <c r="AO504">
        <v>76180.160000000003</v>
      </c>
      <c r="AP504">
        <v>63910.89</v>
      </c>
      <c r="AQ504">
        <v>60201.36</v>
      </c>
      <c r="AR504">
        <v>78.893169999999998</v>
      </c>
      <c r="AS504">
        <v>77.945599999999999</v>
      </c>
      <c r="AT504">
        <v>76.606399999999994</v>
      </c>
      <c r="AU504">
        <v>75.798559999999995</v>
      </c>
      <c r="AV504">
        <v>74.726740000000007</v>
      </c>
      <c r="AW504">
        <v>74.38955</v>
      </c>
      <c r="AX504">
        <v>74.065759999999997</v>
      </c>
      <c r="AY504">
        <v>74.473969999999994</v>
      </c>
      <c r="AZ504">
        <v>76.878709999999998</v>
      </c>
      <c r="BA504">
        <v>80.354380000000006</v>
      </c>
      <c r="BB504">
        <v>84.597430000000003</v>
      </c>
      <c r="BC504">
        <v>87.278199999999998</v>
      </c>
      <c r="BD504">
        <v>89.902330000000006</v>
      </c>
      <c r="BE504">
        <v>92.028279999999995</v>
      </c>
      <c r="BF504">
        <v>93.416939999999997</v>
      </c>
      <c r="BG504">
        <v>94.319720000000004</v>
      </c>
      <c r="BH504">
        <v>93.915930000000003</v>
      </c>
      <c r="BI504">
        <v>92.004710000000003</v>
      </c>
      <c r="BJ504">
        <v>90.420090000000002</v>
      </c>
      <c r="BK504">
        <v>87.953140000000005</v>
      </c>
      <c r="BL504">
        <v>84.712850000000003</v>
      </c>
      <c r="BM504">
        <v>82.464780000000005</v>
      </c>
      <c r="BN504">
        <v>80.941249999999997</v>
      </c>
      <c r="BO504">
        <v>79.627790000000005</v>
      </c>
      <c r="BP504">
        <v>-107.23390000000001</v>
      </c>
      <c r="BQ504">
        <v>108.89060000000001</v>
      </c>
      <c r="BR504">
        <v>35.4908</v>
      </c>
      <c r="BS504">
        <v>-183.99969999999999</v>
      </c>
      <c r="BT504">
        <v>84.426240000000007</v>
      </c>
      <c r="BU504">
        <v>7.8629670000000003</v>
      </c>
      <c r="BV504">
        <v>150.6722</v>
      </c>
      <c r="BW504">
        <v>-1042.7149999999999</v>
      </c>
      <c r="BX504">
        <v>-285.84059999999999</v>
      </c>
      <c r="BY504">
        <v>1263.903</v>
      </c>
      <c r="BZ504">
        <v>-447.74869999999999</v>
      </c>
      <c r="CA504">
        <v>-469.39179999999999</v>
      </c>
      <c r="CB504">
        <v>453.93299999999999</v>
      </c>
      <c r="CC504">
        <v>314.2595</v>
      </c>
      <c r="CD504">
        <v>689.37159999999994</v>
      </c>
      <c r="CE504">
        <v>826.70870000000002</v>
      </c>
      <c r="CF504">
        <v>2795.9</v>
      </c>
      <c r="CG504">
        <v>18605.8</v>
      </c>
      <c r="CH504">
        <v>16435.439999999999</v>
      </c>
      <c r="CI504">
        <v>14803.51</v>
      </c>
      <c r="CJ504">
        <v>8232.4040000000005</v>
      </c>
      <c r="CK504">
        <v>-248.29730000000001</v>
      </c>
      <c r="CL504">
        <v>-1885.6469999999999</v>
      </c>
      <c r="CM504">
        <v>-2030.319</v>
      </c>
      <c r="CN504">
        <v>47845.86</v>
      </c>
      <c r="CO504">
        <v>41293.31</v>
      </c>
      <c r="CP504">
        <v>38828.639999999999</v>
      </c>
      <c r="CQ504">
        <v>32017.26</v>
      </c>
      <c r="CR504">
        <v>26331.68</v>
      </c>
      <c r="CS504">
        <v>20861.02</v>
      </c>
      <c r="CT504">
        <v>22637.93</v>
      </c>
      <c r="CU504">
        <v>24297.040000000001</v>
      </c>
      <c r="CV504">
        <v>36034.49</v>
      </c>
      <c r="CW504">
        <v>58778.06</v>
      </c>
      <c r="CX504">
        <v>20265.580000000002</v>
      </c>
      <c r="CY504">
        <v>14742.17</v>
      </c>
      <c r="CZ504">
        <v>10411.280000000001</v>
      </c>
      <c r="DA504">
        <v>21402.16</v>
      </c>
      <c r="DB504">
        <v>51149.04</v>
      </c>
      <c r="DC504">
        <v>77164.14</v>
      </c>
      <c r="DD504">
        <v>71063.19</v>
      </c>
      <c r="DE504">
        <v>74754.75</v>
      </c>
      <c r="DF504">
        <v>83417.5</v>
      </c>
      <c r="DG504">
        <v>139928.70000000001</v>
      </c>
      <c r="DH504">
        <v>133228.6</v>
      </c>
      <c r="DI504">
        <v>82785.710000000006</v>
      </c>
      <c r="DJ504">
        <v>69768.55</v>
      </c>
      <c r="DK504">
        <v>61360.74</v>
      </c>
      <c r="DL504">
        <v>18</v>
      </c>
      <c r="DM504">
        <v>21</v>
      </c>
    </row>
    <row r="505" spans="1:117" x14ac:dyDescent="0.25">
      <c r="A505" t="s">
        <v>62</v>
      </c>
      <c r="B505" t="s">
        <v>208</v>
      </c>
      <c r="C505" t="s">
        <v>61</v>
      </c>
      <c r="D505" t="s">
        <v>61</v>
      </c>
      <c r="E505" t="s">
        <v>61</v>
      </c>
      <c r="F505" t="s">
        <v>61</v>
      </c>
      <c r="G505" t="s">
        <v>61</v>
      </c>
      <c r="H505" t="s">
        <v>203</v>
      </c>
      <c r="I505" t="s">
        <v>193</v>
      </c>
      <c r="J505" s="20">
        <v>44060</v>
      </c>
      <c r="K505" s="26">
        <v>19</v>
      </c>
      <c r="L505">
        <v>20</v>
      </c>
      <c r="M505">
        <v>69</v>
      </c>
      <c r="N505">
        <v>69</v>
      </c>
      <c r="O505">
        <v>1</v>
      </c>
      <c r="P505">
        <v>0</v>
      </c>
      <c r="Q505">
        <v>0</v>
      </c>
      <c r="R505">
        <v>0</v>
      </c>
      <c r="S505" s="26">
        <v>0</v>
      </c>
      <c r="T505">
        <v>416.12139999999999</v>
      </c>
      <c r="U505">
        <v>412.7106</v>
      </c>
      <c r="V505">
        <v>393.97660000000002</v>
      </c>
      <c r="W505">
        <v>389.44560000000001</v>
      </c>
      <c r="X505">
        <v>364.43060000000003</v>
      </c>
      <c r="Y505">
        <v>376.66860000000003</v>
      </c>
      <c r="Z505">
        <v>415.08260000000001</v>
      </c>
      <c r="AA505">
        <v>528.46439999999996</v>
      </c>
      <c r="AB505">
        <v>676.52890000000002</v>
      </c>
      <c r="AC505">
        <v>683.07659999999998</v>
      </c>
      <c r="AD505">
        <v>693.13459999999998</v>
      </c>
      <c r="AE505">
        <v>718.58180000000004</v>
      </c>
      <c r="AF505">
        <v>729.36</v>
      </c>
      <c r="AG505">
        <v>745.15300000000002</v>
      </c>
      <c r="AH505">
        <v>757.43859999999995</v>
      </c>
      <c r="AI505">
        <v>759.17740000000003</v>
      </c>
      <c r="AJ505">
        <v>755.00340000000006</v>
      </c>
      <c r="AK505">
        <v>737.95339999999999</v>
      </c>
      <c r="AL505">
        <v>753.42539999999997</v>
      </c>
      <c r="AM505">
        <v>727.70339999999999</v>
      </c>
      <c r="AN505">
        <v>716.78539999999998</v>
      </c>
      <c r="AO505">
        <v>555.48609999999996</v>
      </c>
      <c r="AP505">
        <v>419.62540000000001</v>
      </c>
      <c r="AQ505">
        <v>404.47739999999999</v>
      </c>
      <c r="AR505">
        <v>78.557969999999997</v>
      </c>
      <c r="AS505">
        <v>77.326089999999994</v>
      </c>
      <c r="AT505">
        <v>76.043480000000002</v>
      </c>
      <c r="AU505">
        <v>75.340580000000003</v>
      </c>
      <c r="AV505">
        <v>74.275360000000006</v>
      </c>
      <c r="AW505">
        <v>73.956519999999998</v>
      </c>
      <c r="AX505">
        <v>73.594200000000001</v>
      </c>
      <c r="AY505">
        <v>74.007249999999999</v>
      </c>
      <c r="AZ505">
        <v>76.471010000000007</v>
      </c>
      <c r="BA505">
        <v>79.862319999999997</v>
      </c>
      <c r="BB505">
        <v>84.224639999999994</v>
      </c>
      <c r="BC505">
        <v>86.594200000000001</v>
      </c>
      <c r="BD505">
        <v>89.710139999999996</v>
      </c>
      <c r="BE505">
        <v>90.644930000000002</v>
      </c>
      <c r="BF505">
        <v>91.862319999999997</v>
      </c>
      <c r="BG505">
        <v>93.072460000000007</v>
      </c>
      <c r="BH505">
        <v>92.876810000000006</v>
      </c>
      <c r="BI505">
        <v>91.333330000000004</v>
      </c>
      <c r="BJ505">
        <v>89.876810000000006</v>
      </c>
      <c r="BK505">
        <v>87.644930000000002</v>
      </c>
      <c r="BL505">
        <v>84.507249999999999</v>
      </c>
      <c r="BM505">
        <v>82.224639999999994</v>
      </c>
      <c r="BN505">
        <v>80.833330000000004</v>
      </c>
      <c r="BO505">
        <v>79.543480000000002</v>
      </c>
      <c r="BP505">
        <v>82.384100000000004</v>
      </c>
      <c r="BQ505">
        <v>85.912319999999994</v>
      </c>
      <c r="BR505">
        <v>19.299659999999999</v>
      </c>
      <c r="BS505">
        <v>-1.4467939999999999</v>
      </c>
      <c r="BT505">
        <v>41.936909999999997</v>
      </c>
      <c r="BU505">
        <v>46.917450000000002</v>
      </c>
      <c r="BV505">
        <v>34.974220000000003</v>
      </c>
      <c r="BW505">
        <v>-23.770109999999999</v>
      </c>
      <c r="BX505">
        <v>-63.421810000000001</v>
      </c>
      <c r="BY505">
        <v>-32.39134</v>
      </c>
      <c r="BZ505">
        <v>-21.21162</v>
      </c>
      <c r="CA505">
        <v>5.263185</v>
      </c>
      <c r="CB505">
        <v>12.96411</v>
      </c>
      <c r="CC505">
        <v>-0.4461524</v>
      </c>
      <c r="CD505">
        <v>-6.9430649999999998</v>
      </c>
      <c r="CE505">
        <v>-1.7757309999999999</v>
      </c>
      <c r="CF505">
        <v>29.15202</v>
      </c>
      <c r="CG505">
        <v>89.394559999999998</v>
      </c>
      <c r="CH505">
        <v>90.849090000000004</v>
      </c>
      <c r="CI505">
        <v>115.51390000000001</v>
      </c>
      <c r="CJ505">
        <v>93.303979999999996</v>
      </c>
      <c r="CK505">
        <v>75.814130000000006</v>
      </c>
      <c r="CL505">
        <v>38.328809999999997</v>
      </c>
      <c r="CM505">
        <v>29.762180000000001</v>
      </c>
      <c r="CN505">
        <v>298.75259999999997</v>
      </c>
      <c r="CO505">
        <v>318.72160000000002</v>
      </c>
      <c r="CP505">
        <v>69.248180000000005</v>
      </c>
      <c r="CQ505">
        <v>428.2731</v>
      </c>
      <c r="CR505">
        <v>648.94830000000002</v>
      </c>
      <c r="CS505">
        <v>529.44569999999999</v>
      </c>
      <c r="CT505">
        <v>341.0985</v>
      </c>
      <c r="CU505">
        <v>69.082530000000006</v>
      </c>
      <c r="CV505">
        <v>983.16849999999999</v>
      </c>
      <c r="CW505">
        <v>833.50909999999999</v>
      </c>
      <c r="CX505">
        <v>497.44850000000002</v>
      </c>
      <c r="CY505">
        <v>153.179</v>
      </c>
      <c r="CZ505">
        <v>139.85769999999999</v>
      </c>
      <c r="DA505">
        <v>93.094409999999996</v>
      </c>
      <c r="DB505">
        <v>222.00790000000001</v>
      </c>
      <c r="DC505">
        <v>529.71820000000002</v>
      </c>
      <c r="DD505">
        <v>235.60589999999999</v>
      </c>
      <c r="DE505">
        <v>1569.941</v>
      </c>
      <c r="DF505">
        <v>3893.1790000000001</v>
      </c>
      <c r="DG505">
        <v>6553.5829999999996</v>
      </c>
      <c r="DH505">
        <v>6127.9780000000001</v>
      </c>
      <c r="DI505">
        <v>6713.2780000000002</v>
      </c>
      <c r="DJ505">
        <v>2401.3530000000001</v>
      </c>
      <c r="DK505">
        <v>2104.8969999999999</v>
      </c>
      <c r="DL505">
        <v>18</v>
      </c>
      <c r="DM505">
        <v>21</v>
      </c>
    </row>
    <row r="506" spans="1:117" x14ac:dyDescent="0.25">
      <c r="A506" t="s">
        <v>62</v>
      </c>
      <c r="B506" t="s">
        <v>216</v>
      </c>
      <c r="C506" t="s">
        <v>61</v>
      </c>
      <c r="D506" t="s">
        <v>61</v>
      </c>
      <c r="E506" t="s">
        <v>61</v>
      </c>
      <c r="F506" t="s">
        <v>61</v>
      </c>
      <c r="G506" t="s">
        <v>61</v>
      </c>
      <c r="H506" t="s">
        <v>102</v>
      </c>
      <c r="I506" t="s">
        <v>193</v>
      </c>
      <c r="J506" s="20">
        <v>44060</v>
      </c>
      <c r="K506" s="26">
        <v>19</v>
      </c>
      <c r="L506">
        <v>20</v>
      </c>
      <c r="M506">
        <v>233</v>
      </c>
      <c r="N506">
        <v>233</v>
      </c>
      <c r="O506">
        <v>1</v>
      </c>
      <c r="P506">
        <v>0</v>
      </c>
      <c r="Q506">
        <v>0</v>
      </c>
      <c r="R506">
        <v>1</v>
      </c>
      <c r="S506" s="26">
        <v>1</v>
      </c>
      <c r="AR506">
        <v>79.710300000000004</v>
      </c>
      <c r="AS506">
        <v>78.776820000000001</v>
      </c>
      <c r="AT506">
        <v>77.315449999999998</v>
      </c>
      <c r="AU506">
        <v>76.40128</v>
      </c>
      <c r="AV506">
        <v>75.321889999999996</v>
      </c>
      <c r="AW506">
        <v>74.950640000000007</v>
      </c>
      <c r="AX506">
        <v>74.592269999999999</v>
      </c>
      <c r="AY506">
        <v>74.950640000000007</v>
      </c>
      <c r="AZ506">
        <v>77.334760000000003</v>
      </c>
      <c r="BA506">
        <v>80.729609999999994</v>
      </c>
      <c r="BB506">
        <v>84.989270000000005</v>
      </c>
      <c r="BC506">
        <v>87.645930000000007</v>
      </c>
      <c r="BD506">
        <v>90.332620000000006</v>
      </c>
      <c r="BE506">
        <v>92.609440000000006</v>
      </c>
      <c r="BF506">
        <v>94.118030000000005</v>
      </c>
      <c r="BG506">
        <v>95.017169999999993</v>
      </c>
      <c r="BH506">
        <v>94.572959999999995</v>
      </c>
      <c r="BI506">
        <v>92.800430000000006</v>
      </c>
      <c r="BJ506">
        <v>91.309010000000001</v>
      </c>
      <c r="BK506">
        <v>88.90558</v>
      </c>
      <c r="BL506">
        <v>85.671670000000006</v>
      </c>
      <c r="BM506">
        <v>83.364810000000006</v>
      </c>
      <c r="BN506">
        <v>81.774680000000004</v>
      </c>
      <c r="BO506">
        <v>80.401290000000003</v>
      </c>
      <c r="DL506">
        <v>18</v>
      </c>
      <c r="DM506">
        <v>21</v>
      </c>
    </row>
    <row r="507" spans="1:117" x14ac:dyDescent="0.25">
      <c r="A507" t="s">
        <v>62</v>
      </c>
      <c r="B507" t="s">
        <v>197</v>
      </c>
      <c r="C507" t="s">
        <v>61</v>
      </c>
      <c r="D507" t="s">
        <v>61</v>
      </c>
      <c r="E507" t="s">
        <v>61</v>
      </c>
      <c r="F507" t="s">
        <v>98</v>
      </c>
      <c r="G507" t="s">
        <v>61</v>
      </c>
      <c r="H507" t="s">
        <v>61</v>
      </c>
      <c r="I507" t="s">
        <v>211</v>
      </c>
      <c r="J507" s="20">
        <v>44060</v>
      </c>
      <c r="K507" s="26">
        <v>18</v>
      </c>
      <c r="L507">
        <v>21</v>
      </c>
      <c r="M507">
        <v>27</v>
      </c>
      <c r="N507">
        <v>27</v>
      </c>
      <c r="O507">
        <v>0</v>
      </c>
      <c r="P507">
        <v>0</v>
      </c>
      <c r="Q507">
        <v>0</v>
      </c>
      <c r="R507">
        <v>1</v>
      </c>
      <c r="S507" s="26">
        <v>1</v>
      </c>
      <c r="AR507">
        <v>74.796300000000002</v>
      </c>
      <c r="AS507">
        <v>73.425929999999994</v>
      </c>
      <c r="AT507">
        <v>72.351849999999999</v>
      </c>
      <c r="AU507">
        <v>71.5</v>
      </c>
      <c r="AV507">
        <v>70.018519999999995</v>
      </c>
      <c r="AW507">
        <v>69.888890000000004</v>
      </c>
      <c r="AX507">
        <v>69.592590000000001</v>
      </c>
      <c r="AY507">
        <v>70.240740000000002</v>
      </c>
      <c r="AZ507">
        <v>73.037040000000005</v>
      </c>
      <c r="BA507">
        <v>77.537040000000005</v>
      </c>
      <c r="BB507">
        <v>80.796300000000002</v>
      </c>
      <c r="BC507">
        <v>82.722219999999993</v>
      </c>
      <c r="BD507">
        <v>85.722219999999993</v>
      </c>
      <c r="BE507">
        <v>85.888890000000004</v>
      </c>
      <c r="BF507">
        <v>87.314809999999994</v>
      </c>
      <c r="BG507">
        <v>87.925929999999994</v>
      </c>
      <c r="BH507">
        <v>87.962959999999995</v>
      </c>
      <c r="BI507">
        <v>86.777780000000007</v>
      </c>
      <c r="BJ507">
        <v>85.388890000000004</v>
      </c>
      <c r="BK507">
        <v>83.55556</v>
      </c>
      <c r="BL507">
        <v>79.55556</v>
      </c>
      <c r="BM507">
        <v>78.611109999999996</v>
      </c>
      <c r="BN507">
        <v>77.703699999999998</v>
      </c>
      <c r="BO507">
        <v>76.796300000000002</v>
      </c>
      <c r="DL507">
        <v>18</v>
      </c>
      <c r="DM507">
        <v>21</v>
      </c>
    </row>
    <row r="508" spans="1:117" x14ac:dyDescent="0.25">
      <c r="A508" t="s">
        <v>62</v>
      </c>
      <c r="B508" t="s">
        <v>210</v>
      </c>
      <c r="C508" t="s">
        <v>61</v>
      </c>
      <c r="D508" t="s">
        <v>61</v>
      </c>
      <c r="E508" t="s">
        <v>31</v>
      </c>
      <c r="F508" t="s">
        <v>61</v>
      </c>
      <c r="G508" t="s">
        <v>61</v>
      </c>
      <c r="H508" t="s">
        <v>61</v>
      </c>
      <c r="I508" t="s">
        <v>211</v>
      </c>
      <c r="J508" s="20">
        <v>44060</v>
      </c>
      <c r="K508" s="26">
        <v>18</v>
      </c>
      <c r="L508">
        <v>20</v>
      </c>
      <c r="M508">
        <v>1</v>
      </c>
      <c r="N508">
        <v>1</v>
      </c>
      <c r="O508">
        <v>0</v>
      </c>
      <c r="P508">
        <v>0</v>
      </c>
      <c r="Q508">
        <v>1</v>
      </c>
      <c r="R508">
        <v>0</v>
      </c>
      <c r="S508" s="26">
        <v>1</v>
      </c>
      <c r="AR508">
        <v>83</v>
      </c>
      <c r="AS508">
        <v>81.5</v>
      </c>
      <c r="AT508">
        <v>80</v>
      </c>
      <c r="AU508">
        <v>80</v>
      </c>
      <c r="AV508">
        <v>79</v>
      </c>
      <c r="AW508">
        <v>78</v>
      </c>
      <c r="AX508">
        <v>78</v>
      </c>
      <c r="AY508">
        <v>77.5</v>
      </c>
      <c r="AZ508">
        <v>79</v>
      </c>
      <c r="BA508">
        <v>84.5</v>
      </c>
      <c r="BB508">
        <v>89.5</v>
      </c>
      <c r="BC508">
        <v>93.5</v>
      </c>
      <c r="BD508">
        <v>94</v>
      </c>
      <c r="BE508">
        <v>95.5</v>
      </c>
      <c r="BF508">
        <v>98.5</v>
      </c>
      <c r="BG508">
        <v>99</v>
      </c>
      <c r="BH508">
        <v>98.5</v>
      </c>
      <c r="BI508">
        <v>95.5</v>
      </c>
      <c r="BJ508">
        <v>95</v>
      </c>
      <c r="BK508">
        <v>94.5</v>
      </c>
      <c r="BL508">
        <v>92</v>
      </c>
      <c r="BM508">
        <v>88</v>
      </c>
      <c r="BN508">
        <v>86</v>
      </c>
      <c r="BO508">
        <v>83.5</v>
      </c>
      <c r="DL508">
        <v>18</v>
      </c>
      <c r="DM508">
        <v>20</v>
      </c>
    </row>
    <row r="509" spans="1:117" x14ac:dyDescent="0.25">
      <c r="A509" t="s">
        <v>62</v>
      </c>
      <c r="B509" t="s">
        <v>215</v>
      </c>
      <c r="C509" t="s">
        <v>61</v>
      </c>
      <c r="D509" t="s">
        <v>61</v>
      </c>
      <c r="E509" t="s">
        <v>61</v>
      </c>
      <c r="F509" t="s">
        <v>61</v>
      </c>
      <c r="G509" t="s">
        <v>98</v>
      </c>
      <c r="H509" t="s">
        <v>61</v>
      </c>
      <c r="I509" t="s">
        <v>211</v>
      </c>
      <c r="J509" s="20">
        <v>44060</v>
      </c>
      <c r="K509" s="26">
        <v>18</v>
      </c>
      <c r="L509">
        <v>20</v>
      </c>
      <c r="M509">
        <v>10</v>
      </c>
      <c r="N509">
        <v>10</v>
      </c>
      <c r="O509">
        <v>0</v>
      </c>
      <c r="P509">
        <v>0</v>
      </c>
      <c r="Q509">
        <v>1</v>
      </c>
      <c r="R509">
        <v>1</v>
      </c>
      <c r="S509" s="26">
        <v>1</v>
      </c>
      <c r="AR509">
        <v>87.3</v>
      </c>
      <c r="AS509">
        <v>85.7</v>
      </c>
      <c r="AT509">
        <v>83.8</v>
      </c>
      <c r="AU509">
        <v>82</v>
      </c>
      <c r="AV509">
        <v>80.599999999999994</v>
      </c>
      <c r="AW509">
        <v>79.95</v>
      </c>
      <c r="AX509">
        <v>78.95</v>
      </c>
      <c r="AY509">
        <v>78.650000000000006</v>
      </c>
      <c r="AZ509">
        <v>82.45</v>
      </c>
      <c r="BA509">
        <v>86.3</v>
      </c>
      <c r="BB509">
        <v>90.95</v>
      </c>
      <c r="BC509">
        <v>93.75</v>
      </c>
      <c r="BD509">
        <v>96.8</v>
      </c>
      <c r="BE509">
        <v>98.7</v>
      </c>
      <c r="BF509">
        <v>100.35</v>
      </c>
      <c r="BG509">
        <v>101.85</v>
      </c>
      <c r="BH509">
        <v>102.1</v>
      </c>
      <c r="BI509">
        <v>101.6</v>
      </c>
      <c r="BJ509">
        <v>100.3</v>
      </c>
      <c r="BK509">
        <v>98.3</v>
      </c>
      <c r="BL509">
        <v>94.95</v>
      </c>
      <c r="BM509">
        <v>92.35</v>
      </c>
      <c r="BN509">
        <v>90.9</v>
      </c>
      <c r="BO509">
        <v>88.8</v>
      </c>
      <c r="DL509">
        <v>18</v>
      </c>
      <c r="DM509">
        <v>20</v>
      </c>
    </row>
    <row r="510" spans="1:117" x14ac:dyDescent="0.25">
      <c r="A510" t="s">
        <v>62</v>
      </c>
      <c r="B510" t="s">
        <v>237</v>
      </c>
      <c r="C510" t="s">
        <v>185</v>
      </c>
      <c r="D510" t="s">
        <v>61</v>
      </c>
      <c r="E510" t="s">
        <v>61</v>
      </c>
      <c r="F510" t="s">
        <v>61</v>
      </c>
      <c r="G510" t="s">
        <v>61</v>
      </c>
      <c r="H510" t="s">
        <v>61</v>
      </c>
      <c r="I510" t="s">
        <v>211</v>
      </c>
      <c r="J510" s="20">
        <v>44060</v>
      </c>
      <c r="K510" s="26">
        <v>18</v>
      </c>
      <c r="L510">
        <v>20</v>
      </c>
      <c r="M510">
        <v>123</v>
      </c>
      <c r="N510">
        <v>122</v>
      </c>
      <c r="O510">
        <v>0</v>
      </c>
      <c r="P510">
        <v>0</v>
      </c>
      <c r="Q510">
        <v>0</v>
      </c>
      <c r="R510">
        <v>1</v>
      </c>
      <c r="S510" s="26">
        <v>1</v>
      </c>
      <c r="AR510">
        <v>91.012299999999996</v>
      </c>
      <c r="AS510">
        <v>90.959010000000006</v>
      </c>
      <c r="AT510">
        <v>88.967219999999998</v>
      </c>
      <c r="AU510">
        <v>87.045079999999999</v>
      </c>
      <c r="AV510">
        <v>83.696719999999999</v>
      </c>
      <c r="AW510">
        <v>83.176230000000004</v>
      </c>
      <c r="AX510">
        <v>82.233599999999996</v>
      </c>
      <c r="AY510">
        <v>81.827870000000004</v>
      </c>
      <c r="AZ510">
        <v>83.405739999999994</v>
      </c>
      <c r="BA510">
        <v>87.442620000000005</v>
      </c>
      <c r="BB510">
        <v>91.016400000000004</v>
      </c>
      <c r="BC510">
        <v>93.516400000000004</v>
      </c>
      <c r="BD510">
        <v>96.545079999999999</v>
      </c>
      <c r="BE510">
        <v>99.979510000000005</v>
      </c>
      <c r="BF510">
        <v>102.4426</v>
      </c>
      <c r="BG510">
        <v>104.9426</v>
      </c>
      <c r="BH510">
        <v>106.7664</v>
      </c>
      <c r="BI510">
        <v>106.1639</v>
      </c>
      <c r="BJ510">
        <v>105.5779</v>
      </c>
      <c r="BK510">
        <v>103.0123</v>
      </c>
      <c r="BL510">
        <v>100.4385</v>
      </c>
      <c r="BM510">
        <v>96.512299999999996</v>
      </c>
      <c r="BN510">
        <v>93.557379999999995</v>
      </c>
      <c r="BO510">
        <v>91.081969999999998</v>
      </c>
      <c r="DL510">
        <v>18</v>
      </c>
      <c r="DM510">
        <v>20</v>
      </c>
    </row>
    <row r="511" spans="1:117" x14ac:dyDescent="0.25">
      <c r="A511" t="s">
        <v>62</v>
      </c>
      <c r="B511" t="s">
        <v>212</v>
      </c>
      <c r="C511" t="s">
        <v>61</v>
      </c>
      <c r="D511" t="s">
        <v>61</v>
      </c>
      <c r="E511" t="s">
        <v>33</v>
      </c>
      <c r="F511" t="s">
        <v>61</v>
      </c>
      <c r="G511" t="s">
        <v>61</v>
      </c>
      <c r="H511" t="s">
        <v>61</v>
      </c>
      <c r="I511" t="s">
        <v>211</v>
      </c>
      <c r="J511" s="20">
        <v>44060</v>
      </c>
      <c r="K511" s="26">
        <v>18</v>
      </c>
      <c r="L511">
        <v>20</v>
      </c>
      <c r="M511">
        <v>580</v>
      </c>
      <c r="N511">
        <v>578</v>
      </c>
      <c r="O511">
        <v>0</v>
      </c>
      <c r="P511">
        <v>0</v>
      </c>
      <c r="Q511">
        <v>0</v>
      </c>
      <c r="R511">
        <v>1</v>
      </c>
      <c r="S511" s="26">
        <v>1</v>
      </c>
      <c r="AR511">
        <v>79.792389999999997</v>
      </c>
      <c r="AS511">
        <v>78.895330000000001</v>
      </c>
      <c r="AT511">
        <v>77.522490000000005</v>
      </c>
      <c r="AU511">
        <v>76.69896</v>
      </c>
      <c r="AV511">
        <v>75.705879999999993</v>
      </c>
      <c r="AW511">
        <v>75.369380000000007</v>
      </c>
      <c r="AX511">
        <v>75.017300000000006</v>
      </c>
      <c r="AY511">
        <v>75.332179999999994</v>
      </c>
      <c r="AZ511">
        <v>77.764709999999994</v>
      </c>
      <c r="BA511">
        <v>81.09948</v>
      </c>
      <c r="BB511">
        <v>85.561419999999998</v>
      </c>
      <c r="BC511">
        <v>88.338229999999996</v>
      </c>
      <c r="BD511">
        <v>90.94896</v>
      </c>
      <c r="BE511">
        <v>93.308819999999997</v>
      </c>
      <c r="BF511">
        <v>94.660030000000006</v>
      </c>
      <c r="BG511">
        <v>95.487020000000001</v>
      </c>
      <c r="BH511">
        <v>94.952420000000004</v>
      </c>
      <c r="BI511">
        <v>92.907439999999994</v>
      </c>
      <c r="BJ511">
        <v>91.339969999999994</v>
      </c>
      <c r="BK511">
        <v>88.804500000000004</v>
      </c>
      <c r="BL511">
        <v>85.737020000000001</v>
      </c>
      <c r="BM511">
        <v>83.290660000000003</v>
      </c>
      <c r="BN511">
        <v>81.717119999999994</v>
      </c>
      <c r="BO511">
        <v>80.323530000000005</v>
      </c>
      <c r="DL511">
        <v>18</v>
      </c>
      <c r="DM511">
        <v>20</v>
      </c>
    </row>
    <row r="512" spans="1:117" x14ac:dyDescent="0.25">
      <c r="A512" t="s">
        <v>62</v>
      </c>
      <c r="B512" t="s">
        <v>212</v>
      </c>
      <c r="C512" t="s">
        <v>61</v>
      </c>
      <c r="D512" t="s">
        <v>61</v>
      </c>
      <c r="E512" t="s">
        <v>33</v>
      </c>
      <c r="F512" t="s">
        <v>61</v>
      </c>
      <c r="G512" t="s">
        <v>61</v>
      </c>
      <c r="H512" t="s">
        <v>61</v>
      </c>
      <c r="I512" t="s">
        <v>211</v>
      </c>
      <c r="J512" s="20">
        <v>44060</v>
      </c>
      <c r="K512" s="26">
        <v>18</v>
      </c>
      <c r="L512">
        <v>21</v>
      </c>
      <c r="M512">
        <v>113</v>
      </c>
      <c r="N512">
        <v>113</v>
      </c>
      <c r="O512">
        <v>0</v>
      </c>
      <c r="P512">
        <v>0</v>
      </c>
      <c r="Q512">
        <v>0</v>
      </c>
      <c r="R512">
        <v>1</v>
      </c>
      <c r="S512" s="26">
        <v>1</v>
      </c>
      <c r="AR512">
        <v>75.004429999999999</v>
      </c>
      <c r="AS512">
        <v>73.522130000000004</v>
      </c>
      <c r="AT512">
        <v>72.455749999999995</v>
      </c>
      <c r="AU512">
        <v>71.646019999999993</v>
      </c>
      <c r="AV512">
        <v>70.230090000000004</v>
      </c>
      <c r="AW512">
        <v>70.017700000000005</v>
      </c>
      <c r="AX512">
        <v>69.703540000000004</v>
      </c>
      <c r="AY512">
        <v>70.482299999999995</v>
      </c>
      <c r="AZ512">
        <v>73.053100000000001</v>
      </c>
      <c r="BA512">
        <v>77.150440000000003</v>
      </c>
      <c r="BB512">
        <v>80.53098</v>
      </c>
      <c r="BC512">
        <v>82.676990000000004</v>
      </c>
      <c r="BD512">
        <v>85.256640000000004</v>
      </c>
      <c r="BE512">
        <v>85.946899999999999</v>
      </c>
      <c r="BF512">
        <v>87.668139999999994</v>
      </c>
      <c r="BG512">
        <v>88.681420000000003</v>
      </c>
      <c r="BH512">
        <v>89.02655</v>
      </c>
      <c r="BI512">
        <v>87.964600000000004</v>
      </c>
      <c r="BJ512">
        <v>86.340710000000001</v>
      </c>
      <c r="BK512">
        <v>84.398229999999998</v>
      </c>
      <c r="BL512">
        <v>80.216809999999995</v>
      </c>
      <c r="BM512">
        <v>78.995570000000001</v>
      </c>
      <c r="BN512">
        <v>77.902659999999997</v>
      </c>
      <c r="BO512">
        <v>77.048680000000004</v>
      </c>
      <c r="DL512">
        <v>18</v>
      </c>
      <c r="DM512">
        <v>21</v>
      </c>
    </row>
    <row r="513" spans="1:117" x14ac:dyDescent="0.25">
      <c r="A513" t="s">
        <v>62</v>
      </c>
      <c r="B513" t="s">
        <v>217</v>
      </c>
      <c r="C513" t="s">
        <v>61</v>
      </c>
      <c r="D513" t="s">
        <v>61</v>
      </c>
      <c r="E513" t="s">
        <v>183</v>
      </c>
      <c r="F513" t="s">
        <v>61</v>
      </c>
      <c r="G513" t="s">
        <v>61</v>
      </c>
      <c r="H513" t="s">
        <v>61</v>
      </c>
      <c r="I513" t="s">
        <v>211</v>
      </c>
      <c r="J513" s="20">
        <v>44060</v>
      </c>
      <c r="K513" s="26">
        <v>18</v>
      </c>
      <c r="L513">
        <v>20</v>
      </c>
      <c r="M513">
        <v>5</v>
      </c>
      <c r="N513">
        <v>5</v>
      </c>
      <c r="O513">
        <v>0</v>
      </c>
      <c r="P513">
        <v>0</v>
      </c>
      <c r="Q513">
        <v>1</v>
      </c>
      <c r="R513">
        <v>1</v>
      </c>
      <c r="S513" s="26">
        <v>1</v>
      </c>
      <c r="AR513">
        <v>81.2</v>
      </c>
      <c r="AS513">
        <v>80.3</v>
      </c>
      <c r="AT513">
        <v>79.2</v>
      </c>
      <c r="AU513">
        <v>78.5</v>
      </c>
      <c r="AV513">
        <v>76.900000000000006</v>
      </c>
      <c r="AW513">
        <v>76.599999999999994</v>
      </c>
      <c r="AX513">
        <v>76.2</v>
      </c>
      <c r="AY513">
        <v>76.2</v>
      </c>
      <c r="AZ513">
        <v>77.8</v>
      </c>
      <c r="BA513">
        <v>81.2</v>
      </c>
      <c r="BB513">
        <v>84.9</v>
      </c>
      <c r="BC513">
        <v>86.3</v>
      </c>
      <c r="BD513">
        <v>87.4</v>
      </c>
      <c r="BE513">
        <v>91.6</v>
      </c>
      <c r="BF513">
        <v>94.5</v>
      </c>
      <c r="BG513">
        <v>96.9</v>
      </c>
      <c r="BH513">
        <v>97.7</v>
      </c>
      <c r="BI513">
        <v>96.5</v>
      </c>
      <c r="BJ513">
        <v>95.4</v>
      </c>
      <c r="BK513">
        <v>92.5</v>
      </c>
      <c r="BL513">
        <v>88.9</v>
      </c>
      <c r="BM513">
        <v>85.7</v>
      </c>
      <c r="BN513">
        <v>83.6</v>
      </c>
      <c r="BO513">
        <v>81.8</v>
      </c>
      <c r="DL513">
        <v>18</v>
      </c>
      <c r="DM513">
        <v>20</v>
      </c>
    </row>
    <row r="514" spans="1:117" x14ac:dyDescent="0.25">
      <c r="A514" t="s">
        <v>62</v>
      </c>
      <c r="B514" t="s">
        <v>219</v>
      </c>
      <c r="C514" t="s">
        <v>61</v>
      </c>
      <c r="D514" t="s">
        <v>61</v>
      </c>
      <c r="E514" t="s">
        <v>61</v>
      </c>
      <c r="F514" t="s">
        <v>61</v>
      </c>
      <c r="G514" t="s">
        <v>97</v>
      </c>
      <c r="H514" t="s">
        <v>61</v>
      </c>
      <c r="I514" t="s">
        <v>211</v>
      </c>
      <c r="J514" s="20">
        <v>44060</v>
      </c>
      <c r="K514" s="26">
        <v>18</v>
      </c>
      <c r="L514">
        <v>20</v>
      </c>
      <c r="M514">
        <v>609</v>
      </c>
      <c r="N514">
        <v>607</v>
      </c>
      <c r="O514">
        <v>0</v>
      </c>
      <c r="P514">
        <v>0</v>
      </c>
      <c r="Q514">
        <v>0</v>
      </c>
      <c r="R514">
        <v>1</v>
      </c>
      <c r="S514" s="26">
        <v>1</v>
      </c>
      <c r="AR514">
        <v>79.912679999999995</v>
      </c>
      <c r="AS514">
        <v>79.056020000000004</v>
      </c>
      <c r="AT514">
        <v>77.660629999999998</v>
      </c>
      <c r="AU514">
        <v>76.808899999999994</v>
      </c>
      <c r="AV514">
        <v>75.763589999999994</v>
      </c>
      <c r="AW514">
        <v>75.434100000000001</v>
      </c>
      <c r="AX514">
        <v>75.081549999999993</v>
      </c>
      <c r="AY514">
        <v>75.37809</v>
      </c>
      <c r="AZ514">
        <v>77.76276</v>
      </c>
      <c r="BA514">
        <v>81.086489999999998</v>
      </c>
      <c r="BB514">
        <v>85.5</v>
      </c>
      <c r="BC514">
        <v>88.253709999999998</v>
      </c>
      <c r="BD514">
        <v>90.902799999999999</v>
      </c>
      <c r="BE514">
        <v>93.286659999999998</v>
      </c>
      <c r="BF514">
        <v>94.61121</v>
      </c>
      <c r="BG514">
        <v>95.447280000000006</v>
      </c>
      <c r="BH514">
        <v>94.949749999999995</v>
      </c>
      <c r="BI514">
        <v>92.921750000000003</v>
      </c>
      <c r="BJ514">
        <v>91.397030000000001</v>
      </c>
      <c r="BK514">
        <v>88.880560000000003</v>
      </c>
      <c r="BL514">
        <v>85.843490000000003</v>
      </c>
      <c r="BM514">
        <v>83.379739999999998</v>
      </c>
      <c r="BN514">
        <v>81.780069999999995</v>
      </c>
      <c r="BO514">
        <v>80.387969999999996</v>
      </c>
      <c r="DL514">
        <v>18</v>
      </c>
      <c r="DM514">
        <v>20</v>
      </c>
    </row>
    <row r="515" spans="1:117" x14ac:dyDescent="0.25">
      <c r="A515" t="s">
        <v>62</v>
      </c>
      <c r="B515" t="s">
        <v>209</v>
      </c>
      <c r="C515" t="s">
        <v>61</v>
      </c>
      <c r="D515" t="s">
        <v>61</v>
      </c>
      <c r="E515" t="s">
        <v>61</v>
      </c>
      <c r="F515" t="s">
        <v>61</v>
      </c>
      <c r="G515" t="s">
        <v>61</v>
      </c>
      <c r="H515" t="s">
        <v>101</v>
      </c>
      <c r="I515" t="s">
        <v>211</v>
      </c>
      <c r="J515" s="20">
        <v>44060</v>
      </c>
      <c r="K515" s="26">
        <v>19</v>
      </c>
      <c r="L515">
        <v>20</v>
      </c>
      <c r="M515">
        <v>23</v>
      </c>
      <c r="N515">
        <v>23</v>
      </c>
      <c r="O515">
        <v>0</v>
      </c>
      <c r="P515">
        <v>0</v>
      </c>
      <c r="Q515">
        <v>0</v>
      </c>
      <c r="R515">
        <v>1</v>
      </c>
      <c r="S515" s="26">
        <v>1</v>
      </c>
      <c r="AR515">
        <v>79.304339999999996</v>
      </c>
      <c r="AS515">
        <v>78.717389999999995</v>
      </c>
      <c r="AT515">
        <v>77.065219999999997</v>
      </c>
      <c r="AU515">
        <v>76.565219999999997</v>
      </c>
      <c r="AV515">
        <v>75.826089999999994</v>
      </c>
      <c r="AW515">
        <v>75</v>
      </c>
      <c r="AX515">
        <v>74.913039999999995</v>
      </c>
      <c r="AY515">
        <v>75.826089999999994</v>
      </c>
      <c r="AZ515">
        <v>77.869569999999996</v>
      </c>
      <c r="BA515">
        <v>81.543480000000002</v>
      </c>
      <c r="BB515">
        <v>85.608699999999999</v>
      </c>
      <c r="BC515">
        <v>87.891300000000001</v>
      </c>
      <c r="BD515">
        <v>91.217389999999995</v>
      </c>
      <c r="BE515">
        <v>93.456519999999998</v>
      </c>
      <c r="BF515">
        <v>94.760869999999997</v>
      </c>
      <c r="BG515">
        <v>96.695660000000004</v>
      </c>
      <c r="BH515">
        <v>95.717389999999995</v>
      </c>
      <c r="BI515">
        <v>93.673910000000006</v>
      </c>
      <c r="BJ515">
        <v>91.934780000000003</v>
      </c>
      <c r="BK515">
        <v>88.695660000000004</v>
      </c>
      <c r="BL515">
        <v>85.586960000000005</v>
      </c>
      <c r="BM515">
        <v>83.413039999999995</v>
      </c>
      <c r="BN515">
        <v>81.565219999999997</v>
      </c>
      <c r="BO515">
        <v>79.978260000000006</v>
      </c>
      <c r="DL515">
        <v>19</v>
      </c>
      <c r="DM515">
        <v>20</v>
      </c>
    </row>
    <row r="516" spans="1:117" x14ac:dyDescent="0.25">
      <c r="A516" t="s">
        <v>62</v>
      </c>
      <c r="B516" t="s">
        <v>213</v>
      </c>
      <c r="C516" t="s">
        <v>61</v>
      </c>
      <c r="D516" t="s">
        <v>61</v>
      </c>
      <c r="E516" t="s">
        <v>37</v>
      </c>
      <c r="F516" t="s">
        <v>61</v>
      </c>
      <c r="G516" t="s">
        <v>61</v>
      </c>
      <c r="H516" t="s">
        <v>61</v>
      </c>
      <c r="I516" t="s">
        <v>211</v>
      </c>
      <c r="J516" s="20">
        <v>44060</v>
      </c>
      <c r="K516" s="26">
        <v>18</v>
      </c>
      <c r="L516">
        <v>20</v>
      </c>
      <c r="M516">
        <v>16</v>
      </c>
      <c r="N516">
        <v>16</v>
      </c>
      <c r="O516">
        <v>0</v>
      </c>
      <c r="P516">
        <v>0</v>
      </c>
      <c r="Q516">
        <v>0</v>
      </c>
      <c r="R516">
        <v>1</v>
      </c>
      <c r="S516" s="26">
        <v>1</v>
      </c>
      <c r="AR516">
        <v>75.96875</v>
      </c>
      <c r="AS516">
        <v>75.25</v>
      </c>
      <c r="AT516">
        <v>73.28125</v>
      </c>
      <c r="AU516">
        <v>71.9375</v>
      </c>
      <c r="AV516">
        <v>71.5625</v>
      </c>
      <c r="AW516">
        <v>71.5</v>
      </c>
      <c r="AX516">
        <v>71.40625</v>
      </c>
      <c r="AY516">
        <v>71.65625</v>
      </c>
      <c r="AZ516">
        <v>74.4375</v>
      </c>
      <c r="BA516">
        <v>76.8125</v>
      </c>
      <c r="BB516">
        <v>80.78125</v>
      </c>
      <c r="BC516">
        <v>83.34375</v>
      </c>
      <c r="BD516">
        <v>87.875</v>
      </c>
      <c r="BE516">
        <v>89.125</v>
      </c>
      <c r="BF516">
        <v>87.84375</v>
      </c>
      <c r="BG516">
        <v>87.1875</v>
      </c>
      <c r="BH516">
        <v>85.4375</v>
      </c>
      <c r="BI516">
        <v>83.15625</v>
      </c>
      <c r="BJ516">
        <v>82.03125</v>
      </c>
      <c r="BK516">
        <v>80.5</v>
      </c>
      <c r="BL516">
        <v>77.9375</v>
      </c>
      <c r="BM516">
        <v>76.71875</v>
      </c>
      <c r="BN516">
        <v>75.9375</v>
      </c>
      <c r="BO516">
        <v>75.53125</v>
      </c>
      <c r="DL516">
        <v>18</v>
      </c>
      <c r="DM516">
        <v>20</v>
      </c>
    </row>
    <row r="517" spans="1:117" x14ac:dyDescent="0.25">
      <c r="A517" t="s">
        <v>62</v>
      </c>
      <c r="B517" t="s">
        <v>196</v>
      </c>
      <c r="C517" t="s">
        <v>61</v>
      </c>
      <c r="D517" t="s">
        <v>61</v>
      </c>
      <c r="E517" t="s">
        <v>61</v>
      </c>
      <c r="F517" t="s">
        <v>97</v>
      </c>
      <c r="G517" t="s">
        <v>61</v>
      </c>
      <c r="H517" t="s">
        <v>61</v>
      </c>
      <c r="I517" t="s">
        <v>211</v>
      </c>
      <c r="J517" s="20">
        <v>44060</v>
      </c>
      <c r="K517" s="26">
        <v>19</v>
      </c>
      <c r="L517">
        <v>20</v>
      </c>
      <c r="M517">
        <v>32</v>
      </c>
      <c r="N517">
        <v>32</v>
      </c>
      <c r="O517">
        <v>0</v>
      </c>
      <c r="P517">
        <v>1</v>
      </c>
      <c r="Q517">
        <v>0</v>
      </c>
      <c r="R517">
        <v>1</v>
      </c>
      <c r="S517" s="26">
        <v>1</v>
      </c>
      <c r="AR517">
        <v>78.453130000000002</v>
      </c>
      <c r="AS517">
        <v>77.8125</v>
      </c>
      <c r="AT517">
        <v>76.203130000000002</v>
      </c>
      <c r="AU517">
        <v>75.6875</v>
      </c>
      <c r="AV517">
        <v>74.984380000000002</v>
      </c>
      <c r="AW517">
        <v>74.1875</v>
      </c>
      <c r="AX517">
        <v>74.09375</v>
      </c>
      <c r="AY517">
        <v>75.015630000000002</v>
      </c>
      <c r="AZ517">
        <v>77.34375</v>
      </c>
      <c r="BA517">
        <v>81.15625</v>
      </c>
      <c r="BB517">
        <v>85.21875</v>
      </c>
      <c r="BC517">
        <v>87.671880000000002</v>
      </c>
      <c r="BD517">
        <v>90.984380000000002</v>
      </c>
      <c r="BE517">
        <v>93.1875</v>
      </c>
      <c r="BF517">
        <v>94.421880000000002</v>
      </c>
      <c r="BG517">
        <v>96.125</v>
      </c>
      <c r="BH517">
        <v>95.234380000000002</v>
      </c>
      <c r="BI517">
        <v>93.34375</v>
      </c>
      <c r="BJ517">
        <v>91.625</v>
      </c>
      <c r="BK517">
        <v>88.390630000000002</v>
      </c>
      <c r="BL517">
        <v>85.09375</v>
      </c>
      <c r="BM517">
        <v>82.828130000000002</v>
      </c>
      <c r="BN517">
        <v>80.875</v>
      </c>
      <c r="BO517">
        <v>79.21875</v>
      </c>
      <c r="DL517">
        <v>19</v>
      </c>
      <c r="DM517">
        <v>20</v>
      </c>
    </row>
    <row r="518" spans="1:117" x14ac:dyDescent="0.25">
      <c r="A518" t="s">
        <v>62</v>
      </c>
      <c r="B518" t="s">
        <v>226</v>
      </c>
      <c r="C518" t="s">
        <v>61</v>
      </c>
      <c r="D518" t="s">
        <v>42</v>
      </c>
      <c r="E518" t="s">
        <v>61</v>
      </c>
      <c r="F518" t="s">
        <v>61</v>
      </c>
      <c r="G518" t="s">
        <v>61</v>
      </c>
      <c r="H518" t="s">
        <v>61</v>
      </c>
      <c r="I518" t="s">
        <v>211</v>
      </c>
      <c r="J518" s="20">
        <v>44060</v>
      </c>
      <c r="K518" s="26">
        <v>19</v>
      </c>
      <c r="L518">
        <v>20</v>
      </c>
      <c r="M518">
        <v>38</v>
      </c>
      <c r="N518">
        <v>38</v>
      </c>
      <c r="O518">
        <v>0</v>
      </c>
      <c r="P518">
        <v>0</v>
      </c>
      <c r="Q518">
        <v>0</v>
      </c>
      <c r="R518">
        <v>1</v>
      </c>
      <c r="S518" s="26">
        <v>1</v>
      </c>
      <c r="AR518">
        <v>78.907899999999998</v>
      </c>
      <c r="AS518">
        <v>78.315790000000007</v>
      </c>
      <c r="AT518">
        <v>76.684209999999993</v>
      </c>
      <c r="AU518">
        <v>76.184209999999993</v>
      </c>
      <c r="AV518">
        <v>75.460530000000006</v>
      </c>
      <c r="AW518">
        <v>74.644739999999999</v>
      </c>
      <c r="AX518">
        <v>74.552639999999997</v>
      </c>
      <c r="AY518">
        <v>75.460530000000006</v>
      </c>
      <c r="AZ518">
        <v>77.565790000000007</v>
      </c>
      <c r="BA518">
        <v>81.25</v>
      </c>
      <c r="BB518">
        <v>85.289469999999994</v>
      </c>
      <c r="BC518">
        <v>87.61842</v>
      </c>
      <c r="BD518">
        <v>90.934209999999993</v>
      </c>
      <c r="BE518">
        <v>93.157899999999998</v>
      </c>
      <c r="BF518">
        <v>94.421049999999994</v>
      </c>
      <c r="BG518">
        <v>96.263159999999999</v>
      </c>
      <c r="BH518">
        <v>95.315790000000007</v>
      </c>
      <c r="BI518">
        <v>93.328950000000006</v>
      </c>
      <c r="BJ518">
        <v>91.605260000000001</v>
      </c>
      <c r="BK518">
        <v>88.38158</v>
      </c>
      <c r="BL518">
        <v>85.236840000000001</v>
      </c>
      <c r="BM518">
        <v>83.052639999999997</v>
      </c>
      <c r="BN518">
        <v>81.184209999999993</v>
      </c>
      <c r="BO518">
        <v>79.592100000000002</v>
      </c>
      <c r="DL518">
        <v>19</v>
      </c>
      <c r="DM518">
        <v>20</v>
      </c>
    </row>
    <row r="519" spans="1:117" x14ac:dyDescent="0.25">
      <c r="A519" t="s">
        <v>62</v>
      </c>
      <c r="B519" t="s">
        <v>230</v>
      </c>
      <c r="C519" t="s">
        <v>61</v>
      </c>
      <c r="D519" t="s">
        <v>61</v>
      </c>
      <c r="E519" t="s">
        <v>38</v>
      </c>
      <c r="F519" t="s">
        <v>61</v>
      </c>
      <c r="G519" t="s">
        <v>61</v>
      </c>
      <c r="H519" t="s">
        <v>61</v>
      </c>
      <c r="I519" t="s">
        <v>211</v>
      </c>
      <c r="J519" s="20">
        <v>44060</v>
      </c>
      <c r="K519" s="26">
        <v>18</v>
      </c>
      <c r="L519">
        <v>21</v>
      </c>
      <c r="M519">
        <v>2</v>
      </c>
      <c r="N519">
        <v>2</v>
      </c>
      <c r="O519">
        <v>0</v>
      </c>
      <c r="P519">
        <v>0</v>
      </c>
      <c r="Q519">
        <v>1</v>
      </c>
      <c r="R519">
        <v>1</v>
      </c>
      <c r="S519" s="26">
        <v>1</v>
      </c>
      <c r="AR519">
        <v>69.5</v>
      </c>
      <c r="AS519">
        <v>68</v>
      </c>
      <c r="AT519">
        <v>67</v>
      </c>
      <c r="AU519">
        <v>67.5</v>
      </c>
      <c r="AV519">
        <v>66.5</v>
      </c>
      <c r="AW519">
        <v>67</v>
      </c>
      <c r="AX519">
        <v>67</v>
      </c>
      <c r="AY519">
        <v>67.5</v>
      </c>
      <c r="AZ519">
        <v>68</v>
      </c>
      <c r="BA519">
        <v>69.5</v>
      </c>
      <c r="BB519">
        <v>71.5</v>
      </c>
      <c r="BC519">
        <v>71.5</v>
      </c>
      <c r="BD519">
        <v>69</v>
      </c>
      <c r="BE519">
        <v>74.5</v>
      </c>
      <c r="BF519">
        <v>80.5</v>
      </c>
      <c r="BG519">
        <v>86</v>
      </c>
      <c r="BH519">
        <v>90</v>
      </c>
      <c r="BI519">
        <v>90</v>
      </c>
      <c r="BJ519">
        <v>86.5</v>
      </c>
      <c r="BK519">
        <v>84</v>
      </c>
      <c r="BL519">
        <v>78.5</v>
      </c>
      <c r="BM519">
        <v>75.5</v>
      </c>
      <c r="BN519">
        <v>72.5</v>
      </c>
      <c r="BO519">
        <v>71.5</v>
      </c>
      <c r="DL519">
        <v>18</v>
      </c>
      <c r="DM519">
        <v>21</v>
      </c>
    </row>
    <row r="520" spans="1:117" x14ac:dyDescent="0.25">
      <c r="A520" t="s">
        <v>62</v>
      </c>
      <c r="B520" t="s">
        <v>220</v>
      </c>
      <c r="C520" t="s">
        <v>36</v>
      </c>
      <c r="D520" t="s">
        <v>61</v>
      </c>
      <c r="E520" t="s">
        <v>61</v>
      </c>
      <c r="F520" t="s">
        <v>61</v>
      </c>
      <c r="G520" t="s">
        <v>61</v>
      </c>
      <c r="H520" t="s">
        <v>61</v>
      </c>
      <c r="I520" t="s">
        <v>211</v>
      </c>
      <c r="J520" s="20">
        <v>44060</v>
      </c>
      <c r="K520" s="26">
        <v>18</v>
      </c>
      <c r="L520">
        <v>21</v>
      </c>
      <c r="M520">
        <v>29</v>
      </c>
      <c r="N520">
        <v>29</v>
      </c>
      <c r="O520">
        <v>0</v>
      </c>
      <c r="P520">
        <v>1</v>
      </c>
      <c r="Q520">
        <v>0</v>
      </c>
      <c r="R520">
        <v>1</v>
      </c>
      <c r="S520" s="26">
        <v>1</v>
      </c>
      <c r="AR520">
        <v>59.396549999999998</v>
      </c>
      <c r="AS520">
        <v>59.551720000000003</v>
      </c>
      <c r="AT520">
        <v>58.551720000000003</v>
      </c>
      <c r="AU520">
        <v>58.379309999999997</v>
      </c>
      <c r="AV520">
        <v>58.379309999999997</v>
      </c>
      <c r="AW520">
        <v>58.689660000000003</v>
      </c>
      <c r="AX520">
        <v>59.017240000000001</v>
      </c>
      <c r="AY520">
        <v>59.189660000000003</v>
      </c>
      <c r="AZ520">
        <v>61.034480000000002</v>
      </c>
      <c r="BA520">
        <v>65.017240000000001</v>
      </c>
      <c r="BB520">
        <v>65.568960000000004</v>
      </c>
      <c r="BC520">
        <v>64.482759999999999</v>
      </c>
      <c r="BD520">
        <v>70.275859999999994</v>
      </c>
      <c r="BE520">
        <v>70</v>
      </c>
      <c r="BF520">
        <v>71.844830000000002</v>
      </c>
      <c r="BG520">
        <v>70.551730000000006</v>
      </c>
      <c r="BH520">
        <v>68.724140000000006</v>
      </c>
      <c r="BI520">
        <v>66.724140000000006</v>
      </c>
      <c r="BJ520">
        <v>66.172420000000002</v>
      </c>
      <c r="BK520">
        <v>63.810339999999997</v>
      </c>
      <c r="BL520">
        <v>61.448279999999997</v>
      </c>
      <c r="BM520">
        <v>60.258620000000001</v>
      </c>
      <c r="BN520">
        <v>59.413789999999999</v>
      </c>
      <c r="BO520">
        <v>59.396549999999998</v>
      </c>
      <c r="DL520">
        <v>18</v>
      </c>
      <c r="DM520">
        <v>21</v>
      </c>
    </row>
    <row r="521" spans="1:117" x14ac:dyDescent="0.25">
      <c r="A521" t="s">
        <v>62</v>
      </c>
      <c r="B521" t="s">
        <v>208</v>
      </c>
      <c r="C521" t="s">
        <v>61</v>
      </c>
      <c r="D521" t="s">
        <v>61</v>
      </c>
      <c r="E521" t="s">
        <v>61</v>
      </c>
      <c r="F521" t="s">
        <v>61</v>
      </c>
      <c r="G521" t="s">
        <v>61</v>
      </c>
      <c r="H521" t="s">
        <v>203</v>
      </c>
      <c r="I521" t="s">
        <v>211</v>
      </c>
      <c r="J521" s="20">
        <v>44060</v>
      </c>
      <c r="K521" s="26">
        <v>18</v>
      </c>
      <c r="L521">
        <v>20</v>
      </c>
      <c r="M521">
        <v>56</v>
      </c>
      <c r="N521">
        <v>56</v>
      </c>
      <c r="O521">
        <v>0</v>
      </c>
      <c r="P521">
        <v>0</v>
      </c>
      <c r="Q521">
        <v>0</v>
      </c>
      <c r="R521">
        <v>1</v>
      </c>
      <c r="S521" s="26">
        <v>1</v>
      </c>
      <c r="AR521">
        <v>79.642859999999999</v>
      </c>
      <c r="AS521">
        <v>78.428569999999993</v>
      </c>
      <c r="AT521">
        <v>77.026790000000005</v>
      </c>
      <c r="AU521">
        <v>76.241069999999993</v>
      </c>
      <c r="AV521">
        <v>75.276790000000005</v>
      </c>
      <c r="AW521">
        <v>74.955359999999999</v>
      </c>
      <c r="AX521">
        <v>74.5625</v>
      </c>
      <c r="AY521">
        <v>74.928569999999993</v>
      </c>
      <c r="AZ521">
        <v>77.151790000000005</v>
      </c>
      <c r="BA521">
        <v>80.035709999999995</v>
      </c>
      <c r="BB521">
        <v>84.696430000000007</v>
      </c>
      <c r="BC521">
        <v>86.9375</v>
      </c>
      <c r="BD521">
        <v>90.223209999999995</v>
      </c>
      <c r="BE521">
        <v>91.321430000000007</v>
      </c>
      <c r="BF521">
        <v>92.535709999999995</v>
      </c>
      <c r="BG521">
        <v>93.919640000000001</v>
      </c>
      <c r="BH521">
        <v>93.776790000000005</v>
      </c>
      <c r="BI521">
        <v>92.178569999999993</v>
      </c>
      <c r="BJ521">
        <v>90.705359999999999</v>
      </c>
      <c r="BK521">
        <v>88.428569999999993</v>
      </c>
      <c r="BL521">
        <v>85.526790000000005</v>
      </c>
      <c r="BM521">
        <v>83.026790000000005</v>
      </c>
      <c r="BN521">
        <v>81.580359999999999</v>
      </c>
      <c r="BO521">
        <v>80.348209999999995</v>
      </c>
      <c r="DL521">
        <v>18</v>
      </c>
      <c r="DM521">
        <v>20</v>
      </c>
    </row>
    <row r="522" spans="1:117" x14ac:dyDescent="0.25">
      <c r="A522" t="s">
        <v>62</v>
      </c>
      <c r="B522" t="s">
        <v>216</v>
      </c>
      <c r="C522" t="s">
        <v>61</v>
      </c>
      <c r="D522" t="s">
        <v>61</v>
      </c>
      <c r="E522" t="s">
        <v>61</v>
      </c>
      <c r="F522" t="s">
        <v>61</v>
      </c>
      <c r="G522" t="s">
        <v>61</v>
      </c>
      <c r="H522" t="s">
        <v>102</v>
      </c>
      <c r="I522" t="s">
        <v>211</v>
      </c>
      <c r="J522" s="20">
        <v>44060</v>
      </c>
      <c r="K522" s="26">
        <v>19</v>
      </c>
      <c r="L522">
        <v>20</v>
      </c>
      <c r="M522">
        <v>12</v>
      </c>
      <c r="N522">
        <v>12</v>
      </c>
      <c r="O522">
        <v>0</v>
      </c>
      <c r="P522">
        <v>1</v>
      </c>
      <c r="Q522">
        <v>1</v>
      </c>
      <c r="R522">
        <v>1</v>
      </c>
      <c r="S522" s="26">
        <v>1</v>
      </c>
      <c r="AR522">
        <v>80.458340000000007</v>
      </c>
      <c r="AS522">
        <v>80</v>
      </c>
      <c r="AT522">
        <v>78.291659999999993</v>
      </c>
      <c r="AU522">
        <v>77.833340000000007</v>
      </c>
      <c r="AV522">
        <v>77.041659999999993</v>
      </c>
      <c r="AW522">
        <v>76.166659999999993</v>
      </c>
      <c r="AX522">
        <v>76.083340000000007</v>
      </c>
      <c r="AY522">
        <v>76.958340000000007</v>
      </c>
      <c r="AZ522">
        <v>78.416659999999993</v>
      </c>
      <c r="BA522">
        <v>81.75</v>
      </c>
      <c r="BB522">
        <v>85.75</v>
      </c>
      <c r="BC522">
        <v>87.708340000000007</v>
      </c>
      <c r="BD522">
        <v>91.041659999999993</v>
      </c>
      <c r="BE522">
        <v>93.333340000000007</v>
      </c>
      <c r="BF522">
        <v>94.708340000000007</v>
      </c>
      <c r="BG522">
        <v>97</v>
      </c>
      <c r="BH522">
        <v>95.875</v>
      </c>
      <c r="BI522">
        <v>93.583340000000007</v>
      </c>
      <c r="BJ522">
        <v>91.833340000000007</v>
      </c>
      <c r="BK522">
        <v>88.625</v>
      </c>
      <c r="BL522">
        <v>85.916659999999993</v>
      </c>
      <c r="BM522">
        <v>83.958340000000007</v>
      </c>
      <c r="BN522">
        <v>82.333340000000007</v>
      </c>
      <c r="BO522">
        <v>80.916659999999993</v>
      </c>
      <c r="DL522">
        <v>19</v>
      </c>
      <c r="DM522">
        <v>20</v>
      </c>
    </row>
    <row r="523" spans="1:117" x14ac:dyDescent="0.25">
      <c r="A523" t="s">
        <v>62</v>
      </c>
      <c r="B523" t="s">
        <v>223</v>
      </c>
      <c r="C523" t="s">
        <v>32</v>
      </c>
      <c r="D523" t="s">
        <v>61</v>
      </c>
      <c r="E523" t="s">
        <v>61</v>
      </c>
      <c r="F523" t="s">
        <v>61</v>
      </c>
      <c r="G523" t="s">
        <v>61</v>
      </c>
      <c r="H523" t="s">
        <v>61</v>
      </c>
      <c r="I523" t="s">
        <v>211</v>
      </c>
      <c r="J523" s="20">
        <v>44060</v>
      </c>
      <c r="K523" s="26">
        <v>18</v>
      </c>
      <c r="L523">
        <v>20</v>
      </c>
      <c r="M523">
        <v>153</v>
      </c>
      <c r="N523">
        <v>153</v>
      </c>
      <c r="O523">
        <v>0</v>
      </c>
      <c r="P523">
        <v>0</v>
      </c>
      <c r="Q523">
        <v>0</v>
      </c>
      <c r="R523">
        <v>1</v>
      </c>
      <c r="S523" s="26">
        <v>1</v>
      </c>
      <c r="AR523">
        <v>81.581699999999998</v>
      </c>
      <c r="AS523">
        <v>80.424840000000003</v>
      </c>
      <c r="AT523">
        <v>78.611109999999996</v>
      </c>
      <c r="AU523">
        <v>77.032679999999999</v>
      </c>
      <c r="AV523">
        <v>76.026150000000001</v>
      </c>
      <c r="AW523">
        <v>75.650329999999997</v>
      </c>
      <c r="AX523">
        <v>75.300650000000005</v>
      </c>
      <c r="AY523">
        <v>75.754909999999995</v>
      </c>
      <c r="AZ523">
        <v>78.575159999999997</v>
      </c>
      <c r="BA523">
        <v>81.885620000000003</v>
      </c>
      <c r="BB523">
        <v>87.264709999999994</v>
      </c>
      <c r="BC523">
        <v>90.228759999999994</v>
      </c>
      <c r="BD523">
        <v>93.96405</v>
      </c>
      <c r="BE523">
        <v>94.689539999999994</v>
      </c>
      <c r="BF523">
        <v>95.343140000000005</v>
      </c>
      <c r="BG523">
        <v>96.977130000000002</v>
      </c>
      <c r="BH523">
        <v>97.088229999999996</v>
      </c>
      <c r="BI523">
        <v>94.653589999999994</v>
      </c>
      <c r="BJ523">
        <v>92.633989999999997</v>
      </c>
      <c r="BK523">
        <v>90.205879999999993</v>
      </c>
      <c r="BL523">
        <v>86.928110000000004</v>
      </c>
      <c r="BM523">
        <v>84.643789999999996</v>
      </c>
      <c r="BN523">
        <v>83.303920000000005</v>
      </c>
      <c r="BO523">
        <v>82.179739999999995</v>
      </c>
      <c r="DE523" s="22"/>
      <c r="DF523" s="22"/>
      <c r="DL523">
        <v>18</v>
      </c>
      <c r="DM523">
        <v>20</v>
      </c>
    </row>
    <row r="524" spans="1:117" x14ac:dyDescent="0.25">
      <c r="A524" t="s">
        <v>62</v>
      </c>
      <c r="B524" t="s">
        <v>208</v>
      </c>
      <c r="C524" t="s">
        <v>61</v>
      </c>
      <c r="D524" t="s">
        <v>61</v>
      </c>
      <c r="E524" t="s">
        <v>61</v>
      </c>
      <c r="F524" t="s">
        <v>61</v>
      </c>
      <c r="G524" t="s">
        <v>61</v>
      </c>
      <c r="H524" t="s">
        <v>203</v>
      </c>
      <c r="I524" t="s">
        <v>211</v>
      </c>
      <c r="J524" s="20">
        <v>44060</v>
      </c>
      <c r="K524" s="26">
        <v>19</v>
      </c>
      <c r="L524">
        <v>20</v>
      </c>
      <c r="M524">
        <v>3</v>
      </c>
      <c r="N524">
        <v>3</v>
      </c>
      <c r="O524">
        <v>0</v>
      </c>
      <c r="P524">
        <v>0</v>
      </c>
      <c r="Q524">
        <v>1</v>
      </c>
      <c r="R524">
        <v>1</v>
      </c>
      <c r="S524" s="26">
        <v>1</v>
      </c>
      <c r="AR524">
        <v>69.666659999999993</v>
      </c>
      <c r="AS524">
        <v>68.5</v>
      </c>
      <c r="AT524">
        <v>67.333340000000007</v>
      </c>
      <c r="AU524">
        <v>66.666659999999993</v>
      </c>
      <c r="AV524">
        <v>66.333340000000007</v>
      </c>
      <c r="AW524">
        <v>65.833340000000007</v>
      </c>
      <c r="AX524">
        <v>65.666659999999993</v>
      </c>
      <c r="AY524">
        <v>66.666659999999993</v>
      </c>
      <c r="AZ524">
        <v>71.833340000000007</v>
      </c>
      <c r="BA524">
        <v>77</v>
      </c>
      <c r="BB524">
        <v>81</v>
      </c>
      <c r="BC524">
        <v>85.166659999999993</v>
      </c>
      <c r="BD524">
        <v>88.333340000000007</v>
      </c>
      <c r="BE524">
        <v>90.166659999999993</v>
      </c>
      <c r="BF524">
        <v>90.666659999999993</v>
      </c>
      <c r="BG524">
        <v>90</v>
      </c>
      <c r="BH524">
        <v>90</v>
      </c>
      <c r="BI524">
        <v>89.666659999999993</v>
      </c>
      <c r="BJ524">
        <v>88.166659999999993</v>
      </c>
      <c r="BK524">
        <v>85</v>
      </c>
      <c r="BL524">
        <v>79.833340000000007</v>
      </c>
      <c r="BM524">
        <v>76.666659999999993</v>
      </c>
      <c r="BN524">
        <v>73.666659999999993</v>
      </c>
      <c r="BO524">
        <v>71.333340000000007</v>
      </c>
      <c r="DL524">
        <v>19</v>
      </c>
      <c r="DM524">
        <v>20</v>
      </c>
    </row>
    <row r="525" spans="1:117" x14ac:dyDescent="0.25">
      <c r="A525" t="s">
        <v>62</v>
      </c>
      <c r="B525" t="s">
        <v>220</v>
      </c>
      <c r="C525" t="s">
        <v>36</v>
      </c>
      <c r="D525" t="s">
        <v>61</v>
      </c>
      <c r="E525" t="s">
        <v>61</v>
      </c>
      <c r="F525" t="s">
        <v>61</v>
      </c>
      <c r="G525" t="s">
        <v>61</v>
      </c>
      <c r="H525" t="s">
        <v>61</v>
      </c>
      <c r="I525" t="s">
        <v>211</v>
      </c>
      <c r="J525" s="20">
        <v>44060</v>
      </c>
      <c r="K525" s="26">
        <v>18</v>
      </c>
      <c r="L525">
        <v>20</v>
      </c>
      <c r="M525">
        <v>278</v>
      </c>
      <c r="N525">
        <v>277</v>
      </c>
      <c r="O525">
        <v>0</v>
      </c>
      <c r="P525">
        <v>0</v>
      </c>
      <c r="Q525">
        <v>0</v>
      </c>
      <c r="R525">
        <v>1</v>
      </c>
      <c r="S525" s="26">
        <v>1</v>
      </c>
      <c r="AR525">
        <v>73.563180000000003</v>
      </c>
      <c r="AS525">
        <v>72.750900000000001</v>
      </c>
      <c r="AT525">
        <v>71.897109999999998</v>
      </c>
      <c r="AU525">
        <v>71.942239999999998</v>
      </c>
      <c r="AV525">
        <v>71.837549999999993</v>
      </c>
      <c r="AW525">
        <v>71.635379999999998</v>
      </c>
      <c r="AX525">
        <v>71.658839999999998</v>
      </c>
      <c r="AY525">
        <v>72.296030000000002</v>
      </c>
      <c r="AZ525">
        <v>74.559569999999994</v>
      </c>
      <c r="BA525">
        <v>77.561369999999997</v>
      </c>
      <c r="BB525">
        <v>81.823099999999997</v>
      </c>
      <c r="BC525">
        <v>84.909739999999999</v>
      </c>
      <c r="BD525">
        <v>87.075810000000004</v>
      </c>
      <c r="BE525">
        <v>89.691339999999997</v>
      </c>
      <c r="BF525">
        <v>90.319500000000005</v>
      </c>
      <c r="BG525">
        <v>89.633579999999995</v>
      </c>
      <c r="BH525">
        <v>87.507220000000004</v>
      </c>
      <c r="BI525">
        <v>84.633579999999995</v>
      </c>
      <c r="BJ525">
        <v>83</v>
      </c>
      <c r="BK525">
        <v>80.341160000000002</v>
      </c>
      <c r="BL525">
        <v>77.590260000000001</v>
      </c>
      <c r="BM525">
        <v>75.785200000000003</v>
      </c>
      <c r="BN525">
        <v>74.712999999999994</v>
      </c>
      <c r="BO525">
        <v>73.785200000000003</v>
      </c>
      <c r="DL525">
        <v>18</v>
      </c>
      <c r="DM525">
        <v>20</v>
      </c>
    </row>
    <row r="526" spans="1:117" x14ac:dyDescent="0.25">
      <c r="A526" t="s">
        <v>62</v>
      </c>
      <c r="B526" t="s">
        <v>234</v>
      </c>
      <c r="C526" t="s">
        <v>104</v>
      </c>
      <c r="D526" t="s">
        <v>61</v>
      </c>
      <c r="E526" t="s">
        <v>61</v>
      </c>
      <c r="F526" t="s">
        <v>61</v>
      </c>
      <c r="G526" t="s">
        <v>61</v>
      </c>
      <c r="H526" t="s">
        <v>61</v>
      </c>
      <c r="I526" t="s">
        <v>211</v>
      </c>
      <c r="J526" s="20">
        <v>44060</v>
      </c>
      <c r="K526" s="26">
        <v>18</v>
      </c>
      <c r="L526">
        <v>21</v>
      </c>
      <c r="M526">
        <v>34</v>
      </c>
      <c r="N526">
        <v>34</v>
      </c>
      <c r="O526">
        <v>0</v>
      </c>
      <c r="P526">
        <v>0</v>
      </c>
      <c r="Q526">
        <v>0</v>
      </c>
      <c r="R526">
        <v>1</v>
      </c>
      <c r="S526" s="26">
        <v>1</v>
      </c>
      <c r="AR526">
        <v>69.5</v>
      </c>
      <c r="AS526">
        <v>68</v>
      </c>
      <c r="AT526">
        <v>67</v>
      </c>
      <c r="AU526">
        <v>67.5</v>
      </c>
      <c r="AV526">
        <v>66.5</v>
      </c>
      <c r="AW526">
        <v>67</v>
      </c>
      <c r="AX526">
        <v>67</v>
      </c>
      <c r="AY526">
        <v>67.5</v>
      </c>
      <c r="AZ526">
        <v>68</v>
      </c>
      <c r="BA526">
        <v>69.5</v>
      </c>
      <c r="BB526">
        <v>71.5</v>
      </c>
      <c r="BC526">
        <v>71.5</v>
      </c>
      <c r="BD526">
        <v>69</v>
      </c>
      <c r="BE526">
        <v>74.5</v>
      </c>
      <c r="BF526">
        <v>80.5</v>
      </c>
      <c r="BG526">
        <v>86</v>
      </c>
      <c r="BH526">
        <v>90</v>
      </c>
      <c r="BI526">
        <v>90</v>
      </c>
      <c r="BJ526">
        <v>86.5</v>
      </c>
      <c r="BK526">
        <v>84</v>
      </c>
      <c r="BL526">
        <v>78.5</v>
      </c>
      <c r="BM526">
        <v>75.5</v>
      </c>
      <c r="BN526">
        <v>72.5</v>
      </c>
      <c r="BO526">
        <v>71.5</v>
      </c>
      <c r="DL526">
        <v>18</v>
      </c>
      <c r="DM526">
        <v>21</v>
      </c>
    </row>
    <row r="527" spans="1:117" x14ac:dyDescent="0.25">
      <c r="A527" t="s">
        <v>62</v>
      </c>
      <c r="B527" t="s">
        <v>196</v>
      </c>
      <c r="C527" t="s">
        <v>61</v>
      </c>
      <c r="D527" t="s">
        <v>61</v>
      </c>
      <c r="E527" t="s">
        <v>61</v>
      </c>
      <c r="F527" t="s">
        <v>97</v>
      </c>
      <c r="G527" t="s">
        <v>61</v>
      </c>
      <c r="H527" t="s">
        <v>61</v>
      </c>
      <c r="I527" t="s">
        <v>211</v>
      </c>
      <c r="J527" s="20">
        <v>44060</v>
      </c>
      <c r="K527" s="26">
        <v>18</v>
      </c>
      <c r="L527">
        <v>21</v>
      </c>
      <c r="M527">
        <v>99</v>
      </c>
      <c r="N527">
        <v>99</v>
      </c>
      <c r="O527">
        <v>0</v>
      </c>
      <c r="P527">
        <v>0</v>
      </c>
      <c r="Q527">
        <v>0</v>
      </c>
      <c r="R527">
        <v>1</v>
      </c>
      <c r="S527" s="26">
        <v>1</v>
      </c>
      <c r="AR527">
        <v>74.252529999999993</v>
      </c>
      <c r="AS527">
        <v>72.747470000000007</v>
      </c>
      <c r="AT527">
        <v>71.732320000000001</v>
      </c>
      <c r="AU527">
        <v>71.05556</v>
      </c>
      <c r="AV527">
        <v>69.691919999999996</v>
      </c>
      <c r="AW527">
        <v>69.44444</v>
      </c>
      <c r="AX527">
        <v>69.136359999999996</v>
      </c>
      <c r="AY527">
        <v>69.934340000000006</v>
      </c>
      <c r="AZ527">
        <v>72.393940000000001</v>
      </c>
      <c r="BA527">
        <v>76.287880000000001</v>
      </c>
      <c r="BB527">
        <v>79.656559999999999</v>
      </c>
      <c r="BC527">
        <v>81.868690000000001</v>
      </c>
      <c r="BD527">
        <v>84.050510000000003</v>
      </c>
      <c r="BE527">
        <v>85.196969999999993</v>
      </c>
      <c r="BF527">
        <v>87.242419999999996</v>
      </c>
      <c r="BG527">
        <v>88.636359999999996</v>
      </c>
      <c r="BH527">
        <v>89.196969999999993</v>
      </c>
      <c r="BI527">
        <v>88.217169999999996</v>
      </c>
      <c r="BJ527">
        <v>86.313130000000001</v>
      </c>
      <c r="BK527">
        <v>84.202020000000005</v>
      </c>
      <c r="BL527">
        <v>79.853539999999995</v>
      </c>
      <c r="BM527">
        <v>78.439390000000003</v>
      </c>
      <c r="BN527">
        <v>77.202020000000005</v>
      </c>
      <c r="BO527">
        <v>76.303030000000007</v>
      </c>
      <c r="DL527">
        <v>18</v>
      </c>
      <c r="DM527">
        <v>21</v>
      </c>
    </row>
    <row r="528" spans="1:117" x14ac:dyDescent="0.25">
      <c r="A528" t="s">
        <v>62</v>
      </c>
      <c r="B528" t="s">
        <v>216</v>
      </c>
      <c r="C528" t="s">
        <v>61</v>
      </c>
      <c r="D528" t="s">
        <v>61</v>
      </c>
      <c r="E528" t="s">
        <v>61</v>
      </c>
      <c r="F528" t="s">
        <v>61</v>
      </c>
      <c r="G528" t="s">
        <v>61</v>
      </c>
      <c r="H528" t="s">
        <v>102</v>
      </c>
      <c r="I528" t="s">
        <v>211</v>
      </c>
      <c r="J528" s="20">
        <v>44060</v>
      </c>
      <c r="K528" s="26">
        <v>18</v>
      </c>
      <c r="L528">
        <v>21</v>
      </c>
      <c r="M528">
        <v>43</v>
      </c>
      <c r="N528">
        <v>43</v>
      </c>
      <c r="O528">
        <v>0</v>
      </c>
      <c r="P528">
        <v>0</v>
      </c>
      <c r="Q528">
        <v>0</v>
      </c>
      <c r="R528">
        <v>1</v>
      </c>
      <c r="S528" s="26">
        <v>1</v>
      </c>
      <c r="AR528">
        <v>74.255809999999997</v>
      </c>
      <c r="AS528">
        <v>72.895349999999993</v>
      </c>
      <c r="AT528">
        <v>71.709299999999999</v>
      </c>
      <c r="AU528">
        <v>70.779070000000004</v>
      </c>
      <c r="AV528">
        <v>69.62791</v>
      </c>
      <c r="AW528">
        <v>69.267439999999993</v>
      </c>
      <c r="AX528">
        <v>69</v>
      </c>
      <c r="AY528">
        <v>69.779070000000004</v>
      </c>
      <c r="AZ528">
        <v>72.255809999999997</v>
      </c>
      <c r="BA528">
        <v>75.953490000000002</v>
      </c>
      <c r="BB528">
        <v>79.406970000000001</v>
      </c>
      <c r="BC528">
        <v>81.918599999999998</v>
      </c>
      <c r="BD528">
        <v>84.569770000000005</v>
      </c>
      <c r="BE528">
        <v>85.953490000000002</v>
      </c>
      <c r="BF528">
        <v>87.825580000000002</v>
      </c>
      <c r="BG528">
        <v>88.837209999999999</v>
      </c>
      <c r="BH528">
        <v>88.953490000000002</v>
      </c>
      <c r="BI528">
        <v>87.732560000000007</v>
      </c>
      <c r="BJ528">
        <v>85.837209999999999</v>
      </c>
      <c r="BK528">
        <v>83.62791</v>
      </c>
      <c r="BL528">
        <v>79.465119999999999</v>
      </c>
      <c r="BM528">
        <v>77.941860000000005</v>
      </c>
      <c r="BN528">
        <v>76.686040000000006</v>
      </c>
      <c r="BO528">
        <v>75.883719999999997</v>
      </c>
      <c r="DL528">
        <v>18</v>
      </c>
      <c r="DM528">
        <v>21</v>
      </c>
    </row>
    <row r="529" spans="1:121" x14ac:dyDescent="0.25">
      <c r="A529" t="s">
        <v>62</v>
      </c>
      <c r="B529" t="s">
        <v>61</v>
      </c>
      <c r="C529" t="s">
        <v>61</v>
      </c>
      <c r="D529" t="s">
        <v>61</v>
      </c>
      <c r="E529" t="s">
        <v>61</v>
      </c>
      <c r="F529" t="s">
        <v>61</v>
      </c>
      <c r="G529" t="s">
        <v>61</v>
      </c>
      <c r="H529" t="s">
        <v>61</v>
      </c>
      <c r="I529" t="s">
        <v>211</v>
      </c>
      <c r="J529" s="20">
        <v>44060</v>
      </c>
      <c r="K529" s="26">
        <v>19</v>
      </c>
      <c r="L529">
        <v>20</v>
      </c>
      <c r="M529">
        <v>38</v>
      </c>
      <c r="N529">
        <v>38</v>
      </c>
      <c r="O529">
        <v>0</v>
      </c>
      <c r="P529">
        <v>0</v>
      </c>
      <c r="Q529">
        <v>0</v>
      </c>
      <c r="R529">
        <v>1</v>
      </c>
      <c r="S529" s="26">
        <v>1</v>
      </c>
      <c r="AR529">
        <v>78.907899999999998</v>
      </c>
      <c r="AS529">
        <v>78.315790000000007</v>
      </c>
      <c r="AT529">
        <v>76.684209999999993</v>
      </c>
      <c r="AU529">
        <v>76.184209999999993</v>
      </c>
      <c r="AV529">
        <v>75.460530000000006</v>
      </c>
      <c r="AW529">
        <v>74.644739999999999</v>
      </c>
      <c r="AX529">
        <v>74.552639999999997</v>
      </c>
      <c r="AY529">
        <v>75.460530000000006</v>
      </c>
      <c r="AZ529">
        <v>77.565790000000007</v>
      </c>
      <c r="BA529">
        <v>81.25</v>
      </c>
      <c r="BB529">
        <v>85.289469999999994</v>
      </c>
      <c r="BC529">
        <v>87.61842</v>
      </c>
      <c r="BD529">
        <v>90.934209999999993</v>
      </c>
      <c r="BE529">
        <v>93.157899999999998</v>
      </c>
      <c r="BF529">
        <v>94.421049999999994</v>
      </c>
      <c r="BG529">
        <v>96.263159999999999</v>
      </c>
      <c r="BH529">
        <v>95.315790000000007</v>
      </c>
      <c r="BI529">
        <v>93.328950000000006</v>
      </c>
      <c r="BJ529">
        <v>91.605260000000001</v>
      </c>
      <c r="BK529">
        <v>88.38158</v>
      </c>
      <c r="BL529">
        <v>85.236840000000001</v>
      </c>
      <c r="BM529">
        <v>83.052639999999997</v>
      </c>
      <c r="BN529">
        <v>81.184209999999993</v>
      </c>
      <c r="BO529">
        <v>79.592100000000002</v>
      </c>
      <c r="DE529" s="22"/>
      <c r="DF529" s="22"/>
      <c r="DL529">
        <v>19</v>
      </c>
      <c r="DM529">
        <v>20</v>
      </c>
    </row>
    <row r="530" spans="1:121" x14ac:dyDescent="0.25">
      <c r="A530" t="s">
        <v>62</v>
      </c>
      <c r="B530" t="s">
        <v>213</v>
      </c>
      <c r="C530" t="s">
        <v>61</v>
      </c>
      <c r="D530" t="s">
        <v>61</v>
      </c>
      <c r="E530" t="s">
        <v>37</v>
      </c>
      <c r="F530" t="s">
        <v>61</v>
      </c>
      <c r="G530" t="s">
        <v>61</v>
      </c>
      <c r="H530" t="s">
        <v>61</v>
      </c>
      <c r="I530" t="s">
        <v>211</v>
      </c>
      <c r="J530" s="20">
        <v>44060</v>
      </c>
      <c r="K530" s="26">
        <v>18</v>
      </c>
      <c r="L530">
        <v>21</v>
      </c>
      <c r="M530">
        <v>10</v>
      </c>
      <c r="N530">
        <v>10</v>
      </c>
      <c r="O530">
        <v>0</v>
      </c>
      <c r="P530">
        <v>0</v>
      </c>
      <c r="Q530">
        <v>1</v>
      </c>
      <c r="R530">
        <v>1</v>
      </c>
      <c r="S530" s="26">
        <v>1</v>
      </c>
      <c r="AR530">
        <v>67.45</v>
      </c>
      <c r="AS530">
        <v>66.25</v>
      </c>
      <c r="AT530">
        <v>65.45</v>
      </c>
      <c r="AU530">
        <v>65.45</v>
      </c>
      <c r="AV530">
        <v>64.599999999999994</v>
      </c>
      <c r="AW530">
        <v>64.2</v>
      </c>
      <c r="AX530">
        <v>64.05</v>
      </c>
      <c r="AY530">
        <v>64.650000000000006</v>
      </c>
      <c r="AZ530">
        <v>66.75</v>
      </c>
      <c r="BA530">
        <v>69.849999999999994</v>
      </c>
      <c r="BB530">
        <v>72.900000000000006</v>
      </c>
      <c r="BC530">
        <v>75.2</v>
      </c>
      <c r="BD530">
        <v>76.099999999999994</v>
      </c>
      <c r="BE530">
        <v>79.400000000000006</v>
      </c>
      <c r="BF530">
        <v>82.95</v>
      </c>
      <c r="BG530">
        <v>85.75</v>
      </c>
      <c r="BH530">
        <v>86.65</v>
      </c>
      <c r="BI530">
        <v>85.7</v>
      </c>
      <c r="BJ530">
        <v>82.35</v>
      </c>
      <c r="BK530">
        <v>79.150000000000006</v>
      </c>
      <c r="BL530">
        <v>74.3</v>
      </c>
      <c r="BM530">
        <v>72</v>
      </c>
      <c r="BN530">
        <v>70.150000000000006</v>
      </c>
      <c r="BO530">
        <v>68.95</v>
      </c>
      <c r="DE530" s="22"/>
      <c r="DF530" s="22"/>
      <c r="DL530">
        <v>18</v>
      </c>
      <c r="DM530">
        <v>21</v>
      </c>
    </row>
    <row r="531" spans="1:121" x14ac:dyDescent="0.25">
      <c r="A531" t="s">
        <v>62</v>
      </c>
      <c r="B531" t="s">
        <v>61</v>
      </c>
      <c r="C531" t="s">
        <v>61</v>
      </c>
      <c r="D531" t="s">
        <v>61</v>
      </c>
      <c r="E531" t="s">
        <v>61</v>
      </c>
      <c r="F531" t="s">
        <v>61</v>
      </c>
      <c r="G531" t="s">
        <v>61</v>
      </c>
      <c r="H531" t="s">
        <v>61</v>
      </c>
      <c r="I531" t="s">
        <v>211</v>
      </c>
      <c r="J531" s="20">
        <v>44060</v>
      </c>
      <c r="K531" s="26">
        <v>18</v>
      </c>
      <c r="L531">
        <v>20</v>
      </c>
      <c r="M531">
        <v>619</v>
      </c>
      <c r="N531">
        <v>617</v>
      </c>
      <c r="O531">
        <v>0</v>
      </c>
      <c r="P531">
        <v>0</v>
      </c>
      <c r="Q531">
        <v>0</v>
      </c>
      <c r="R531">
        <v>1</v>
      </c>
      <c r="S531" s="26">
        <v>1</v>
      </c>
      <c r="AR531">
        <v>80.032420000000002</v>
      </c>
      <c r="AS531">
        <v>79.163700000000006</v>
      </c>
      <c r="AT531">
        <v>77.760130000000004</v>
      </c>
      <c r="AU531">
        <v>76.893029999999996</v>
      </c>
      <c r="AV531">
        <v>75.841980000000007</v>
      </c>
      <c r="AW531">
        <v>75.507289999999998</v>
      </c>
      <c r="AX531">
        <v>75.14425</v>
      </c>
      <c r="AY531">
        <v>75.431120000000007</v>
      </c>
      <c r="AZ531">
        <v>77.838740000000001</v>
      </c>
      <c r="BA531">
        <v>81.170990000000003</v>
      </c>
      <c r="BB531">
        <v>85.588329999999999</v>
      </c>
      <c r="BC531">
        <v>88.342789999999994</v>
      </c>
      <c r="BD531">
        <v>90.998379999999997</v>
      </c>
      <c r="BE531">
        <v>93.374390000000005</v>
      </c>
      <c r="BF531">
        <v>94.704220000000007</v>
      </c>
      <c r="BG531">
        <v>95.551060000000007</v>
      </c>
      <c r="BH531">
        <v>95.065640000000002</v>
      </c>
      <c r="BI531">
        <v>93.062399999999997</v>
      </c>
      <c r="BJ531">
        <v>91.541330000000002</v>
      </c>
      <c r="BK531">
        <v>89.033230000000003</v>
      </c>
      <c r="BL531">
        <v>85.99109</v>
      </c>
      <c r="BM531">
        <v>83.525120000000001</v>
      </c>
      <c r="BN531">
        <v>81.927880000000002</v>
      </c>
      <c r="BO531">
        <v>80.52431</v>
      </c>
      <c r="DE531" s="22"/>
      <c r="DF531" s="22"/>
      <c r="DL531">
        <v>18</v>
      </c>
      <c r="DM531">
        <v>20</v>
      </c>
    </row>
    <row r="532" spans="1:121" x14ac:dyDescent="0.25">
      <c r="A532" t="s">
        <v>62</v>
      </c>
      <c r="B532" t="s">
        <v>213</v>
      </c>
      <c r="C532" t="s">
        <v>61</v>
      </c>
      <c r="D532" t="s">
        <v>61</v>
      </c>
      <c r="E532" t="s">
        <v>37</v>
      </c>
      <c r="F532" t="s">
        <v>61</v>
      </c>
      <c r="G532" t="s">
        <v>61</v>
      </c>
      <c r="H532" t="s">
        <v>61</v>
      </c>
      <c r="I532" t="s">
        <v>211</v>
      </c>
      <c r="J532" s="20">
        <v>44060</v>
      </c>
      <c r="K532" s="26">
        <v>19</v>
      </c>
      <c r="L532">
        <v>20</v>
      </c>
      <c r="M532">
        <v>2</v>
      </c>
      <c r="N532">
        <v>2</v>
      </c>
      <c r="O532">
        <v>0</v>
      </c>
      <c r="P532">
        <v>0</v>
      </c>
      <c r="Q532">
        <v>1</v>
      </c>
      <c r="R532">
        <v>1</v>
      </c>
      <c r="S532" s="26">
        <v>1</v>
      </c>
      <c r="AR532">
        <v>72</v>
      </c>
      <c r="AS532">
        <v>72</v>
      </c>
      <c r="AT532">
        <v>70.75</v>
      </c>
      <c r="AU532">
        <v>70.5</v>
      </c>
      <c r="AV532">
        <v>70</v>
      </c>
      <c r="AW532">
        <v>69.25</v>
      </c>
      <c r="AX532">
        <v>69</v>
      </c>
      <c r="AY532">
        <v>69.5</v>
      </c>
      <c r="AZ532">
        <v>70.25</v>
      </c>
      <c r="BA532">
        <v>72.25</v>
      </c>
      <c r="BB532">
        <v>75</v>
      </c>
      <c r="BC532">
        <v>77</v>
      </c>
      <c r="BD532">
        <v>80</v>
      </c>
      <c r="BE532">
        <v>82</v>
      </c>
      <c r="BF532">
        <v>82.25</v>
      </c>
      <c r="BG532">
        <v>83</v>
      </c>
      <c r="BH532">
        <v>82.25</v>
      </c>
      <c r="BI532">
        <v>80.75</v>
      </c>
      <c r="BJ532">
        <v>79.5</v>
      </c>
      <c r="BK532">
        <v>77</v>
      </c>
      <c r="BL532">
        <v>75</v>
      </c>
      <c r="BM532">
        <v>73.75</v>
      </c>
      <c r="BN532">
        <v>72.5</v>
      </c>
      <c r="BO532">
        <v>71.75</v>
      </c>
      <c r="DE532" s="22"/>
      <c r="DF532" s="22"/>
      <c r="DL532">
        <v>19</v>
      </c>
      <c r="DM532">
        <v>20</v>
      </c>
    </row>
    <row r="533" spans="1:121" x14ac:dyDescent="0.25">
      <c r="A533" t="s">
        <v>62</v>
      </c>
      <c r="B533" t="s">
        <v>209</v>
      </c>
      <c r="C533" t="s">
        <v>61</v>
      </c>
      <c r="D533" t="s">
        <v>61</v>
      </c>
      <c r="E533" t="s">
        <v>61</v>
      </c>
      <c r="F533" t="s">
        <v>61</v>
      </c>
      <c r="G533" t="s">
        <v>61</v>
      </c>
      <c r="H533" t="s">
        <v>101</v>
      </c>
      <c r="I533" t="s">
        <v>211</v>
      </c>
      <c r="J533" s="20">
        <v>44060</v>
      </c>
      <c r="K533" s="26">
        <v>18</v>
      </c>
      <c r="L533">
        <v>20</v>
      </c>
      <c r="M533">
        <v>385</v>
      </c>
      <c r="N533">
        <v>383</v>
      </c>
      <c r="O533">
        <v>0</v>
      </c>
      <c r="P533">
        <v>0</v>
      </c>
      <c r="Q533">
        <v>0</v>
      </c>
      <c r="R533">
        <v>1</v>
      </c>
      <c r="S533" s="26">
        <v>1</v>
      </c>
      <c r="AR533">
        <v>79.650130000000004</v>
      </c>
      <c r="AS533">
        <v>78.828980000000001</v>
      </c>
      <c r="AT533">
        <v>77.475200000000001</v>
      </c>
      <c r="AU533">
        <v>76.630549999999999</v>
      </c>
      <c r="AV533">
        <v>75.580939999999998</v>
      </c>
      <c r="AW533">
        <v>75.246729999999999</v>
      </c>
      <c r="AX533">
        <v>74.904700000000005</v>
      </c>
      <c r="AY533">
        <v>75.210179999999994</v>
      </c>
      <c r="AZ533">
        <v>77.637079999999997</v>
      </c>
      <c r="BA533">
        <v>81.037859999999995</v>
      </c>
      <c r="BB533">
        <v>85.394260000000003</v>
      </c>
      <c r="BC533">
        <v>88.231070000000003</v>
      </c>
      <c r="BD533">
        <v>90.796340000000001</v>
      </c>
      <c r="BE533">
        <v>93.305480000000003</v>
      </c>
      <c r="BF533">
        <v>94.605739999999997</v>
      </c>
      <c r="BG533">
        <v>95.406009999999995</v>
      </c>
      <c r="BH533">
        <v>94.892949999999999</v>
      </c>
      <c r="BI533">
        <v>92.768929999999997</v>
      </c>
      <c r="BJ533">
        <v>91.173630000000003</v>
      </c>
      <c r="BK533">
        <v>88.579639999999998</v>
      </c>
      <c r="BL533">
        <v>85.518280000000004</v>
      </c>
      <c r="BM533">
        <v>83.082239999999999</v>
      </c>
      <c r="BN533">
        <v>81.496089999999995</v>
      </c>
      <c r="BO533">
        <v>80.116190000000003</v>
      </c>
      <c r="DE533" s="22"/>
      <c r="DF533" s="22"/>
      <c r="DL533">
        <v>18</v>
      </c>
      <c r="DM533">
        <v>20</v>
      </c>
    </row>
    <row r="534" spans="1:121" x14ac:dyDescent="0.25">
      <c r="A534" t="s">
        <v>62</v>
      </c>
      <c r="B534" t="s">
        <v>224</v>
      </c>
      <c r="C534" t="s">
        <v>39</v>
      </c>
      <c r="D534" t="s">
        <v>61</v>
      </c>
      <c r="E534" t="s">
        <v>61</v>
      </c>
      <c r="F534" t="s">
        <v>61</v>
      </c>
      <c r="G534" t="s">
        <v>61</v>
      </c>
      <c r="H534" t="s">
        <v>61</v>
      </c>
      <c r="I534" t="s">
        <v>211</v>
      </c>
      <c r="J534" s="20">
        <v>44060</v>
      </c>
      <c r="K534" s="26">
        <v>19</v>
      </c>
      <c r="L534">
        <v>20</v>
      </c>
      <c r="M534">
        <v>31</v>
      </c>
      <c r="N534">
        <v>31</v>
      </c>
      <c r="O534">
        <v>0</v>
      </c>
      <c r="P534">
        <v>0</v>
      </c>
      <c r="Q534">
        <v>0</v>
      </c>
      <c r="R534">
        <v>1</v>
      </c>
      <c r="S534" s="26">
        <v>1</v>
      </c>
      <c r="AR534">
        <v>83.629040000000003</v>
      </c>
      <c r="AS534">
        <v>82.790319999999994</v>
      </c>
      <c r="AT534">
        <v>80.903229999999994</v>
      </c>
      <c r="AU534">
        <v>80.290319999999994</v>
      </c>
      <c r="AV534">
        <v>79.403229999999994</v>
      </c>
      <c r="AW534">
        <v>78.516130000000004</v>
      </c>
      <c r="AX534">
        <v>78.516130000000004</v>
      </c>
      <c r="AY534">
        <v>79.629040000000003</v>
      </c>
      <c r="AZ534">
        <v>82.096770000000006</v>
      </c>
      <c r="BA534">
        <v>86.5</v>
      </c>
      <c r="BB534">
        <v>91.225809999999996</v>
      </c>
      <c r="BC534">
        <v>93.516130000000004</v>
      </c>
      <c r="BD534">
        <v>97.016130000000004</v>
      </c>
      <c r="BE534">
        <v>99.403229999999994</v>
      </c>
      <c r="BF534">
        <v>101.2903</v>
      </c>
      <c r="BG534">
        <v>104</v>
      </c>
      <c r="BH534">
        <v>102.8387</v>
      </c>
      <c r="BI534">
        <v>100.4032</v>
      </c>
      <c r="BJ534">
        <v>98.403229999999994</v>
      </c>
      <c r="BK534">
        <v>94.790319999999994</v>
      </c>
      <c r="BL534">
        <v>91.274190000000004</v>
      </c>
      <c r="BM534">
        <v>88.709680000000006</v>
      </c>
      <c r="BN534">
        <v>86.645160000000004</v>
      </c>
      <c r="BO534">
        <v>84.693550000000002</v>
      </c>
      <c r="DL534">
        <v>19</v>
      </c>
      <c r="DM534">
        <v>20</v>
      </c>
    </row>
    <row r="535" spans="1:121" x14ac:dyDescent="0.25">
      <c r="A535" t="s">
        <v>62</v>
      </c>
      <c r="B535" t="s">
        <v>219</v>
      </c>
      <c r="C535" t="s">
        <v>61</v>
      </c>
      <c r="D535" t="s">
        <v>61</v>
      </c>
      <c r="E535" t="s">
        <v>61</v>
      </c>
      <c r="F535" t="s">
        <v>61</v>
      </c>
      <c r="G535" t="s">
        <v>97</v>
      </c>
      <c r="H535" t="s">
        <v>61</v>
      </c>
      <c r="I535" t="s">
        <v>211</v>
      </c>
      <c r="J535" s="20">
        <v>44060</v>
      </c>
      <c r="K535" s="26">
        <v>19</v>
      </c>
      <c r="L535">
        <v>20</v>
      </c>
      <c r="M535">
        <v>38</v>
      </c>
      <c r="N535">
        <v>38</v>
      </c>
      <c r="O535">
        <v>0</v>
      </c>
      <c r="P535">
        <v>0</v>
      </c>
      <c r="Q535">
        <v>0</v>
      </c>
      <c r="R535">
        <v>1</v>
      </c>
      <c r="S535" s="26">
        <v>1</v>
      </c>
      <c r="AR535">
        <v>78.907899999999998</v>
      </c>
      <c r="AS535">
        <v>78.315790000000007</v>
      </c>
      <c r="AT535">
        <v>76.684209999999993</v>
      </c>
      <c r="AU535">
        <v>76.184209999999993</v>
      </c>
      <c r="AV535">
        <v>75.460530000000006</v>
      </c>
      <c r="AW535">
        <v>74.644739999999999</v>
      </c>
      <c r="AX535">
        <v>74.552639999999997</v>
      </c>
      <c r="AY535">
        <v>75.460530000000006</v>
      </c>
      <c r="AZ535">
        <v>77.565790000000007</v>
      </c>
      <c r="BA535">
        <v>81.25</v>
      </c>
      <c r="BB535">
        <v>85.289469999999994</v>
      </c>
      <c r="BC535">
        <v>87.61842</v>
      </c>
      <c r="BD535">
        <v>90.934209999999993</v>
      </c>
      <c r="BE535">
        <v>93.157899999999998</v>
      </c>
      <c r="BF535">
        <v>94.421049999999994</v>
      </c>
      <c r="BG535">
        <v>96.263159999999999</v>
      </c>
      <c r="BH535">
        <v>95.315790000000007</v>
      </c>
      <c r="BI535">
        <v>93.328950000000006</v>
      </c>
      <c r="BJ535">
        <v>91.605260000000001</v>
      </c>
      <c r="BK535">
        <v>88.38158</v>
      </c>
      <c r="BL535">
        <v>85.236840000000001</v>
      </c>
      <c r="BM535">
        <v>83.052639999999997</v>
      </c>
      <c r="BN535">
        <v>81.184209999999993</v>
      </c>
      <c r="BO535">
        <v>79.592100000000002</v>
      </c>
      <c r="DL535">
        <v>19</v>
      </c>
      <c r="DM535">
        <v>20</v>
      </c>
    </row>
    <row r="536" spans="1:121" x14ac:dyDescent="0.25">
      <c r="A536" t="s">
        <v>62</v>
      </c>
      <c r="B536" t="s">
        <v>197</v>
      </c>
      <c r="C536" t="s">
        <v>61</v>
      </c>
      <c r="D536" t="s">
        <v>61</v>
      </c>
      <c r="E536" t="s">
        <v>61</v>
      </c>
      <c r="F536" t="s">
        <v>98</v>
      </c>
      <c r="G536" t="s">
        <v>61</v>
      </c>
      <c r="H536" t="s">
        <v>61</v>
      </c>
      <c r="I536" t="s">
        <v>211</v>
      </c>
      <c r="J536" s="20">
        <v>44060</v>
      </c>
      <c r="K536" s="26">
        <v>18</v>
      </c>
      <c r="L536">
        <v>20</v>
      </c>
      <c r="M536">
        <v>104</v>
      </c>
      <c r="N536">
        <v>104</v>
      </c>
      <c r="O536">
        <v>0</v>
      </c>
      <c r="P536">
        <v>0</v>
      </c>
      <c r="Q536">
        <v>0</v>
      </c>
      <c r="R536">
        <v>1</v>
      </c>
      <c r="S536" s="26">
        <v>1</v>
      </c>
      <c r="AR536">
        <v>78.278850000000006</v>
      </c>
      <c r="AS536">
        <v>77.451920000000001</v>
      </c>
      <c r="AT536">
        <v>76.201920000000001</v>
      </c>
      <c r="AU536">
        <v>75.625</v>
      </c>
      <c r="AV536">
        <v>74.865390000000005</v>
      </c>
      <c r="AW536">
        <v>74.596149999999994</v>
      </c>
      <c r="AX536">
        <v>74.326920000000001</v>
      </c>
      <c r="AY536">
        <v>74.759609999999995</v>
      </c>
      <c r="AZ536">
        <v>77.081729999999993</v>
      </c>
      <c r="BA536">
        <v>80.211539999999999</v>
      </c>
      <c r="BB536">
        <v>84.600960000000001</v>
      </c>
      <c r="BC536">
        <v>87.326920000000001</v>
      </c>
      <c r="BD536">
        <v>89.668270000000007</v>
      </c>
      <c r="BE536">
        <v>92.269229999999993</v>
      </c>
      <c r="BF536">
        <v>93.649039999999999</v>
      </c>
      <c r="BG536">
        <v>94.201920000000001</v>
      </c>
      <c r="BH536">
        <v>93.25</v>
      </c>
      <c r="BI536">
        <v>91.033649999999994</v>
      </c>
      <c r="BJ536">
        <v>89.447109999999995</v>
      </c>
      <c r="BK536">
        <v>86.850960000000001</v>
      </c>
      <c r="BL536">
        <v>83.759609999999995</v>
      </c>
      <c r="BM536">
        <v>81.495189999999994</v>
      </c>
      <c r="BN536">
        <v>80.033649999999994</v>
      </c>
      <c r="BO536">
        <v>78.745189999999994</v>
      </c>
      <c r="DL536">
        <v>18</v>
      </c>
      <c r="DM536">
        <v>20</v>
      </c>
    </row>
    <row r="537" spans="1:121" x14ac:dyDescent="0.25">
      <c r="A537" t="s">
        <v>62</v>
      </c>
      <c r="B537" t="s">
        <v>208</v>
      </c>
      <c r="C537" t="s">
        <v>61</v>
      </c>
      <c r="D537" t="s">
        <v>61</v>
      </c>
      <c r="E537" t="s">
        <v>61</v>
      </c>
      <c r="F537" t="s">
        <v>61</v>
      </c>
      <c r="G537" t="s">
        <v>61</v>
      </c>
      <c r="H537" t="s">
        <v>203</v>
      </c>
      <c r="I537" t="s">
        <v>211</v>
      </c>
      <c r="J537" s="20">
        <v>44060</v>
      </c>
      <c r="K537" s="26">
        <v>18</v>
      </c>
      <c r="L537">
        <v>21</v>
      </c>
      <c r="M537">
        <v>6</v>
      </c>
      <c r="N537">
        <v>6</v>
      </c>
      <c r="O537">
        <v>0</v>
      </c>
      <c r="P537">
        <v>0</v>
      </c>
      <c r="Q537">
        <v>1</v>
      </c>
      <c r="R537">
        <v>1</v>
      </c>
      <c r="S537" s="26">
        <v>1</v>
      </c>
      <c r="AR537">
        <v>71.5</v>
      </c>
      <c r="AS537">
        <v>69.666659999999993</v>
      </c>
      <c r="AT537">
        <v>69.666659999999993</v>
      </c>
      <c r="AU537">
        <v>70</v>
      </c>
      <c r="AV537">
        <v>67.583340000000007</v>
      </c>
      <c r="AW537">
        <v>67.5</v>
      </c>
      <c r="AX537">
        <v>66.916659999999993</v>
      </c>
      <c r="AY537">
        <v>67.75</v>
      </c>
      <c r="AZ537">
        <v>71.583340000000007</v>
      </c>
      <c r="BA537">
        <v>78.333340000000007</v>
      </c>
      <c r="BB537">
        <v>80.833340000000007</v>
      </c>
      <c r="BC537">
        <v>82.416659999999993</v>
      </c>
      <c r="BD537">
        <v>85.083340000000007</v>
      </c>
      <c r="BE537">
        <v>83.333340000000007</v>
      </c>
      <c r="BF537">
        <v>84.333340000000007</v>
      </c>
      <c r="BG537">
        <v>84.916659999999993</v>
      </c>
      <c r="BH537">
        <v>85.166659999999993</v>
      </c>
      <c r="BI537">
        <v>84.75</v>
      </c>
      <c r="BJ537">
        <v>83.5</v>
      </c>
      <c r="BK537">
        <v>81.583340000000007</v>
      </c>
      <c r="BL537">
        <v>76.916659999999993</v>
      </c>
      <c r="BM537">
        <v>77</v>
      </c>
      <c r="BN537">
        <v>76.833340000000007</v>
      </c>
      <c r="BO537">
        <v>75.333340000000007</v>
      </c>
      <c r="DL537">
        <v>18</v>
      </c>
      <c r="DM537">
        <v>21</v>
      </c>
    </row>
    <row r="538" spans="1:121" x14ac:dyDescent="0.25">
      <c r="A538" t="s">
        <v>62</v>
      </c>
      <c r="B538" t="s">
        <v>197</v>
      </c>
      <c r="C538" t="s">
        <v>61</v>
      </c>
      <c r="D538" t="s">
        <v>61</v>
      </c>
      <c r="E538" t="s">
        <v>61</v>
      </c>
      <c r="F538" t="s">
        <v>98</v>
      </c>
      <c r="G538" t="s">
        <v>61</v>
      </c>
      <c r="H538" t="s">
        <v>61</v>
      </c>
      <c r="I538" t="s">
        <v>211</v>
      </c>
      <c r="J538" s="20">
        <v>44060</v>
      </c>
      <c r="K538" s="26">
        <v>19</v>
      </c>
      <c r="L538">
        <v>20</v>
      </c>
      <c r="M538">
        <v>6</v>
      </c>
      <c r="N538">
        <v>6</v>
      </c>
      <c r="O538">
        <v>0</v>
      </c>
      <c r="P538">
        <v>0</v>
      </c>
      <c r="Q538">
        <v>1</v>
      </c>
      <c r="R538">
        <v>1</v>
      </c>
      <c r="S538" s="26">
        <v>1</v>
      </c>
      <c r="AR538">
        <v>81.333340000000007</v>
      </c>
      <c r="AS538">
        <v>81</v>
      </c>
      <c r="AT538">
        <v>79.25</v>
      </c>
      <c r="AU538">
        <v>78.833340000000007</v>
      </c>
      <c r="AV538">
        <v>78</v>
      </c>
      <c r="AW538">
        <v>77.083340000000007</v>
      </c>
      <c r="AX538">
        <v>77</v>
      </c>
      <c r="AY538">
        <v>77.833340000000007</v>
      </c>
      <c r="AZ538">
        <v>78.75</v>
      </c>
      <c r="BA538">
        <v>81.75</v>
      </c>
      <c r="BB538">
        <v>85.666659999999993</v>
      </c>
      <c r="BC538">
        <v>87.333340000000007</v>
      </c>
      <c r="BD538">
        <v>90.666659999999993</v>
      </c>
      <c r="BE538">
        <v>93</v>
      </c>
      <c r="BF538">
        <v>94.416659999999993</v>
      </c>
      <c r="BG538">
        <v>97</v>
      </c>
      <c r="BH538">
        <v>95.75</v>
      </c>
      <c r="BI538">
        <v>93.25</v>
      </c>
      <c r="BJ538">
        <v>91.5</v>
      </c>
      <c r="BK538">
        <v>88.333340000000007</v>
      </c>
      <c r="BL538">
        <v>86</v>
      </c>
      <c r="BM538">
        <v>84.25</v>
      </c>
      <c r="BN538">
        <v>82.833340000000007</v>
      </c>
      <c r="BO538">
        <v>81.583340000000007</v>
      </c>
      <c r="DL538">
        <v>19</v>
      </c>
      <c r="DM538">
        <v>20</v>
      </c>
    </row>
    <row r="539" spans="1:121" x14ac:dyDescent="0.25">
      <c r="A539" t="s">
        <v>62</v>
      </c>
      <c r="B539" t="s">
        <v>210</v>
      </c>
      <c r="C539" t="s">
        <v>61</v>
      </c>
      <c r="D539" t="s">
        <v>61</v>
      </c>
      <c r="E539" t="s">
        <v>31</v>
      </c>
      <c r="F539" t="s">
        <v>61</v>
      </c>
      <c r="G539" t="s">
        <v>61</v>
      </c>
      <c r="H539" t="s">
        <v>61</v>
      </c>
      <c r="I539" t="s">
        <v>211</v>
      </c>
      <c r="J539" s="20">
        <v>44060</v>
      </c>
      <c r="K539" s="26">
        <v>19</v>
      </c>
      <c r="L539">
        <v>20</v>
      </c>
      <c r="M539">
        <v>1</v>
      </c>
      <c r="N539">
        <v>1</v>
      </c>
      <c r="O539">
        <v>0</v>
      </c>
      <c r="P539">
        <v>0</v>
      </c>
      <c r="Q539">
        <v>1</v>
      </c>
      <c r="R539">
        <v>0</v>
      </c>
      <c r="S539" s="26">
        <v>1</v>
      </c>
      <c r="AR539">
        <v>86</v>
      </c>
      <c r="AS539">
        <v>85.5</v>
      </c>
      <c r="AT539">
        <v>83.5</v>
      </c>
      <c r="AU539">
        <v>83</v>
      </c>
      <c r="AV539">
        <v>82</v>
      </c>
      <c r="AW539">
        <v>81</v>
      </c>
      <c r="AX539">
        <v>81</v>
      </c>
      <c r="AY539">
        <v>82</v>
      </c>
      <c r="AZ539">
        <v>83</v>
      </c>
      <c r="BA539">
        <v>86.5</v>
      </c>
      <c r="BB539">
        <v>91</v>
      </c>
      <c r="BC539">
        <v>92.5</v>
      </c>
      <c r="BD539">
        <v>96</v>
      </c>
      <c r="BE539">
        <v>98.5</v>
      </c>
      <c r="BF539">
        <v>100.5</v>
      </c>
      <c r="BG539">
        <v>104</v>
      </c>
      <c r="BH539">
        <v>102.5</v>
      </c>
      <c r="BI539">
        <v>99.5</v>
      </c>
      <c r="BJ539">
        <v>97.5</v>
      </c>
      <c r="BK539">
        <v>94</v>
      </c>
      <c r="BL539">
        <v>91.5</v>
      </c>
      <c r="BM539">
        <v>89.5</v>
      </c>
      <c r="BN539">
        <v>88</v>
      </c>
      <c r="BO539">
        <v>86.5</v>
      </c>
      <c r="DL539">
        <v>19</v>
      </c>
      <c r="DM539">
        <v>20</v>
      </c>
    </row>
    <row r="540" spans="1:121" x14ac:dyDescent="0.25">
      <c r="A540" t="s">
        <v>62</v>
      </c>
      <c r="B540" t="s">
        <v>196</v>
      </c>
      <c r="C540" t="s">
        <v>61</v>
      </c>
      <c r="D540" t="s">
        <v>61</v>
      </c>
      <c r="E540" t="s">
        <v>61</v>
      </c>
      <c r="F540" t="s">
        <v>97</v>
      </c>
      <c r="G540" t="s">
        <v>61</v>
      </c>
      <c r="H540" t="s">
        <v>61</v>
      </c>
      <c r="I540" t="s">
        <v>211</v>
      </c>
      <c r="J540" s="20">
        <v>44060</v>
      </c>
      <c r="K540" s="26">
        <v>18</v>
      </c>
      <c r="L540">
        <v>20</v>
      </c>
      <c r="M540">
        <v>515</v>
      </c>
      <c r="N540">
        <v>513</v>
      </c>
      <c r="O540">
        <v>0</v>
      </c>
      <c r="P540">
        <v>0</v>
      </c>
      <c r="Q540">
        <v>0</v>
      </c>
      <c r="R540">
        <v>1</v>
      </c>
      <c r="S540" s="26">
        <v>1</v>
      </c>
      <c r="AR540">
        <v>80.387919999999994</v>
      </c>
      <c r="AS540">
        <v>79.510720000000006</v>
      </c>
      <c r="AT540">
        <v>78.076030000000003</v>
      </c>
      <c r="AU540">
        <v>77.150099999999995</v>
      </c>
      <c r="AV540">
        <v>76.039959999999994</v>
      </c>
      <c r="AW540">
        <v>75.692009999999996</v>
      </c>
      <c r="AX540">
        <v>75.309939999999997</v>
      </c>
      <c r="AY540">
        <v>75.567250000000001</v>
      </c>
      <c r="AZ540">
        <v>77.992199999999997</v>
      </c>
      <c r="BA540">
        <v>81.365489999999994</v>
      </c>
      <c r="BB540">
        <v>85.788499999999999</v>
      </c>
      <c r="BC540">
        <v>88.548739999999995</v>
      </c>
      <c r="BD540">
        <v>91.268029999999996</v>
      </c>
      <c r="BE540">
        <v>93.598439999999997</v>
      </c>
      <c r="BF540">
        <v>94.918130000000005</v>
      </c>
      <c r="BG540">
        <v>95.824560000000005</v>
      </c>
      <c r="BH540">
        <v>95.433719999999994</v>
      </c>
      <c r="BI540">
        <v>93.473690000000005</v>
      </c>
      <c r="BJ540">
        <v>91.965890000000002</v>
      </c>
      <c r="BK540">
        <v>89.475629999999995</v>
      </c>
      <c r="BL540">
        <v>86.443470000000005</v>
      </c>
      <c r="BM540">
        <v>83.93665</v>
      </c>
      <c r="BN540">
        <v>82.311890000000005</v>
      </c>
      <c r="BO540">
        <v>80.884990000000002</v>
      </c>
      <c r="DL540">
        <v>18</v>
      </c>
      <c r="DM540">
        <v>20</v>
      </c>
    </row>
    <row r="541" spans="1:121" x14ac:dyDescent="0.25">
      <c r="A541" t="s">
        <v>62</v>
      </c>
      <c r="B541" t="s">
        <v>226</v>
      </c>
      <c r="C541" t="s">
        <v>61</v>
      </c>
      <c r="D541" t="s">
        <v>42</v>
      </c>
      <c r="E541" t="s">
        <v>61</v>
      </c>
      <c r="F541" t="s">
        <v>61</v>
      </c>
      <c r="G541" t="s">
        <v>61</v>
      </c>
      <c r="H541" t="s">
        <v>61</v>
      </c>
      <c r="I541" t="s">
        <v>211</v>
      </c>
      <c r="J541" s="20">
        <v>44060</v>
      </c>
      <c r="K541" s="26">
        <v>18</v>
      </c>
      <c r="L541">
        <v>21</v>
      </c>
      <c r="M541">
        <v>126</v>
      </c>
      <c r="N541">
        <v>126</v>
      </c>
      <c r="O541">
        <v>0</v>
      </c>
      <c r="P541">
        <v>0</v>
      </c>
      <c r="Q541">
        <v>0</v>
      </c>
      <c r="R541">
        <v>1</v>
      </c>
      <c r="S541" s="26">
        <v>1</v>
      </c>
      <c r="AR541">
        <v>74.369050000000001</v>
      </c>
      <c r="AS541">
        <v>72.892859999999999</v>
      </c>
      <c r="AT541">
        <v>71.865080000000006</v>
      </c>
      <c r="AU541">
        <v>71.150790000000001</v>
      </c>
      <c r="AV541">
        <v>69.761899999999997</v>
      </c>
      <c r="AW541">
        <v>69.539680000000004</v>
      </c>
      <c r="AX541">
        <v>69.234120000000004</v>
      </c>
      <c r="AY541">
        <v>70</v>
      </c>
      <c r="AZ541">
        <v>72.531750000000002</v>
      </c>
      <c r="BA541">
        <v>76.55556</v>
      </c>
      <c r="BB541">
        <v>79.900790000000001</v>
      </c>
      <c r="BC541">
        <v>82.051590000000004</v>
      </c>
      <c r="BD541">
        <v>84.408730000000006</v>
      </c>
      <c r="BE541">
        <v>85.345240000000004</v>
      </c>
      <c r="BF541">
        <v>87.257930000000002</v>
      </c>
      <c r="BG541">
        <v>88.484120000000004</v>
      </c>
      <c r="BH541">
        <v>88.932540000000003</v>
      </c>
      <c r="BI541">
        <v>87.908730000000006</v>
      </c>
      <c r="BJ541">
        <v>86.115080000000006</v>
      </c>
      <c r="BK541">
        <v>84.063490000000002</v>
      </c>
      <c r="BL541">
        <v>79.789680000000004</v>
      </c>
      <c r="BM541">
        <v>78.476190000000003</v>
      </c>
      <c r="BN541">
        <v>77.309520000000006</v>
      </c>
      <c r="BO541">
        <v>76.408730000000006</v>
      </c>
      <c r="DL541">
        <v>18</v>
      </c>
      <c r="DM541">
        <v>21</v>
      </c>
    </row>
    <row r="542" spans="1:121" x14ac:dyDescent="0.25">
      <c r="A542" t="s">
        <v>62</v>
      </c>
      <c r="B542" t="s">
        <v>61</v>
      </c>
      <c r="C542" t="s">
        <v>61</v>
      </c>
      <c r="D542" t="s">
        <v>61</v>
      </c>
      <c r="E542" t="s">
        <v>61</v>
      </c>
      <c r="F542" t="s">
        <v>61</v>
      </c>
      <c r="G542" t="s">
        <v>61</v>
      </c>
      <c r="H542" t="s">
        <v>61</v>
      </c>
      <c r="I542" t="s">
        <v>211</v>
      </c>
      <c r="J542" s="20">
        <v>44060</v>
      </c>
      <c r="K542" s="26">
        <v>18</v>
      </c>
      <c r="L542">
        <v>21</v>
      </c>
      <c r="M542">
        <v>126</v>
      </c>
      <c r="N542">
        <v>126</v>
      </c>
      <c r="O542">
        <v>0</v>
      </c>
      <c r="P542">
        <v>0</v>
      </c>
      <c r="Q542">
        <v>0</v>
      </c>
      <c r="R542">
        <v>1</v>
      </c>
      <c r="S542" s="26">
        <v>1</v>
      </c>
      <c r="AR542">
        <v>74.369050000000001</v>
      </c>
      <c r="AS542">
        <v>72.892859999999999</v>
      </c>
      <c r="AT542">
        <v>71.865080000000006</v>
      </c>
      <c r="AU542">
        <v>71.150790000000001</v>
      </c>
      <c r="AV542">
        <v>69.761899999999997</v>
      </c>
      <c r="AW542">
        <v>69.539680000000004</v>
      </c>
      <c r="AX542">
        <v>69.234120000000004</v>
      </c>
      <c r="AY542">
        <v>70</v>
      </c>
      <c r="AZ542">
        <v>72.531750000000002</v>
      </c>
      <c r="BA542">
        <v>76.55556</v>
      </c>
      <c r="BB542">
        <v>79.900790000000001</v>
      </c>
      <c r="BC542">
        <v>82.051590000000004</v>
      </c>
      <c r="BD542">
        <v>84.408730000000006</v>
      </c>
      <c r="BE542">
        <v>85.345240000000004</v>
      </c>
      <c r="BF542">
        <v>87.257930000000002</v>
      </c>
      <c r="BG542">
        <v>88.484120000000004</v>
      </c>
      <c r="BH542">
        <v>88.932540000000003</v>
      </c>
      <c r="BI542">
        <v>87.908730000000006</v>
      </c>
      <c r="BJ542">
        <v>86.115080000000006</v>
      </c>
      <c r="BK542">
        <v>84.063490000000002</v>
      </c>
      <c r="BL542">
        <v>79.789680000000004</v>
      </c>
      <c r="BM542">
        <v>78.476190000000003</v>
      </c>
      <c r="BN542">
        <v>77.309520000000006</v>
      </c>
      <c r="BO542">
        <v>76.408730000000006</v>
      </c>
      <c r="DL542">
        <v>18</v>
      </c>
      <c r="DM542">
        <v>21</v>
      </c>
      <c r="DQ542" s="22"/>
    </row>
    <row r="543" spans="1:121" x14ac:dyDescent="0.25">
      <c r="A543" t="s">
        <v>62</v>
      </c>
      <c r="B543" t="s">
        <v>226</v>
      </c>
      <c r="C543" t="s">
        <v>61</v>
      </c>
      <c r="D543" t="s">
        <v>42</v>
      </c>
      <c r="E543" t="s">
        <v>61</v>
      </c>
      <c r="F543" t="s">
        <v>61</v>
      </c>
      <c r="G543" t="s">
        <v>61</v>
      </c>
      <c r="H543" t="s">
        <v>61</v>
      </c>
      <c r="I543" t="s">
        <v>211</v>
      </c>
      <c r="J543" s="20">
        <v>44060</v>
      </c>
      <c r="K543" s="26">
        <v>18</v>
      </c>
      <c r="L543">
        <v>20</v>
      </c>
      <c r="M543">
        <v>619</v>
      </c>
      <c r="N543">
        <v>617</v>
      </c>
      <c r="O543">
        <v>0</v>
      </c>
      <c r="P543">
        <v>0</v>
      </c>
      <c r="Q543">
        <v>0</v>
      </c>
      <c r="R543">
        <v>1</v>
      </c>
      <c r="S543" s="26">
        <v>1</v>
      </c>
      <c r="AR543">
        <v>80.032420000000002</v>
      </c>
      <c r="AS543">
        <v>79.163700000000006</v>
      </c>
      <c r="AT543">
        <v>77.760130000000004</v>
      </c>
      <c r="AU543">
        <v>76.893029999999996</v>
      </c>
      <c r="AV543">
        <v>75.841980000000007</v>
      </c>
      <c r="AW543">
        <v>75.507289999999998</v>
      </c>
      <c r="AX543">
        <v>75.14425</v>
      </c>
      <c r="AY543">
        <v>75.431120000000007</v>
      </c>
      <c r="AZ543">
        <v>77.838740000000001</v>
      </c>
      <c r="BA543">
        <v>81.170990000000003</v>
      </c>
      <c r="BB543">
        <v>85.588329999999999</v>
      </c>
      <c r="BC543">
        <v>88.342789999999994</v>
      </c>
      <c r="BD543">
        <v>90.998379999999997</v>
      </c>
      <c r="BE543">
        <v>93.374390000000005</v>
      </c>
      <c r="BF543">
        <v>94.704220000000007</v>
      </c>
      <c r="BG543">
        <v>95.551060000000007</v>
      </c>
      <c r="BH543">
        <v>95.065640000000002</v>
      </c>
      <c r="BI543">
        <v>93.062399999999997</v>
      </c>
      <c r="BJ543">
        <v>91.541330000000002</v>
      </c>
      <c r="BK543">
        <v>89.033230000000003</v>
      </c>
      <c r="BL543">
        <v>85.99109</v>
      </c>
      <c r="BM543">
        <v>83.525120000000001</v>
      </c>
      <c r="BN543">
        <v>81.927880000000002</v>
      </c>
      <c r="BO543">
        <v>80.52431</v>
      </c>
      <c r="DL543">
        <v>18</v>
      </c>
      <c r="DM543">
        <v>20</v>
      </c>
      <c r="DQ543" s="22"/>
    </row>
    <row r="544" spans="1:121" x14ac:dyDescent="0.25">
      <c r="A544" t="s">
        <v>62</v>
      </c>
      <c r="B544" t="s">
        <v>216</v>
      </c>
      <c r="C544" t="s">
        <v>61</v>
      </c>
      <c r="D544" t="s">
        <v>61</v>
      </c>
      <c r="E544" t="s">
        <v>61</v>
      </c>
      <c r="F544" t="s">
        <v>61</v>
      </c>
      <c r="G544" t="s">
        <v>61</v>
      </c>
      <c r="H544" t="s">
        <v>102</v>
      </c>
      <c r="I544" t="s">
        <v>211</v>
      </c>
      <c r="J544" s="20">
        <v>44060</v>
      </c>
      <c r="K544" s="26">
        <v>18</v>
      </c>
      <c r="L544">
        <v>20</v>
      </c>
      <c r="M544">
        <v>178</v>
      </c>
      <c r="N544">
        <v>178</v>
      </c>
      <c r="O544">
        <v>0</v>
      </c>
      <c r="P544">
        <v>0</v>
      </c>
      <c r="Q544">
        <v>0</v>
      </c>
      <c r="R544">
        <v>1</v>
      </c>
      <c r="S544" s="26">
        <v>1</v>
      </c>
      <c r="AR544">
        <v>80.977530000000002</v>
      </c>
      <c r="AS544">
        <v>80.115170000000006</v>
      </c>
      <c r="AT544">
        <v>78.603939999999994</v>
      </c>
      <c r="AU544">
        <v>77.66292</v>
      </c>
      <c r="AV544">
        <v>76.581460000000007</v>
      </c>
      <c r="AW544">
        <v>76.241569999999996</v>
      </c>
      <c r="AX544">
        <v>75.842699999999994</v>
      </c>
      <c r="AY544">
        <v>76.064610000000002</v>
      </c>
      <c r="AZ544">
        <v>78.488759999999999</v>
      </c>
      <c r="BA544">
        <v>81.814610000000002</v>
      </c>
      <c r="BB544">
        <v>86.286510000000007</v>
      </c>
      <c r="BC544">
        <v>89.025279999999995</v>
      </c>
      <c r="BD544">
        <v>91.676959999999994</v>
      </c>
      <c r="BE544">
        <v>94.168539999999993</v>
      </c>
      <c r="BF544">
        <v>95.598309999999998</v>
      </c>
      <c r="BG544">
        <v>96.376400000000004</v>
      </c>
      <c r="BH544">
        <v>95.842699999999994</v>
      </c>
      <c r="BI544">
        <v>93.971909999999994</v>
      </c>
      <c r="BJ544">
        <v>92.595500000000001</v>
      </c>
      <c r="BK544">
        <v>90.199439999999996</v>
      </c>
      <c r="BL544">
        <v>87.154499999999999</v>
      </c>
      <c r="BM544">
        <v>84.634829999999994</v>
      </c>
      <c r="BN544">
        <v>82.966290000000001</v>
      </c>
      <c r="BO544">
        <v>81.457859999999997</v>
      </c>
      <c r="DL544">
        <v>18</v>
      </c>
      <c r="DM544">
        <v>20</v>
      </c>
      <c r="DQ544" s="22"/>
    </row>
    <row r="545" spans="1:121" x14ac:dyDescent="0.25">
      <c r="A545" t="s">
        <v>62</v>
      </c>
      <c r="B545" t="s">
        <v>212</v>
      </c>
      <c r="C545" t="s">
        <v>61</v>
      </c>
      <c r="D545" t="s">
        <v>61</v>
      </c>
      <c r="E545" t="s">
        <v>33</v>
      </c>
      <c r="F545" t="s">
        <v>61</v>
      </c>
      <c r="G545" t="s">
        <v>61</v>
      </c>
      <c r="H545" t="s">
        <v>61</v>
      </c>
      <c r="I545" t="s">
        <v>211</v>
      </c>
      <c r="J545" s="20">
        <v>44060</v>
      </c>
      <c r="K545" s="26">
        <v>19</v>
      </c>
      <c r="L545">
        <v>20</v>
      </c>
      <c r="M545">
        <v>35</v>
      </c>
      <c r="N545">
        <v>35</v>
      </c>
      <c r="O545">
        <v>0</v>
      </c>
      <c r="P545">
        <v>1</v>
      </c>
      <c r="Q545">
        <v>0</v>
      </c>
      <c r="R545">
        <v>1</v>
      </c>
      <c r="S545" s="26">
        <v>1</v>
      </c>
      <c r="AR545">
        <v>79.099999999999994</v>
      </c>
      <c r="AS545">
        <v>78.471429999999998</v>
      </c>
      <c r="AT545">
        <v>76.828580000000002</v>
      </c>
      <c r="AU545">
        <v>76.31429</v>
      </c>
      <c r="AV545">
        <v>75.585719999999995</v>
      </c>
      <c r="AW545">
        <v>74.771429999999995</v>
      </c>
      <c r="AX545">
        <v>74.68571</v>
      </c>
      <c r="AY545">
        <v>75.614289999999997</v>
      </c>
      <c r="AZ545">
        <v>77.828580000000002</v>
      </c>
      <c r="BA545">
        <v>81.614289999999997</v>
      </c>
      <c r="BB545">
        <v>85.714290000000005</v>
      </c>
      <c r="BC545">
        <v>88.085719999999995</v>
      </c>
      <c r="BD545">
        <v>91.414280000000005</v>
      </c>
      <c r="BE545">
        <v>93.642859999999999</v>
      </c>
      <c r="BF545">
        <v>94.942859999999996</v>
      </c>
      <c r="BG545">
        <v>96.8</v>
      </c>
      <c r="BH545">
        <v>95.857140000000001</v>
      </c>
      <c r="BI545">
        <v>93.871430000000004</v>
      </c>
      <c r="BJ545">
        <v>92.128569999999996</v>
      </c>
      <c r="BK545">
        <v>88.871430000000004</v>
      </c>
      <c r="BL545">
        <v>85.642859999999999</v>
      </c>
      <c r="BM545">
        <v>83.4</v>
      </c>
      <c r="BN545">
        <v>81.485720000000001</v>
      </c>
      <c r="BO545">
        <v>79.842860000000002</v>
      </c>
      <c r="DL545">
        <v>19</v>
      </c>
      <c r="DM545">
        <v>20</v>
      </c>
      <c r="DQ545" s="22"/>
    </row>
    <row r="546" spans="1:121" x14ac:dyDescent="0.25">
      <c r="A546" t="s">
        <v>62</v>
      </c>
      <c r="B546" t="s">
        <v>227</v>
      </c>
      <c r="C546" t="s">
        <v>41</v>
      </c>
      <c r="D546" t="s">
        <v>61</v>
      </c>
      <c r="E546" t="s">
        <v>61</v>
      </c>
      <c r="F546" t="s">
        <v>61</v>
      </c>
      <c r="G546" t="s">
        <v>61</v>
      </c>
      <c r="H546" t="s">
        <v>61</v>
      </c>
      <c r="I546" t="s">
        <v>211</v>
      </c>
      <c r="J546" s="20">
        <v>44060</v>
      </c>
      <c r="K546" s="26">
        <v>19</v>
      </c>
      <c r="L546">
        <v>20</v>
      </c>
      <c r="M546">
        <v>7</v>
      </c>
      <c r="N546">
        <v>7</v>
      </c>
      <c r="O546">
        <v>0</v>
      </c>
      <c r="P546">
        <v>0</v>
      </c>
      <c r="Q546">
        <v>1</v>
      </c>
      <c r="R546">
        <v>1</v>
      </c>
      <c r="S546" s="26">
        <v>1</v>
      </c>
      <c r="AR546">
        <v>58</v>
      </c>
      <c r="AS546">
        <v>58.5</v>
      </c>
      <c r="AT546">
        <v>58</v>
      </c>
      <c r="AU546">
        <v>58</v>
      </c>
      <c r="AV546">
        <v>58</v>
      </c>
      <c r="AW546">
        <v>57.5</v>
      </c>
      <c r="AX546">
        <v>57</v>
      </c>
      <c r="AY546">
        <v>57</v>
      </c>
      <c r="AZ546">
        <v>57.5</v>
      </c>
      <c r="BA546">
        <v>58</v>
      </c>
      <c r="BB546">
        <v>59</v>
      </c>
      <c r="BC546">
        <v>61.5</v>
      </c>
      <c r="BD546">
        <v>64</v>
      </c>
      <c r="BE546">
        <v>65.5</v>
      </c>
      <c r="BF546">
        <v>64</v>
      </c>
      <c r="BG546">
        <v>62</v>
      </c>
      <c r="BH546">
        <v>62</v>
      </c>
      <c r="BI546">
        <v>62</v>
      </c>
      <c r="BJ546">
        <v>61.5</v>
      </c>
      <c r="BK546">
        <v>60</v>
      </c>
      <c r="BL546">
        <v>58.5</v>
      </c>
      <c r="BM546">
        <v>58</v>
      </c>
      <c r="BN546">
        <v>57</v>
      </c>
      <c r="BO546">
        <v>57</v>
      </c>
      <c r="DL546">
        <v>19</v>
      </c>
      <c r="DM546">
        <v>20</v>
      </c>
      <c r="DQ546" s="22"/>
    </row>
    <row r="547" spans="1:121" x14ac:dyDescent="0.25">
      <c r="A547" t="s">
        <v>62</v>
      </c>
      <c r="B547" t="s">
        <v>209</v>
      </c>
      <c r="C547" t="s">
        <v>61</v>
      </c>
      <c r="D547" t="s">
        <v>61</v>
      </c>
      <c r="E547" t="s">
        <v>61</v>
      </c>
      <c r="F547" t="s">
        <v>61</v>
      </c>
      <c r="G547" t="s">
        <v>61</v>
      </c>
      <c r="H547" t="s">
        <v>101</v>
      </c>
      <c r="I547" t="s">
        <v>211</v>
      </c>
      <c r="J547" s="20">
        <v>44060</v>
      </c>
      <c r="K547" s="26">
        <v>18</v>
      </c>
      <c r="L547">
        <v>21</v>
      </c>
      <c r="M547">
        <v>77</v>
      </c>
      <c r="N547">
        <v>77</v>
      </c>
      <c r="O547">
        <v>0</v>
      </c>
      <c r="P547">
        <v>0</v>
      </c>
      <c r="Q547">
        <v>0</v>
      </c>
      <c r="R547">
        <v>1</v>
      </c>
      <c r="S547" s="26">
        <v>1</v>
      </c>
      <c r="AR547">
        <v>74.655850000000001</v>
      </c>
      <c r="AS547">
        <v>73.142859999999999</v>
      </c>
      <c r="AT547">
        <v>72.123369999999994</v>
      </c>
      <c r="AU547">
        <v>71.448049999999995</v>
      </c>
      <c r="AV547">
        <v>70.006489999999999</v>
      </c>
      <c r="AW547">
        <v>69.850650000000002</v>
      </c>
      <c r="AX547">
        <v>69.545460000000006</v>
      </c>
      <c r="AY547">
        <v>70.298699999999997</v>
      </c>
      <c r="AZ547">
        <v>72.759739999999994</v>
      </c>
      <c r="BA547">
        <v>76.753249999999994</v>
      </c>
      <c r="BB547">
        <v>80.103899999999996</v>
      </c>
      <c r="BC547">
        <v>82.097399999999993</v>
      </c>
      <c r="BD547">
        <v>84.266239999999996</v>
      </c>
      <c r="BE547">
        <v>85.16234</v>
      </c>
      <c r="BF547">
        <v>87.16883</v>
      </c>
      <c r="BG547">
        <v>88.564930000000004</v>
      </c>
      <c r="BH547">
        <v>89.214290000000005</v>
      </c>
      <c r="BI547">
        <v>88.253249999999994</v>
      </c>
      <c r="BJ547">
        <v>86.474029999999999</v>
      </c>
      <c r="BK547">
        <v>84.5</v>
      </c>
      <c r="BL547">
        <v>80.194810000000004</v>
      </c>
      <c r="BM547">
        <v>78.889610000000005</v>
      </c>
      <c r="BN547">
        <v>77.694810000000004</v>
      </c>
      <c r="BO547">
        <v>76.785709999999995</v>
      </c>
      <c r="DL547">
        <v>18</v>
      </c>
      <c r="DM547">
        <v>21</v>
      </c>
    </row>
    <row r="548" spans="1:121" x14ac:dyDescent="0.25">
      <c r="A548" t="s">
        <v>62</v>
      </c>
      <c r="B548" t="s">
        <v>234</v>
      </c>
      <c r="C548" t="s">
        <v>104</v>
      </c>
      <c r="D548" t="s">
        <v>61</v>
      </c>
      <c r="E548" t="s">
        <v>61</v>
      </c>
      <c r="F548" t="s">
        <v>61</v>
      </c>
      <c r="G548" t="s">
        <v>61</v>
      </c>
      <c r="H548" t="s">
        <v>61</v>
      </c>
      <c r="I548" t="s">
        <v>211</v>
      </c>
      <c r="J548" s="20">
        <v>44060</v>
      </c>
      <c r="K548" s="26">
        <v>18</v>
      </c>
      <c r="L548">
        <v>20</v>
      </c>
      <c r="M548">
        <v>29</v>
      </c>
      <c r="N548">
        <v>29</v>
      </c>
      <c r="O548">
        <v>0</v>
      </c>
      <c r="P548">
        <v>1</v>
      </c>
      <c r="Q548">
        <v>0</v>
      </c>
      <c r="R548">
        <v>1</v>
      </c>
      <c r="S548" s="26">
        <v>1</v>
      </c>
      <c r="AR548">
        <v>71.982759999999999</v>
      </c>
      <c r="AS548">
        <v>71.31035</v>
      </c>
      <c r="AT548">
        <v>70.034480000000002</v>
      </c>
      <c r="AU548">
        <v>69.431039999999996</v>
      </c>
      <c r="AV548">
        <v>68.706890000000001</v>
      </c>
      <c r="AW548">
        <v>68.931039999999996</v>
      </c>
      <c r="AX548">
        <v>68.655169999999998</v>
      </c>
      <c r="AY548">
        <v>68.603449999999995</v>
      </c>
      <c r="AZ548">
        <v>70.482759999999999</v>
      </c>
      <c r="BA548">
        <v>73.913799999999995</v>
      </c>
      <c r="BB548">
        <v>77.568960000000004</v>
      </c>
      <c r="BC548">
        <v>76.18965</v>
      </c>
      <c r="BD548">
        <v>76.448269999999994</v>
      </c>
      <c r="BE548">
        <v>82.5</v>
      </c>
      <c r="BF548">
        <v>88.5</v>
      </c>
      <c r="BG548">
        <v>92.068960000000004</v>
      </c>
      <c r="BH548">
        <v>94.413799999999995</v>
      </c>
      <c r="BI548">
        <v>92.758619999999993</v>
      </c>
      <c r="BJ548">
        <v>90.362070000000003</v>
      </c>
      <c r="BK548">
        <v>87.862070000000003</v>
      </c>
      <c r="BL548">
        <v>81.258619999999993</v>
      </c>
      <c r="BM548">
        <v>77.706890000000001</v>
      </c>
      <c r="BN548">
        <v>74.706890000000001</v>
      </c>
      <c r="BO548">
        <v>73.155169999999998</v>
      </c>
      <c r="DL548">
        <v>18</v>
      </c>
      <c r="DM548">
        <v>20</v>
      </c>
    </row>
    <row r="549" spans="1:121" x14ac:dyDescent="0.25">
      <c r="A549" t="s">
        <v>62</v>
      </c>
      <c r="B549" t="s">
        <v>217</v>
      </c>
      <c r="C549" t="s">
        <v>61</v>
      </c>
      <c r="D549" t="s">
        <v>61</v>
      </c>
      <c r="E549" t="s">
        <v>183</v>
      </c>
      <c r="F549" t="s">
        <v>61</v>
      </c>
      <c r="G549" t="s">
        <v>61</v>
      </c>
      <c r="H549" t="s">
        <v>61</v>
      </c>
      <c r="I549" t="s">
        <v>211</v>
      </c>
      <c r="J549" s="20">
        <v>44060</v>
      </c>
      <c r="K549" s="26">
        <v>18</v>
      </c>
      <c r="L549">
        <v>21</v>
      </c>
      <c r="M549">
        <v>1</v>
      </c>
      <c r="N549">
        <v>1</v>
      </c>
      <c r="O549">
        <v>0</v>
      </c>
      <c r="P549">
        <v>0</v>
      </c>
      <c r="Q549">
        <v>1</v>
      </c>
      <c r="R549">
        <v>0</v>
      </c>
      <c r="S549" s="26">
        <v>1</v>
      </c>
      <c r="AR549">
        <v>81.5</v>
      </c>
      <c r="AS549">
        <v>78</v>
      </c>
      <c r="AT549">
        <v>79</v>
      </c>
      <c r="AU549">
        <v>79.5</v>
      </c>
      <c r="AV549">
        <v>75</v>
      </c>
      <c r="AW549">
        <v>74</v>
      </c>
      <c r="AX549">
        <v>72.5</v>
      </c>
      <c r="AY549">
        <v>74</v>
      </c>
      <c r="AZ549">
        <v>80.5</v>
      </c>
      <c r="BA549">
        <v>90.5</v>
      </c>
      <c r="BB549">
        <v>95.5</v>
      </c>
      <c r="BC549">
        <v>101</v>
      </c>
      <c r="BD549">
        <v>102.5</v>
      </c>
      <c r="BE549">
        <v>98.5</v>
      </c>
      <c r="BF549">
        <v>97.5</v>
      </c>
      <c r="BG549">
        <v>98.5</v>
      </c>
      <c r="BH549">
        <v>99</v>
      </c>
      <c r="BI549">
        <v>99.5</v>
      </c>
      <c r="BJ549">
        <v>97.5</v>
      </c>
      <c r="BK549">
        <v>95.5</v>
      </c>
      <c r="BL549">
        <v>89</v>
      </c>
      <c r="BM549">
        <v>90.5</v>
      </c>
      <c r="BN549">
        <v>91.5</v>
      </c>
      <c r="BO549">
        <v>88.5</v>
      </c>
      <c r="DL549">
        <v>18</v>
      </c>
      <c r="DM549">
        <v>21</v>
      </c>
    </row>
    <row r="550" spans="1:121" x14ac:dyDescent="0.25">
      <c r="A550" t="s">
        <v>62</v>
      </c>
      <c r="B550" t="s">
        <v>219</v>
      </c>
      <c r="C550" t="s">
        <v>61</v>
      </c>
      <c r="D550" t="s">
        <v>61</v>
      </c>
      <c r="E550" t="s">
        <v>61</v>
      </c>
      <c r="F550" t="s">
        <v>61</v>
      </c>
      <c r="G550" t="s">
        <v>97</v>
      </c>
      <c r="H550" t="s">
        <v>61</v>
      </c>
      <c r="I550" t="s">
        <v>211</v>
      </c>
      <c r="J550" s="20">
        <v>44060</v>
      </c>
      <c r="K550" s="26">
        <v>18</v>
      </c>
      <c r="L550">
        <v>21</v>
      </c>
      <c r="M550">
        <v>126</v>
      </c>
      <c r="N550">
        <v>126</v>
      </c>
      <c r="O550">
        <v>0</v>
      </c>
      <c r="P550">
        <v>0</v>
      </c>
      <c r="Q550">
        <v>0</v>
      </c>
      <c r="R550">
        <v>1</v>
      </c>
      <c r="S550" s="26">
        <v>1</v>
      </c>
      <c r="AR550">
        <v>74.369050000000001</v>
      </c>
      <c r="AS550">
        <v>72.892859999999999</v>
      </c>
      <c r="AT550">
        <v>71.865080000000006</v>
      </c>
      <c r="AU550">
        <v>71.150790000000001</v>
      </c>
      <c r="AV550">
        <v>69.761899999999997</v>
      </c>
      <c r="AW550">
        <v>69.539680000000004</v>
      </c>
      <c r="AX550">
        <v>69.234120000000004</v>
      </c>
      <c r="AY550">
        <v>70</v>
      </c>
      <c r="AZ550">
        <v>72.531750000000002</v>
      </c>
      <c r="BA550">
        <v>76.55556</v>
      </c>
      <c r="BB550">
        <v>79.900790000000001</v>
      </c>
      <c r="BC550">
        <v>82.051590000000004</v>
      </c>
      <c r="BD550">
        <v>84.408730000000006</v>
      </c>
      <c r="BE550">
        <v>85.345240000000004</v>
      </c>
      <c r="BF550">
        <v>87.257930000000002</v>
      </c>
      <c r="BG550">
        <v>88.484120000000004</v>
      </c>
      <c r="BH550">
        <v>88.932540000000003</v>
      </c>
      <c r="BI550">
        <v>87.908730000000006</v>
      </c>
      <c r="BJ550">
        <v>86.115080000000006</v>
      </c>
      <c r="BK550">
        <v>84.063490000000002</v>
      </c>
      <c r="BL550">
        <v>79.789680000000004</v>
      </c>
      <c r="BM550">
        <v>78.476190000000003</v>
      </c>
      <c r="BN550">
        <v>77.309520000000006</v>
      </c>
      <c r="BO550">
        <v>76.408730000000006</v>
      </c>
      <c r="DL550">
        <v>18</v>
      </c>
      <c r="DM550">
        <v>21</v>
      </c>
    </row>
    <row r="551" spans="1:121" x14ac:dyDescent="0.25">
      <c r="A551" t="s">
        <v>62</v>
      </c>
      <c r="B551" t="s">
        <v>214</v>
      </c>
      <c r="C551" t="s">
        <v>34</v>
      </c>
      <c r="D551" t="s">
        <v>61</v>
      </c>
      <c r="E551" t="s">
        <v>61</v>
      </c>
      <c r="F551" t="s">
        <v>61</v>
      </c>
      <c r="G551" t="s">
        <v>61</v>
      </c>
      <c r="H551" t="s">
        <v>61</v>
      </c>
      <c r="I551" t="s">
        <v>211</v>
      </c>
      <c r="J551" s="20">
        <v>44060</v>
      </c>
      <c r="K551" s="26">
        <v>18</v>
      </c>
      <c r="L551">
        <v>21</v>
      </c>
      <c r="M551">
        <v>63</v>
      </c>
      <c r="N551">
        <v>63</v>
      </c>
      <c r="O551">
        <v>0</v>
      </c>
      <c r="P551">
        <v>0</v>
      </c>
      <c r="Q551">
        <v>0</v>
      </c>
      <c r="R551">
        <v>1</v>
      </c>
      <c r="S551" s="26">
        <v>1</v>
      </c>
      <c r="AR551">
        <v>83.888890000000004</v>
      </c>
      <c r="AS551">
        <v>81.674610000000001</v>
      </c>
      <c r="AT551">
        <v>80.619050000000001</v>
      </c>
      <c r="AU551">
        <v>79</v>
      </c>
      <c r="AV551">
        <v>76.761899999999997</v>
      </c>
      <c r="AW551">
        <v>75.904759999999996</v>
      </c>
      <c r="AX551">
        <v>75.142859999999999</v>
      </c>
      <c r="AY551">
        <v>76.325389999999999</v>
      </c>
      <c r="AZ551">
        <v>80.269840000000002</v>
      </c>
      <c r="BA551">
        <v>85.674610000000001</v>
      </c>
      <c r="BB551">
        <v>91.031750000000002</v>
      </c>
      <c r="BC551">
        <v>95.833340000000007</v>
      </c>
      <c r="BD551">
        <v>99.230159999999998</v>
      </c>
      <c r="BE551">
        <v>98.261899999999997</v>
      </c>
      <c r="BF551">
        <v>98</v>
      </c>
      <c r="BG551">
        <v>98.079369999999997</v>
      </c>
      <c r="BH551">
        <v>97.658730000000006</v>
      </c>
      <c r="BI551">
        <v>96.531750000000002</v>
      </c>
      <c r="BJ551">
        <v>95.087299999999999</v>
      </c>
      <c r="BK551">
        <v>93.420630000000003</v>
      </c>
      <c r="BL551">
        <v>88.928569999999993</v>
      </c>
      <c r="BM551">
        <v>88.468249999999998</v>
      </c>
      <c r="BN551">
        <v>88.142859999999999</v>
      </c>
      <c r="BO551">
        <v>86.888890000000004</v>
      </c>
      <c r="DL551">
        <v>18</v>
      </c>
      <c r="DM551">
        <v>21</v>
      </c>
    </row>
    <row r="552" spans="1:121" x14ac:dyDescent="0.25">
      <c r="A552" t="s">
        <v>62</v>
      </c>
      <c r="B552" t="s">
        <v>221</v>
      </c>
      <c r="C552" t="s">
        <v>29</v>
      </c>
      <c r="D552" t="s">
        <v>61</v>
      </c>
      <c r="E552" t="s">
        <v>61</v>
      </c>
      <c r="F552" t="s">
        <v>61</v>
      </c>
      <c r="G552" t="s">
        <v>61</v>
      </c>
      <c r="H552" t="s">
        <v>61</v>
      </c>
      <c r="I552" t="s">
        <v>211</v>
      </c>
      <c r="J552" s="20">
        <v>44060</v>
      </c>
      <c r="K552" s="26">
        <v>18</v>
      </c>
      <c r="L552">
        <v>20</v>
      </c>
      <c r="M552">
        <v>36</v>
      </c>
      <c r="N552">
        <v>36</v>
      </c>
      <c r="O552">
        <v>0</v>
      </c>
      <c r="P552">
        <v>0</v>
      </c>
      <c r="Q552">
        <v>0</v>
      </c>
      <c r="R552">
        <v>1</v>
      </c>
      <c r="S552" s="26">
        <v>1</v>
      </c>
      <c r="AR552">
        <v>92.5</v>
      </c>
      <c r="AS552">
        <v>89.5</v>
      </c>
      <c r="AT552">
        <v>87.5</v>
      </c>
      <c r="AU552">
        <v>86</v>
      </c>
      <c r="AV552">
        <v>85</v>
      </c>
      <c r="AW552">
        <v>84</v>
      </c>
      <c r="AX552">
        <v>82.5</v>
      </c>
      <c r="AY552">
        <v>82</v>
      </c>
      <c r="AZ552">
        <v>87</v>
      </c>
      <c r="BA552">
        <v>90.5</v>
      </c>
      <c r="BB552">
        <v>95.5</v>
      </c>
      <c r="BC552">
        <v>99</v>
      </c>
      <c r="BD552">
        <v>101.5</v>
      </c>
      <c r="BE552">
        <v>102.5</v>
      </c>
      <c r="BF552">
        <v>104.5</v>
      </c>
      <c r="BG552">
        <v>106</v>
      </c>
      <c r="BH552">
        <v>105.5</v>
      </c>
      <c r="BI552">
        <v>107</v>
      </c>
      <c r="BJ552">
        <v>106</v>
      </c>
      <c r="BK552">
        <v>104.5</v>
      </c>
      <c r="BL552">
        <v>101.5</v>
      </c>
      <c r="BM552">
        <v>99</v>
      </c>
      <c r="BN552">
        <v>98</v>
      </c>
      <c r="BO552">
        <v>95.5</v>
      </c>
      <c r="DL552">
        <v>18</v>
      </c>
      <c r="DM552">
        <v>20</v>
      </c>
    </row>
    <row r="553" spans="1:121" x14ac:dyDescent="0.25">
      <c r="A553" t="s">
        <v>62</v>
      </c>
      <c r="B553" t="s">
        <v>222</v>
      </c>
      <c r="C553" t="s">
        <v>61</v>
      </c>
      <c r="D553" t="s">
        <v>61</v>
      </c>
      <c r="E553" t="s">
        <v>30</v>
      </c>
      <c r="F553" t="s">
        <v>61</v>
      </c>
      <c r="G553" t="s">
        <v>61</v>
      </c>
      <c r="H553" t="s">
        <v>61</v>
      </c>
      <c r="I553" t="s">
        <v>211</v>
      </c>
      <c r="J553" s="20">
        <v>44060</v>
      </c>
      <c r="K553" s="26">
        <v>18</v>
      </c>
      <c r="L553">
        <v>20</v>
      </c>
      <c r="M553">
        <v>17</v>
      </c>
      <c r="N553">
        <v>17</v>
      </c>
      <c r="O553">
        <v>0</v>
      </c>
      <c r="P553">
        <v>0</v>
      </c>
      <c r="Q553">
        <v>0</v>
      </c>
      <c r="R553">
        <v>1</v>
      </c>
      <c r="S553" s="26">
        <v>1</v>
      </c>
      <c r="AR553">
        <v>91.5</v>
      </c>
      <c r="AS553">
        <v>91.5</v>
      </c>
      <c r="AT553">
        <v>89.5</v>
      </c>
      <c r="AU553">
        <v>87.5</v>
      </c>
      <c r="AV553">
        <v>84</v>
      </c>
      <c r="AW553">
        <v>83.5</v>
      </c>
      <c r="AX553">
        <v>82.5</v>
      </c>
      <c r="AY553">
        <v>82</v>
      </c>
      <c r="AZ553">
        <v>83.5</v>
      </c>
      <c r="BA553">
        <v>87.5</v>
      </c>
      <c r="BB553">
        <v>91</v>
      </c>
      <c r="BC553">
        <v>93.5</v>
      </c>
      <c r="BD553">
        <v>96.5</v>
      </c>
      <c r="BE553">
        <v>100</v>
      </c>
      <c r="BF553">
        <v>102.5</v>
      </c>
      <c r="BG553">
        <v>105</v>
      </c>
      <c r="BH553">
        <v>107</v>
      </c>
      <c r="BI553">
        <v>106.5</v>
      </c>
      <c r="BJ553">
        <v>106</v>
      </c>
      <c r="BK553">
        <v>103.5</v>
      </c>
      <c r="BL553">
        <v>101</v>
      </c>
      <c r="BM553">
        <v>97</v>
      </c>
      <c r="BN553">
        <v>94</v>
      </c>
      <c r="BO553">
        <v>91.5</v>
      </c>
      <c r="DL553">
        <v>18</v>
      </c>
      <c r="DM553">
        <v>20</v>
      </c>
    </row>
    <row r="554" spans="1:121" x14ac:dyDescent="0.25">
      <c r="A554" t="s">
        <v>62</v>
      </c>
      <c r="B554" t="s">
        <v>197</v>
      </c>
      <c r="C554" t="s">
        <v>61</v>
      </c>
      <c r="D554" t="s">
        <v>61</v>
      </c>
      <c r="E554" t="s">
        <v>61</v>
      </c>
      <c r="F554" t="s">
        <v>98</v>
      </c>
      <c r="G554" t="s">
        <v>61</v>
      </c>
      <c r="H554" t="s">
        <v>61</v>
      </c>
      <c r="I554" t="s">
        <v>211</v>
      </c>
      <c r="J554" s="20">
        <v>44060</v>
      </c>
      <c r="K554" s="26">
        <v>19</v>
      </c>
      <c r="L554">
        <v>20</v>
      </c>
      <c r="M554">
        <v>137</v>
      </c>
      <c r="N554">
        <v>137</v>
      </c>
      <c r="O554">
        <v>1</v>
      </c>
      <c r="P554">
        <v>0</v>
      </c>
      <c r="Q554">
        <v>0</v>
      </c>
      <c r="R554">
        <v>1</v>
      </c>
      <c r="S554" s="26">
        <v>1</v>
      </c>
      <c r="AR554">
        <v>77.726280000000003</v>
      </c>
      <c r="AS554">
        <v>76.813869999999994</v>
      </c>
      <c r="AT554">
        <v>75.576639999999998</v>
      </c>
      <c r="AU554">
        <v>74.952550000000002</v>
      </c>
      <c r="AV554">
        <v>74.047449999999998</v>
      </c>
      <c r="AW554">
        <v>73.777370000000005</v>
      </c>
      <c r="AX554">
        <v>73.510949999999994</v>
      </c>
      <c r="AY554">
        <v>74.003649999999993</v>
      </c>
      <c r="AZ554">
        <v>76.357669999999999</v>
      </c>
      <c r="BA554">
        <v>79.751819999999995</v>
      </c>
      <c r="BB554">
        <v>83.897810000000007</v>
      </c>
      <c r="BC554">
        <v>86.419709999999995</v>
      </c>
      <c r="BD554">
        <v>88.934309999999996</v>
      </c>
      <c r="BE554">
        <v>91.043800000000005</v>
      </c>
      <c r="BF554">
        <v>92.434309999999996</v>
      </c>
      <c r="BG554">
        <v>93.087590000000006</v>
      </c>
      <c r="BH554">
        <v>92.317520000000002</v>
      </c>
      <c r="BI554">
        <v>90.291970000000006</v>
      </c>
      <c r="BJ554">
        <v>88.737229999999997</v>
      </c>
      <c r="BK554">
        <v>86.266419999999997</v>
      </c>
      <c r="BL554">
        <v>83.029200000000003</v>
      </c>
      <c r="BM554">
        <v>81.047449999999998</v>
      </c>
      <c r="BN554">
        <v>79.69708</v>
      </c>
      <c r="BO554">
        <v>78.485399999999998</v>
      </c>
      <c r="DL554">
        <v>18</v>
      </c>
      <c r="DM554">
        <v>21</v>
      </c>
    </row>
    <row r="555" spans="1:121" x14ac:dyDescent="0.25">
      <c r="A555" t="s">
        <v>62</v>
      </c>
      <c r="B555" t="s">
        <v>217</v>
      </c>
      <c r="C555" t="s">
        <v>61</v>
      </c>
      <c r="D555" t="s">
        <v>61</v>
      </c>
      <c r="E555" t="s">
        <v>183</v>
      </c>
      <c r="F555" t="s">
        <v>61</v>
      </c>
      <c r="G555" t="s">
        <v>61</v>
      </c>
      <c r="H555" t="s">
        <v>61</v>
      </c>
      <c r="I555" t="s">
        <v>211</v>
      </c>
      <c r="J555" s="20">
        <v>44060</v>
      </c>
      <c r="K555" s="26">
        <v>19</v>
      </c>
      <c r="L555">
        <v>20</v>
      </c>
      <c r="M555">
        <v>6</v>
      </c>
      <c r="N555">
        <v>6</v>
      </c>
      <c r="O555">
        <v>1</v>
      </c>
      <c r="P555">
        <v>1</v>
      </c>
      <c r="Q555">
        <v>1</v>
      </c>
      <c r="R555">
        <v>1</v>
      </c>
      <c r="S555" s="26">
        <v>1</v>
      </c>
      <c r="AR555">
        <v>81.25</v>
      </c>
      <c r="AS555">
        <v>79.916669999999996</v>
      </c>
      <c r="AT555">
        <v>79.166669999999996</v>
      </c>
      <c r="AU555">
        <v>78.666669999999996</v>
      </c>
      <c r="AV555">
        <v>76.583330000000004</v>
      </c>
      <c r="AW555">
        <v>76.166669999999996</v>
      </c>
      <c r="AX555">
        <v>75.583330000000004</v>
      </c>
      <c r="AY555">
        <v>75.833330000000004</v>
      </c>
      <c r="AZ555">
        <v>78.25</v>
      </c>
      <c r="BA555">
        <v>82.75</v>
      </c>
      <c r="BB555">
        <v>86.666669999999996</v>
      </c>
      <c r="BC555">
        <v>88.75</v>
      </c>
      <c r="BD555">
        <v>89.916669999999996</v>
      </c>
      <c r="BE555">
        <v>92.75</v>
      </c>
      <c r="BF555">
        <v>95</v>
      </c>
      <c r="BG555">
        <v>97.166669999999996</v>
      </c>
      <c r="BH555">
        <v>97.916669999999996</v>
      </c>
      <c r="BI555">
        <v>97</v>
      </c>
      <c r="BJ555">
        <v>95.75</v>
      </c>
      <c r="BK555">
        <v>93</v>
      </c>
      <c r="BL555">
        <v>88.916669999999996</v>
      </c>
      <c r="BM555">
        <v>86.5</v>
      </c>
      <c r="BN555">
        <v>84.916669999999996</v>
      </c>
      <c r="BO555">
        <v>82.916669999999996</v>
      </c>
      <c r="DL555">
        <v>18</v>
      </c>
      <c r="DM555">
        <v>21</v>
      </c>
    </row>
    <row r="556" spans="1:121" x14ac:dyDescent="0.25">
      <c r="A556" t="s">
        <v>62</v>
      </c>
      <c r="B556" t="s">
        <v>216</v>
      </c>
      <c r="C556" t="s">
        <v>61</v>
      </c>
      <c r="D556" t="s">
        <v>61</v>
      </c>
      <c r="E556" t="s">
        <v>61</v>
      </c>
      <c r="F556" t="s">
        <v>61</v>
      </c>
      <c r="G556" t="s">
        <v>61</v>
      </c>
      <c r="H556" t="s">
        <v>102</v>
      </c>
      <c r="I556" t="s">
        <v>211</v>
      </c>
      <c r="J556" s="20">
        <v>44060</v>
      </c>
      <c r="K556" s="26">
        <v>19</v>
      </c>
      <c r="L556">
        <v>20</v>
      </c>
      <c r="M556">
        <v>233</v>
      </c>
      <c r="N556">
        <v>233</v>
      </c>
      <c r="O556">
        <v>1</v>
      </c>
      <c r="P556">
        <v>0</v>
      </c>
      <c r="Q556">
        <v>0</v>
      </c>
      <c r="R556">
        <v>1</v>
      </c>
      <c r="S556" s="26">
        <v>1</v>
      </c>
      <c r="AR556">
        <v>79.710300000000004</v>
      </c>
      <c r="AS556">
        <v>78.776820000000001</v>
      </c>
      <c r="AT556">
        <v>77.315449999999998</v>
      </c>
      <c r="AU556">
        <v>76.40128</v>
      </c>
      <c r="AV556">
        <v>75.321889999999996</v>
      </c>
      <c r="AW556">
        <v>74.950640000000007</v>
      </c>
      <c r="AX556">
        <v>74.592269999999999</v>
      </c>
      <c r="AY556">
        <v>74.950640000000007</v>
      </c>
      <c r="AZ556">
        <v>77.334760000000003</v>
      </c>
      <c r="BA556">
        <v>80.729609999999994</v>
      </c>
      <c r="BB556">
        <v>84.989270000000005</v>
      </c>
      <c r="BC556">
        <v>87.645930000000007</v>
      </c>
      <c r="BD556">
        <v>90.332620000000006</v>
      </c>
      <c r="BE556">
        <v>92.609440000000006</v>
      </c>
      <c r="BF556">
        <v>94.118030000000005</v>
      </c>
      <c r="BG556">
        <v>95.017169999999993</v>
      </c>
      <c r="BH556">
        <v>94.572959999999995</v>
      </c>
      <c r="BI556">
        <v>92.800430000000006</v>
      </c>
      <c r="BJ556">
        <v>91.309010000000001</v>
      </c>
      <c r="BK556">
        <v>88.90558</v>
      </c>
      <c r="BL556">
        <v>85.671670000000006</v>
      </c>
      <c r="BM556">
        <v>83.364810000000006</v>
      </c>
      <c r="BN556">
        <v>81.774680000000004</v>
      </c>
      <c r="BO556">
        <v>80.401290000000003</v>
      </c>
      <c r="DL556">
        <v>18</v>
      </c>
      <c r="DM556">
        <v>21</v>
      </c>
    </row>
    <row r="557" spans="1:121" x14ac:dyDescent="0.25">
      <c r="A557" t="s">
        <v>62</v>
      </c>
      <c r="B557" t="s">
        <v>209</v>
      </c>
      <c r="C557" t="s">
        <v>61</v>
      </c>
      <c r="D557" t="s">
        <v>61</v>
      </c>
      <c r="E557" t="s">
        <v>61</v>
      </c>
      <c r="F557" t="s">
        <v>61</v>
      </c>
      <c r="G557" t="s">
        <v>61</v>
      </c>
      <c r="H557" t="s">
        <v>101</v>
      </c>
      <c r="I557" t="s">
        <v>211</v>
      </c>
      <c r="J557" s="20">
        <v>44060</v>
      </c>
      <c r="K557" s="26">
        <v>19</v>
      </c>
      <c r="L557">
        <v>20</v>
      </c>
      <c r="M557">
        <v>485</v>
      </c>
      <c r="N557">
        <v>483</v>
      </c>
      <c r="O557">
        <v>1</v>
      </c>
      <c r="P557">
        <v>0</v>
      </c>
      <c r="Q557">
        <v>0</v>
      </c>
      <c r="R557">
        <v>1</v>
      </c>
      <c r="S557" s="26">
        <v>1</v>
      </c>
      <c r="AR557">
        <v>78.840829999999997</v>
      </c>
      <c r="AS557">
        <v>77.920940000000002</v>
      </c>
      <c r="AT557">
        <v>76.606080000000006</v>
      </c>
      <c r="AU557">
        <v>75.804659999999998</v>
      </c>
      <c r="AV557">
        <v>74.707549999999998</v>
      </c>
      <c r="AW557">
        <v>74.378330000000005</v>
      </c>
      <c r="AX557">
        <v>74.054249999999996</v>
      </c>
      <c r="AY557">
        <v>74.459630000000004</v>
      </c>
      <c r="AZ557">
        <v>76.873760000000004</v>
      </c>
      <c r="BA557">
        <v>80.381600000000006</v>
      </c>
      <c r="BB557">
        <v>84.564509999999999</v>
      </c>
      <c r="BC557">
        <v>87.241159999999994</v>
      </c>
      <c r="BD557">
        <v>89.779570000000007</v>
      </c>
      <c r="BE557">
        <v>92.019810000000007</v>
      </c>
      <c r="BF557">
        <v>93.432389999999998</v>
      </c>
      <c r="BG557">
        <v>94.381060000000005</v>
      </c>
      <c r="BH557">
        <v>94.030479999999997</v>
      </c>
      <c r="BI557">
        <v>92.094930000000005</v>
      </c>
      <c r="BJ557">
        <v>90.4636</v>
      </c>
      <c r="BK557">
        <v>87.937439999999995</v>
      </c>
      <c r="BL557">
        <v>84.676370000000006</v>
      </c>
      <c r="BM557">
        <v>82.432299999999998</v>
      </c>
      <c r="BN557">
        <v>80.895859999999999</v>
      </c>
      <c r="BO557">
        <v>79.580889999999997</v>
      </c>
      <c r="DL557">
        <v>18</v>
      </c>
      <c r="DM557">
        <v>21</v>
      </c>
    </row>
    <row r="558" spans="1:121" x14ac:dyDescent="0.25">
      <c r="A558" t="s">
        <v>62</v>
      </c>
      <c r="B558" t="s">
        <v>212</v>
      </c>
      <c r="C558" t="s">
        <v>61</v>
      </c>
      <c r="D558" t="s">
        <v>61</v>
      </c>
      <c r="E558" t="s">
        <v>33</v>
      </c>
      <c r="F558" t="s">
        <v>61</v>
      </c>
      <c r="G558" t="s">
        <v>61</v>
      </c>
      <c r="H558" t="s">
        <v>61</v>
      </c>
      <c r="I558" t="s">
        <v>211</v>
      </c>
      <c r="J558" s="20">
        <v>44060</v>
      </c>
      <c r="K558" s="26">
        <v>19</v>
      </c>
      <c r="L558">
        <v>20</v>
      </c>
      <c r="M558">
        <v>728</v>
      </c>
      <c r="N558">
        <v>726</v>
      </c>
      <c r="O558">
        <v>1</v>
      </c>
      <c r="P558">
        <v>0</v>
      </c>
      <c r="Q558">
        <v>0</v>
      </c>
      <c r="R558">
        <v>1</v>
      </c>
      <c r="S558" s="26">
        <v>1</v>
      </c>
      <c r="AR558">
        <v>79.015910000000005</v>
      </c>
      <c r="AS558">
        <v>78.04092</v>
      </c>
      <c r="AT558">
        <v>76.702669999999998</v>
      </c>
      <c r="AU558">
        <v>75.896150000000006</v>
      </c>
      <c r="AV558">
        <v>74.850149999999999</v>
      </c>
      <c r="AW558">
        <v>74.50994</v>
      </c>
      <c r="AX558">
        <v>74.176559999999995</v>
      </c>
      <c r="AY558">
        <v>74.592950000000002</v>
      </c>
      <c r="AZ558">
        <v>77.036439999999999</v>
      </c>
      <c r="BA558">
        <v>80.511259999999993</v>
      </c>
      <c r="BB558">
        <v>84.787940000000006</v>
      </c>
      <c r="BC558">
        <v>87.447360000000003</v>
      </c>
      <c r="BD558">
        <v>90.087770000000006</v>
      </c>
      <c r="BE558">
        <v>92.182169999999999</v>
      </c>
      <c r="BF558">
        <v>93.588350000000005</v>
      </c>
      <c r="BG558">
        <v>94.493780000000001</v>
      </c>
      <c r="BH558">
        <v>94.07611</v>
      </c>
      <c r="BI558">
        <v>92.18656</v>
      </c>
      <c r="BJ558">
        <v>90.601900000000001</v>
      </c>
      <c r="BK558">
        <v>88.123779999999996</v>
      </c>
      <c r="BL558">
        <v>84.875649999999993</v>
      </c>
      <c r="BM558">
        <v>82.629230000000007</v>
      </c>
      <c r="BN558">
        <v>81.113919999999993</v>
      </c>
      <c r="BO558">
        <v>79.792100000000005</v>
      </c>
      <c r="DL558">
        <v>18</v>
      </c>
      <c r="DM558">
        <v>21</v>
      </c>
    </row>
    <row r="559" spans="1:121" x14ac:dyDescent="0.25">
      <c r="A559" t="s">
        <v>62</v>
      </c>
      <c r="B559" t="s">
        <v>226</v>
      </c>
      <c r="C559" t="s">
        <v>61</v>
      </c>
      <c r="D559" t="s">
        <v>42</v>
      </c>
      <c r="E559" t="s">
        <v>61</v>
      </c>
      <c r="F559" t="s">
        <v>61</v>
      </c>
      <c r="G559" t="s">
        <v>61</v>
      </c>
      <c r="H559" t="s">
        <v>61</v>
      </c>
      <c r="I559" t="s">
        <v>211</v>
      </c>
      <c r="J559" s="20">
        <v>44060</v>
      </c>
      <c r="K559" s="26">
        <v>19</v>
      </c>
      <c r="L559">
        <v>20</v>
      </c>
      <c r="M559">
        <v>783</v>
      </c>
      <c r="N559">
        <v>781</v>
      </c>
      <c r="O559">
        <v>1</v>
      </c>
      <c r="P559">
        <v>0</v>
      </c>
      <c r="Q559">
        <v>0</v>
      </c>
      <c r="R559">
        <v>1</v>
      </c>
      <c r="S559" s="26">
        <v>1</v>
      </c>
      <c r="AR559">
        <v>79.066500000000005</v>
      </c>
      <c r="AS559">
        <v>78.11345</v>
      </c>
      <c r="AT559">
        <v>76.759289999999993</v>
      </c>
      <c r="AU559">
        <v>75.93459</v>
      </c>
      <c r="AV559">
        <v>74.845070000000007</v>
      </c>
      <c r="AW559">
        <v>74.505129999999994</v>
      </c>
      <c r="AX559">
        <v>74.164479999999998</v>
      </c>
      <c r="AY559">
        <v>74.558570000000003</v>
      </c>
      <c r="AZ559">
        <v>76.971490000000003</v>
      </c>
      <c r="BA559">
        <v>80.432109999999994</v>
      </c>
      <c r="BB559">
        <v>84.658590000000004</v>
      </c>
      <c r="BC559">
        <v>87.295259999999999</v>
      </c>
      <c r="BD559">
        <v>89.934870000000004</v>
      </c>
      <c r="BE559">
        <v>92.071830000000006</v>
      </c>
      <c r="BF559">
        <v>93.492220000000003</v>
      </c>
      <c r="BG559">
        <v>94.448409999999996</v>
      </c>
      <c r="BH559">
        <v>94.090850000000003</v>
      </c>
      <c r="BI559">
        <v>92.246009999999998</v>
      </c>
      <c r="BJ559">
        <v>90.671239999999997</v>
      </c>
      <c r="BK559">
        <v>88.20187</v>
      </c>
      <c r="BL559">
        <v>84.956559999999996</v>
      </c>
      <c r="BM559">
        <v>82.689719999999994</v>
      </c>
      <c r="BN559">
        <v>81.148600000000002</v>
      </c>
      <c r="BO559">
        <v>79.816800000000001</v>
      </c>
      <c r="DL559">
        <v>18</v>
      </c>
      <c r="DM559">
        <v>21</v>
      </c>
    </row>
    <row r="560" spans="1:121" x14ac:dyDescent="0.25">
      <c r="A560" t="s">
        <v>62</v>
      </c>
      <c r="B560" t="s">
        <v>219</v>
      </c>
      <c r="C560" t="s">
        <v>61</v>
      </c>
      <c r="D560" t="s">
        <v>61</v>
      </c>
      <c r="E560" t="s">
        <v>61</v>
      </c>
      <c r="F560" t="s">
        <v>61</v>
      </c>
      <c r="G560" t="s">
        <v>97</v>
      </c>
      <c r="H560" t="s">
        <v>61</v>
      </c>
      <c r="I560" t="s">
        <v>211</v>
      </c>
      <c r="J560" s="20">
        <v>44060</v>
      </c>
      <c r="K560" s="26">
        <v>19</v>
      </c>
      <c r="L560">
        <v>20</v>
      </c>
      <c r="M560">
        <v>773</v>
      </c>
      <c r="N560">
        <v>771</v>
      </c>
      <c r="O560">
        <v>1</v>
      </c>
      <c r="P560">
        <v>0</v>
      </c>
      <c r="Q560">
        <v>0</v>
      </c>
      <c r="R560">
        <v>1</v>
      </c>
      <c r="S560" s="26">
        <v>1</v>
      </c>
      <c r="AR560">
        <v>78.959670000000003</v>
      </c>
      <c r="AS560">
        <v>78.015020000000007</v>
      </c>
      <c r="AT560">
        <v>76.667950000000005</v>
      </c>
      <c r="AU560">
        <v>75.855909999999994</v>
      </c>
      <c r="AV560">
        <v>74.770409999999998</v>
      </c>
      <c r="AW560">
        <v>74.4345</v>
      </c>
      <c r="AX560">
        <v>74.102410000000006</v>
      </c>
      <c r="AY560">
        <v>74.505510000000001</v>
      </c>
      <c r="AZ560">
        <v>76.900419999999997</v>
      </c>
      <c r="BA560">
        <v>80.355980000000002</v>
      </c>
      <c r="BB560">
        <v>84.576970000000003</v>
      </c>
      <c r="BC560">
        <v>87.211519999999993</v>
      </c>
      <c r="BD560">
        <v>89.845799999999997</v>
      </c>
      <c r="BE560">
        <v>91.985870000000006</v>
      </c>
      <c r="BF560">
        <v>93.403260000000003</v>
      </c>
      <c r="BG560">
        <v>94.35239</v>
      </c>
      <c r="BH560">
        <v>93.986930000000001</v>
      </c>
      <c r="BI560">
        <v>92.124639999999999</v>
      </c>
      <c r="BJ560">
        <v>90.546300000000002</v>
      </c>
      <c r="BK560">
        <v>88.070840000000004</v>
      </c>
      <c r="BL560">
        <v>84.826890000000006</v>
      </c>
      <c r="BM560">
        <v>82.56438</v>
      </c>
      <c r="BN560">
        <v>81.022069999999999</v>
      </c>
      <c r="BO560">
        <v>79.700220000000002</v>
      </c>
      <c r="DE560" s="22"/>
      <c r="DF560" s="22"/>
      <c r="DL560">
        <v>18</v>
      </c>
      <c r="DM560">
        <v>21</v>
      </c>
    </row>
    <row r="561" spans="1:121" x14ac:dyDescent="0.25">
      <c r="A561" t="s">
        <v>62</v>
      </c>
      <c r="B561" t="s">
        <v>196</v>
      </c>
      <c r="C561" t="s">
        <v>61</v>
      </c>
      <c r="D561" t="s">
        <v>61</v>
      </c>
      <c r="E561" t="s">
        <v>61</v>
      </c>
      <c r="F561" t="s">
        <v>97</v>
      </c>
      <c r="G561" t="s">
        <v>61</v>
      </c>
      <c r="H561" t="s">
        <v>61</v>
      </c>
      <c r="I561" t="s">
        <v>211</v>
      </c>
      <c r="J561" s="20">
        <v>44060</v>
      </c>
      <c r="K561" s="26">
        <v>19</v>
      </c>
      <c r="L561">
        <v>20</v>
      </c>
      <c r="M561">
        <v>646</v>
      </c>
      <c r="N561">
        <v>644</v>
      </c>
      <c r="O561">
        <v>1</v>
      </c>
      <c r="P561">
        <v>0</v>
      </c>
      <c r="Q561">
        <v>0</v>
      </c>
      <c r="R561">
        <v>1</v>
      </c>
      <c r="S561" s="26">
        <v>1</v>
      </c>
      <c r="AR561">
        <v>79.351820000000004</v>
      </c>
      <c r="AS561">
        <v>78.390119999999996</v>
      </c>
      <c r="AT561">
        <v>77.011070000000004</v>
      </c>
      <c r="AU561">
        <v>76.143649999999994</v>
      </c>
      <c r="AV561">
        <v>75.014830000000003</v>
      </c>
      <c r="AW561">
        <v>74.660039999999995</v>
      </c>
      <c r="AX561">
        <v>74.30359</v>
      </c>
      <c r="AY561">
        <v>74.676680000000005</v>
      </c>
      <c r="AZ561">
        <v>77.102140000000006</v>
      </c>
      <c r="BA561">
        <v>80.576980000000006</v>
      </c>
      <c r="BB561">
        <v>84.820549999999997</v>
      </c>
      <c r="BC561">
        <v>87.481579999999994</v>
      </c>
      <c r="BD561">
        <v>90.147890000000004</v>
      </c>
      <c r="BE561">
        <v>92.290559999999999</v>
      </c>
      <c r="BF561">
        <v>93.717240000000004</v>
      </c>
      <c r="BG561">
        <v>94.737849999999995</v>
      </c>
      <c r="BH561">
        <v>94.468059999999994</v>
      </c>
      <c r="BI561">
        <v>92.661689999999993</v>
      </c>
      <c r="BJ561">
        <v>91.082710000000006</v>
      </c>
      <c r="BK561">
        <v>88.613699999999994</v>
      </c>
      <c r="BL561">
        <v>85.366699999999994</v>
      </c>
      <c r="BM561">
        <v>83.039270000000002</v>
      </c>
      <c r="BN561">
        <v>81.457620000000006</v>
      </c>
      <c r="BO561">
        <v>80.100260000000006</v>
      </c>
      <c r="DE561" s="22"/>
      <c r="DF561" s="22"/>
      <c r="DL561">
        <v>18</v>
      </c>
      <c r="DM561">
        <v>21</v>
      </c>
    </row>
    <row r="562" spans="1:121" x14ac:dyDescent="0.25">
      <c r="A562" t="s">
        <v>62</v>
      </c>
      <c r="B562" t="s">
        <v>210</v>
      </c>
      <c r="C562" t="s">
        <v>61</v>
      </c>
      <c r="D562" t="s">
        <v>61</v>
      </c>
      <c r="E562" t="s">
        <v>31</v>
      </c>
      <c r="F562" t="s">
        <v>61</v>
      </c>
      <c r="G562" t="s">
        <v>61</v>
      </c>
      <c r="H562" t="s">
        <v>61</v>
      </c>
      <c r="I562" t="s">
        <v>211</v>
      </c>
      <c r="J562" s="20">
        <v>44060</v>
      </c>
      <c r="K562" s="26">
        <v>19</v>
      </c>
      <c r="L562">
        <v>20</v>
      </c>
      <c r="M562">
        <v>2</v>
      </c>
      <c r="N562">
        <v>2</v>
      </c>
      <c r="O562">
        <v>1</v>
      </c>
      <c r="P562">
        <v>1</v>
      </c>
      <c r="Q562">
        <v>1</v>
      </c>
      <c r="R562">
        <v>1</v>
      </c>
      <c r="S562" s="26">
        <v>1</v>
      </c>
      <c r="AR562">
        <v>84.5</v>
      </c>
      <c r="AS562">
        <v>83.5</v>
      </c>
      <c r="AT562">
        <v>81.75</v>
      </c>
      <c r="AU562">
        <v>81.5</v>
      </c>
      <c r="AV562">
        <v>80.5</v>
      </c>
      <c r="AW562">
        <v>79.5</v>
      </c>
      <c r="AX562">
        <v>79.5</v>
      </c>
      <c r="AY562">
        <v>79.75</v>
      </c>
      <c r="AZ562">
        <v>81</v>
      </c>
      <c r="BA562">
        <v>85.5</v>
      </c>
      <c r="BB562">
        <v>90.25</v>
      </c>
      <c r="BC562">
        <v>93</v>
      </c>
      <c r="BD562">
        <v>95</v>
      </c>
      <c r="BE562">
        <v>97</v>
      </c>
      <c r="BF562">
        <v>99.5</v>
      </c>
      <c r="BG562">
        <v>101.5</v>
      </c>
      <c r="BH562">
        <v>100.5</v>
      </c>
      <c r="BI562">
        <v>97.5</v>
      </c>
      <c r="BJ562">
        <v>96.25</v>
      </c>
      <c r="BK562">
        <v>94.25</v>
      </c>
      <c r="BL562">
        <v>91.75</v>
      </c>
      <c r="BM562">
        <v>88.75</v>
      </c>
      <c r="BN562">
        <v>87</v>
      </c>
      <c r="BO562">
        <v>85</v>
      </c>
      <c r="DL562">
        <v>18</v>
      </c>
      <c r="DM562">
        <v>20</v>
      </c>
    </row>
    <row r="563" spans="1:121" x14ac:dyDescent="0.25">
      <c r="A563" t="s">
        <v>62</v>
      </c>
      <c r="B563" t="s">
        <v>208</v>
      </c>
      <c r="C563" t="s">
        <v>61</v>
      </c>
      <c r="D563" t="s">
        <v>61</v>
      </c>
      <c r="E563" t="s">
        <v>61</v>
      </c>
      <c r="F563" t="s">
        <v>61</v>
      </c>
      <c r="G563" t="s">
        <v>61</v>
      </c>
      <c r="H563" t="s">
        <v>203</v>
      </c>
      <c r="I563" t="s">
        <v>211</v>
      </c>
      <c r="J563" s="20">
        <v>44060</v>
      </c>
      <c r="K563" s="26">
        <v>19</v>
      </c>
      <c r="L563">
        <v>20</v>
      </c>
      <c r="M563">
        <v>65</v>
      </c>
      <c r="N563">
        <v>65</v>
      </c>
      <c r="O563">
        <v>1</v>
      </c>
      <c r="P563">
        <v>0</v>
      </c>
      <c r="Q563">
        <v>0</v>
      </c>
      <c r="R563">
        <v>1</v>
      </c>
      <c r="S563" s="26">
        <v>1</v>
      </c>
      <c r="AR563">
        <v>78.430769999999995</v>
      </c>
      <c r="AS563">
        <v>77.161540000000002</v>
      </c>
      <c r="AT563">
        <v>75.900000000000006</v>
      </c>
      <c r="AU563">
        <v>75.223079999999996</v>
      </c>
      <c r="AV563">
        <v>74.153850000000006</v>
      </c>
      <c r="AW563">
        <v>73.846149999999994</v>
      </c>
      <c r="AX563">
        <v>73.446150000000003</v>
      </c>
      <c r="AY563">
        <v>73.884619999999998</v>
      </c>
      <c r="AZ563">
        <v>76.392309999999995</v>
      </c>
      <c r="BA563">
        <v>79.738460000000003</v>
      </c>
      <c r="BB563">
        <v>84.169229999999999</v>
      </c>
      <c r="BC563">
        <v>86.438460000000006</v>
      </c>
      <c r="BD563">
        <v>89.661540000000002</v>
      </c>
      <c r="BE563">
        <v>90.530770000000004</v>
      </c>
      <c r="BF563">
        <v>91.692310000000006</v>
      </c>
      <c r="BG563">
        <v>92.907690000000002</v>
      </c>
      <c r="BH563">
        <v>92.807689999999994</v>
      </c>
      <c r="BI563">
        <v>91.376919999999998</v>
      </c>
      <c r="BJ563">
        <v>89.923079999999999</v>
      </c>
      <c r="BK563">
        <v>87.638459999999995</v>
      </c>
      <c r="BL563">
        <v>84.469229999999996</v>
      </c>
      <c r="BM563">
        <v>82.176919999999996</v>
      </c>
      <c r="BN563">
        <v>80.776920000000004</v>
      </c>
      <c r="BO563">
        <v>79.469229999999996</v>
      </c>
      <c r="DE563" s="22"/>
      <c r="DF563" s="22"/>
      <c r="DL563">
        <v>18</v>
      </c>
      <c r="DM563">
        <v>21</v>
      </c>
    </row>
    <row r="564" spans="1:121" x14ac:dyDescent="0.25">
      <c r="A564" t="s">
        <v>62</v>
      </c>
      <c r="B564" t="s">
        <v>213</v>
      </c>
      <c r="C564" t="s">
        <v>61</v>
      </c>
      <c r="D564" t="s">
        <v>61</v>
      </c>
      <c r="E564" t="s">
        <v>37</v>
      </c>
      <c r="F564" t="s">
        <v>61</v>
      </c>
      <c r="G564" t="s">
        <v>61</v>
      </c>
      <c r="H564" t="s">
        <v>61</v>
      </c>
      <c r="I564" t="s">
        <v>211</v>
      </c>
      <c r="J564" s="20">
        <v>44060</v>
      </c>
      <c r="K564" s="26">
        <v>19</v>
      </c>
      <c r="L564">
        <v>20</v>
      </c>
      <c r="M564">
        <v>28</v>
      </c>
      <c r="N564">
        <v>28</v>
      </c>
      <c r="O564">
        <v>1</v>
      </c>
      <c r="P564">
        <v>1</v>
      </c>
      <c r="Q564">
        <v>0</v>
      </c>
      <c r="R564">
        <v>1</v>
      </c>
      <c r="S564" s="26">
        <v>1</v>
      </c>
      <c r="AR564">
        <v>72.642859999999999</v>
      </c>
      <c r="AS564">
        <v>71.803569999999993</v>
      </c>
      <c r="AT564">
        <v>70.303569999999993</v>
      </c>
      <c r="AU564">
        <v>69.517859999999999</v>
      </c>
      <c r="AV564">
        <v>68.964290000000005</v>
      </c>
      <c r="AW564">
        <v>68.732140000000001</v>
      </c>
      <c r="AX564">
        <v>68.607140000000001</v>
      </c>
      <c r="AY564">
        <v>69</v>
      </c>
      <c r="AZ564">
        <v>71.392859999999999</v>
      </c>
      <c r="BA564">
        <v>74</v>
      </c>
      <c r="BB564">
        <v>77.553569999999993</v>
      </c>
      <c r="BC564">
        <v>79.982140000000001</v>
      </c>
      <c r="BD564">
        <v>83.107140000000001</v>
      </c>
      <c r="BE564">
        <v>85.142859999999999</v>
      </c>
      <c r="BF564">
        <v>85.696430000000007</v>
      </c>
      <c r="BG564">
        <v>86.375</v>
      </c>
      <c r="BH564">
        <v>85.642859999999999</v>
      </c>
      <c r="BI564">
        <v>83.892859999999999</v>
      </c>
      <c r="BJ564">
        <v>81.964290000000005</v>
      </c>
      <c r="BK564">
        <v>79.767859999999999</v>
      </c>
      <c r="BL564">
        <v>76.428569999999993</v>
      </c>
      <c r="BM564">
        <v>74.821430000000007</v>
      </c>
      <c r="BN564">
        <v>73.625</v>
      </c>
      <c r="BO564">
        <v>72.910709999999995</v>
      </c>
      <c r="DE564" s="22"/>
      <c r="DF564" s="22"/>
      <c r="DL564">
        <v>18</v>
      </c>
      <c r="DM564">
        <v>21</v>
      </c>
    </row>
    <row r="565" spans="1:121" x14ac:dyDescent="0.25">
      <c r="A565" t="s">
        <v>62</v>
      </c>
      <c r="B565" t="s">
        <v>220</v>
      </c>
      <c r="C565" t="s">
        <v>36</v>
      </c>
      <c r="D565" t="s">
        <v>61</v>
      </c>
      <c r="E565" t="s">
        <v>61</v>
      </c>
      <c r="F565" t="s">
        <v>61</v>
      </c>
      <c r="G565" t="s">
        <v>61</v>
      </c>
      <c r="H565" t="s">
        <v>61</v>
      </c>
      <c r="I565" t="s">
        <v>211</v>
      </c>
      <c r="J565" s="20">
        <v>44060</v>
      </c>
      <c r="K565" s="26">
        <v>19</v>
      </c>
      <c r="L565">
        <v>20</v>
      </c>
      <c r="M565">
        <v>307</v>
      </c>
      <c r="N565">
        <v>306</v>
      </c>
      <c r="O565">
        <v>1</v>
      </c>
      <c r="P565">
        <v>0</v>
      </c>
      <c r="Q565">
        <v>0</v>
      </c>
      <c r="R565">
        <v>1</v>
      </c>
      <c r="S565" s="26">
        <v>1</v>
      </c>
      <c r="AR565">
        <v>72.224969999999999</v>
      </c>
      <c r="AS565">
        <v>71.504069999999999</v>
      </c>
      <c r="AT565">
        <v>70.636470000000003</v>
      </c>
      <c r="AU565">
        <v>70.661050000000003</v>
      </c>
      <c r="AV565">
        <v>70.566249999999997</v>
      </c>
      <c r="AW565">
        <v>70.412490000000005</v>
      </c>
      <c r="AX565">
        <v>70.464680000000001</v>
      </c>
      <c r="AY565">
        <v>71.057959999999994</v>
      </c>
      <c r="AZ565">
        <v>73.281959999999998</v>
      </c>
      <c r="BA565">
        <v>76.376419999999996</v>
      </c>
      <c r="BB565">
        <v>80.287689999999998</v>
      </c>
      <c r="BC565">
        <v>82.980159999999998</v>
      </c>
      <c r="BD565">
        <v>85.488849999999999</v>
      </c>
      <c r="BE565">
        <v>87.831239999999994</v>
      </c>
      <c r="BF565">
        <v>88.574330000000003</v>
      </c>
      <c r="BG565">
        <v>87.831059999999994</v>
      </c>
      <c r="BH565">
        <v>85.732919999999993</v>
      </c>
      <c r="BI565">
        <v>82.941810000000004</v>
      </c>
      <c r="BJ565">
        <v>81.410420000000002</v>
      </c>
      <c r="BK565">
        <v>78.779610000000005</v>
      </c>
      <c r="BL565">
        <v>76.065449999999998</v>
      </c>
      <c r="BM565">
        <v>74.318520000000007</v>
      </c>
      <c r="BN565">
        <v>73.267790000000005</v>
      </c>
      <c r="BO565">
        <v>72.426019999999994</v>
      </c>
      <c r="DE565" s="22"/>
      <c r="DF565" s="22"/>
      <c r="DL565">
        <v>18</v>
      </c>
      <c r="DM565">
        <v>21</v>
      </c>
    </row>
    <row r="566" spans="1:121" x14ac:dyDescent="0.25">
      <c r="A566" t="s">
        <v>62</v>
      </c>
      <c r="B566" t="s">
        <v>234</v>
      </c>
      <c r="C566" t="s">
        <v>104</v>
      </c>
      <c r="D566" t="s">
        <v>61</v>
      </c>
      <c r="E566" t="s">
        <v>61</v>
      </c>
      <c r="F566" t="s">
        <v>61</v>
      </c>
      <c r="G566" t="s">
        <v>61</v>
      </c>
      <c r="H566" t="s">
        <v>61</v>
      </c>
      <c r="I566" t="s">
        <v>211</v>
      </c>
      <c r="J566" s="20">
        <v>44060</v>
      </c>
      <c r="K566" s="26">
        <v>19</v>
      </c>
      <c r="L566">
        <v>20</v>
      </c>
      <c r="M566">
        <v>63</v>
      </c>
      <c r="N566">
        <v>63</v>
      </c>
      <c r="O566">
        <v>1</v>
      </c>
      <c r="P566">
        <v>0</v>
      </c>
      <c r="Q566">
        <v>0</v>
      </c>
      <c r="R566">
        <v>1</v>
      </c>
      <c r="S566" s="26">
        <v>1</v>
      </c>
      <c r="AR566">
        <v>70.642859999999999</v>
      </c>
      <c r="AS566">
        <v>69.523809999999997</v>
      </c>
      <c r="AT566">
        <v>68.396829999999994</v>
      </c>
      <c r="AU566">
        <v>68.388890000000004</v>
      </c>
      <c r="AV566">
        <v>67.515870000000007</v>
      </c>
      <c r="AW566">
        <v>67.888890000000004</v>
      </c>
      <c r="AX566">
        <v>67.761899999999997</v>
      </c>
      <c r="AY566">
        <v>68.007940000000005</v>
      </c>
      <c r="AZ566">
        <v>69.142859999999999</v>
      </c>
      <c r="BA566">
        <v>71.531750000000002</v>
      </c>
      <c r="BB566">
        <v>74.29365</v>
      </c>
      <c r="BC566">
        <v>73.658730000000006</v>
      </c>
      <c r="BD566">
        <v>72.428569999999993</v>
      </c>
      <c r="BE566">
        <v>78.182540000000003</v>
      </c>
      <c r="BF566">
        <v>84.182540000000003</v>
      </c>
      <c r="BG566">
        <v>88.79365</v>
      </c>
      <c r="BH566">
        <v>92.031750000000002</v>
      </c>
      <c r="BI566">
        <v>91.269840000000002</v>
      </c>
      <c r="BJ566">
        <v>88.277780000000007</v>
      </c>
      <c r="BK566">
        <v>85.777780000000007</v>
      </c>
      <c r="BL566">
        <v>79.769840000000002</v>
      </c>
      <c r="BM566">
        <v>76.515870000000007</v>
      </c>
      <c r="BN566">
        <v>73.515870000000007</v>
      </c>
      <c r="BO566">
        <v>72.261899999999997</v>
      </c>
      <c r="DE566" s="22"/>
      <c r="DF566" s="22"/>
      <c r="DL566">
        <v>18</v>
      </c>
      <c r="DM566">
        <v>21</v>
      </c>
    </row>
    <row r="567" spans="1:121" x14ac:dyDescent="0.25">
      <c r="A567" t="s">
        <v>62</v>
      </c>
      <c r="B567" t="s">
        <v>218</v>
      </c>
      <c r="C567" t="s">
        <v>61</v>
      </c>
      <c r="D567" t="s">
        <v>61</v>
      </c>
      <c r="E567" t="s">
        <v>35</v>
      </c>
      <c r="F567" t="s">
        <v>61</v>
      </c>
      <c r="G567" t="s">
        <v>61</v>
      </c>
      <c r="H567" t="s">
        <v>61</v>
      </c>
      <c r="I567" t="s">
        <v>182</v>
      </c>
      <c r="J567" s="20">
        <v>44060</v>
      </c>
      <c r="K567" s="33">
        <v>18</v>
      </c>
      <c r="L567" s="34">
        <v>20</v>
      </c>
      <c r="M567">
        <v>30</v>
      </c>
      <c r="N567">
        <v>30</v>
      </c>
      <c r="O567">
        <v>0</v>
      </c>
      <c r="P567">
        <v>0</v>
      </c>
      <c r="Q567">
        <v>0</v>
      </c>
      <c r="R567">
        <v>1</v>
      </c>
      <c r="S567" s="26">
        <v>1</v>
      </c>
      <c r="AR567">
        <v>76.566670000000002</v>
      </c>
      <c r="AS567">
        <v>75.466669999999993</v>
      </c>
      <c r="AT567">
        <v>74.400000000000006</v>
      </c>
      <c r="AU567">
        <v>73.766670000000005</v>
      </c>
      <c r="AV567">
        <v>72.983329999999995</v>
      </c>
      <c r="AW567">
        <v>72.633330000000001</v>
      </c>
      <c r="AX567">
        <v>72.45</v>
      </c>
      <c r="AY567">
        <v>73.066670000000002</v>
      </c>
      <c r="AZ567">
        <v>75.766670000000005</v>
      </c>
      <c r="BA567">
        <v>79.583340000000007</v>
      </c>
      <c r="BB567">
        <v>84.3</v>
      </c>
      <c r="BC567">
        <v>87.85</v>
      </c>
      <c r="BD567">
        <v>90.25</v>
      </c>
      <c r="BE567">
        <v>91.95</v>
      </c>
      <c r="BF567">
        <v>92.7</v>
      </c>
      <c r="BG567">
        <v>92.783330000000007</v>
      </c>
      <c r="BH567">
        <v>91.55</v>
      </c>
      <c r="BI567">
        <v>88.733329999999995</v>
      </c>
      <c r="BJ567">
        <v>86.933329999999998</v>
      </c>
      <c r="BK567">
        <v>84.566670000000002</v>
      </c>
      <c r="BL567">
        <v>81.2</v>
      </c>
      <c r="BM567">
        <v>79.366669999999999</v>
      </c>
      <c r="BN567">
        <v>78.349999999999994</v>
      </c>
      <c r="BO567">
        <v>77.383330000000001</v>
      </c>
      <c r="DE567" s="22"/>
      <c r="DF567" s="22"/>
      <c r="DL567">
        <v>18</v>
      </c>
      <c r="DM567">
        <v>20</v>
      </c>
    </row>
    <row r="568" spans="1:121" x14ac:dyDescent="0.25">
      <c r="A568" t="s">
        <v>62</v>
      </c>
      <c r="B568" t="s">
        <v>220</v>
      </c>
      <c r="C568" t="s">
        <v>36</v>
      </c>
      <c r="D568" t="s">
        <v>61</v>
      </c>
      <c r="E568" t="s">
        <v>61</v>
      </c>
      <c r="F568" t="s">
        <v>61</v>
      </c>
      <c r="G568" t="s">
        <v>61</v>
      </c>
      <c r="H568" t="s">
        <v>61</v>
      </c>
      <c r="I568" t="s">
        <v>182</v>
      </c>
      <c r="J568" s="20">
        <v>44060</v>
      </c>
      <c r="K568" s="26">
        <v>18</v>
      </c>
      <c r="L568">
        <v>20</v>
      </c>
      <c r="M568">
        <v>26</v>
      </c>
      <c r="N568">
        <v>26</v>
      </c>
      <c r="O568">
        <v>0</v>
      </c>
      <c r="P568">
        <v>0</v>
      </c>
      <c r="Q568">
        <v>0</v>
      </c>
      <c r="R568">
        <v>1</v>
      </c>
      <c r="S568" s="26">
        <v>1</v>
      </c>
      <c r="AR568">
        <v>75.076920000000001</v>
      </c>
      <c r="AS568">
        <v>74.230770000000007</v>
      </c>
      <c r="AT568">
        <v>73.307689999999994</v>
      </c>
      <c r="AU568">
        <v>73.346149999999994</v>
      </c>
      <c r="AV568">
        <v>73.076920000000001</v>
      </c>
      <c r="AW568">
        <v>72.769229999999993</v>
      </c>
      <c r="AX568">
        <v>72.826920000000001</v>
      </c>
      <c r="AY568">
        <v>73.307689999999994</v>
      </c>
      <c r="AZ568">
        <v>75.423079999999999</v>
      </c>
      <c r="BA568">
        <v>78.865390000000005</v>
      </c>
      <c r="BB568">
        <v>83.173079999999999</v>
      </c>
      <c r="BC568">
        <v>86.673079999999999</v>
      </c>
      <c r="BD568">
        <v>88.211539999999999</v>
      </c>
      <c r="BE568">
        <v>90.807689999999994</v>
      </c>
      <c r="BF568">
        <v>92.057689999999994</v>
      </c>
      <c r="BG568">
        <v>91.576920000000001</v>
      </c>
      <c r="BH568">
        <v>89.557689999999994</v>
      </c>
      <c r="BI568">
        <v>86.519229999999993</v>
      </c>
      <c r="BJ568">
        <v>84.980770000000007</v>
      </c>
      <c r="BK568">
        <v>82.653850000000006</v>
      </c>
      <c r="BL568">
        <v>79.884609999999995</v>
      </c>
      <c r="BM568">
        <v>77.75</v>
      </c>
      <c r="BN568">
        <v>76.519229999999993</v>
      </c>
      <c r="BO568">
        <v>75.365390000000005</v>
      </c>
      <c r="DL568">
        <v>18</v>
      </c>
      <c r="DM568">
        <v>20</v>
      </c>
    </row>
    <row r="569" spans="1:121" x14ac:dyDescent="0.25">
      <c r="A569" t="s">
        <v>62</v>
      </c>
      <c r="B569" t="s">
        <v>231</v>
      </c>
      <c r="C569" t="s">
        <v>61</v>
      </c>
      <c r="D569" t="s">
        <v>108</v>
      </c>
      <c r="E569" t="s">
        <v>61</v>
      </c>
      <c r="F569" t="s">
        <v>61</v>
      </c>
      <c r="G569" t="s">
        <v>61</v>
      </c>
      <c r="H569" t="s">
        <v>61</v>
      </c>
      <c r="I569" t="s">
        <v>182</v>
      </c>
      <c r="J569" s="20">
        <v>44060</v>
      </c>
      <c r="K569" s="26">
        <v>18</v>
      </c>
      <c r="L569">
        <v>20</v>
      </c>
      <c r="M569">
        <v>49</v>
      </c>
      <c r="N569">
        <v>49</v>
      </c>
      <c r="O569">
        <v>0</v>
      </c>
      <c r="P569">
        <v>0</v>
      </c>
      <c r="Q569">
        <v>0</v>
      </c>
      <c r="R569">
        <v>1</v>
      </c>
      <c r="S569" s="26">
        <v>1</v>
      </c>
      <c r="AR569">
        <v>79.295919999999995</v>
      </c>
      <c r="AS569">
        <v>78.346940000000004</v>
      </c>
      <c r="AT569">
        <v>77.051019999999994</v>
      </c>
      <c r="AU569">
        <v>76.204080000000005</v>
      </c>
      <c r="AV569">
        <v>75.153059999999996</v>
      </c>
      <c r="AW569">
        <v>74.755099999999999</v>
      </c>
      <c r="AX569">
        <v>74.489800000000002</v>
      </c>
      <c r="AY569">
        <v>74.897959999999998</v>
      </c>
      <c r="AZ569">
        <v>77.408159999999995</v>
      </c>
      <c r="BA569">
        <v>81.244900000000001</v>
      </c>
      <c r="BB569">
        <v>85.795919999999995</v>
      </c>
      <c r="BC569">
        <v>89.183670000000006</v>
      </c>
      <c r="BD569">
        <v>91.693879999999993</v>
      </c>
      <c r="BE569">
        <v>93.693879999999993</v>
      </c>
      <c r="BF569">
        <v>94.744900000000001</v>
      </c>
      <c r="BG569">
        <v>95.11224</v>
      </c>
      <c r="BH569">
        <v>94.275509999999997</v>
      </c>
      <c r="BI569">
        <v>91.755099999999999</v>
      </c>
      <c r="BJ569">
        <v>90.163269999999997</v>
      </c>
      <c r="BK569">
        <v>87.826530000000005</v>
      </c>
      <c r="BL569">
        <v>84.724490000000003</v>
      </c>
      <c r="BM569">
        <v>82.561229999999995</v>
      </c>
      <c r="BN569">
        <v>81.224490000000003</v>
      </c>
      <c r="BO569">
        <v>79.918369999999996</v>
      </c>
      <c r="DL569">
        <v>18</v>
      </c>
      <c r="DM569">
        <v>20</v>
      </c>
    </row>
    <row r="570" spans="1:121" x14ac:dyDescent="0.25">
      <c r="A570" t="s">
        <v>62</v>
      </c>
      <c r="B570" t="s">
        <v>215</v>
      </c>
      <c r="C570" t="s">
        <v>61</v>
      </c>
      <c r="D570" t="s">
        <v>61</v>
      </c>
      <c r="E570" t="s">
        <v>61</v>
      </c>
      <c r="F570" t="s">
        <v>61</v>
      </c>
      <c r="G570" t="s">
        <v>98</v>
      </c>
      <c r="H570" t="s">
        <v>61</v>
      </c>
      <c r="I570" t="s">
        <v>182</v>
      </c>
      <c r="J570" s="20">
        <v>44060</v>
      </c>
      <c r="K570" s="26">
        <v>18</v>
      </c>
      <c r="L570">
        <v>20</v>
      </c>
      <c r="M570">
        <v>6</v>
      </c>
      <c r="N570">
        <v>6</v>
      </c>
      <c r="O570">
        <v>0</v>
      </c>
      <c r="P570">
        <v>0</v>
      </c>
      <c r="Q570">
        <v>1</v>
      </c>
      <c r="R570">
        <v>1</v>
      </c>
      <c r="S570" s="26">
        <v>1</v>
      </c>
      <c r="AR570">
        <v>90.75</v>
      </c>
      <c r="AS570">
        <v>90.166659999999993</v>
      </c>
      <c r="AT570">
        <v>88.166659999999993</v>
      </c>
      <c r="AU570">
        <v>86.5</v>
      </c>
      <c r="AV570">
        <v>83.833340000000007</v>
      </c>
      <c r="AW570">
        <v>83.166659999999993</v>
      </c>
      <c r="AX570">
        <v>82.25</v>
      </c>
      <c r="AY570">
        <v>82</v>
      </c>
      <c r="AZ570">
        <v>84</v>
      </c>
      <c r="BA570">
        <v>87.833340000000007</v>
      </c>
      <c r="BB570">
        <v>91.75</v>
      </c>
      <c r="BC570">
        <v>94.25</v>
      </c>
      <c r="BD570">
        <v>97.25</v>
      </c>
      <c r="BE570">
        <v>100.16670000000001</v>
      </c>
      <c r="BF570">
        <v>102.5</v>
      </c>
      <c r="BG570">
        <v>105</v>
      </c>
      <c r="BH570">
        <v>106</v>
      </c>
      <c r="BI570">
        <v>105.41670000000001</v>
      </c>
      <c r="BJ570">
        <v>104.58329999999999</v>
      </c>
      <c r="BK570">
        <v>102.08329999999999</v>
      </c>
      <c r="BL570">
        <v>99.5</v>
      </c>
      <c r="BM570">
        <v>96.083340000000007</v>
      </c>
      <c r="BN570">
        <v>93.666659999999993</v>
      </c>
      <c r="BO570">
        <v>91.333340000000007</v>
      </c>
      <c r="DL570">
        <v>18</v>
      </c>
      <c r="DM570">
        <v>20</v>
      </c>
    </row>
    <row r="571" spans="1:121" x14ac:dyDescent="0.25">
      <c r="A571" t="s">
        <v>62</v>
      </c>
      <c r="B571" t="s">
        <v>212</v>
      </c>
      <c r="C571" t="s">
        <v>61</v>
      </c>
      <c r="D571" t="s">
        <v>61</v>
      </c>
      <c r="E571" t="s">
        <v>33</v>
      </c>
      <c r="F571" t="s">
        <v>61</v>
      </c>
      <c r="G571" t="s">
        <v>61</v>
      </c>
      <c r="H571" t="s">
        <v>61</v>
      </c>
      <c r="I571" t="s">
        <v>182</v>
      </c>
      <c r="J571" s="20">
        <v>44060</v>
      </c>
      <c r="K571" s="26">
        <v>18</v>
      </c>
      <c r="L571">
        <v>20</v>
      </c>
      <c r="M571">
        <v>17</v>
      </c>
      <c r="N571">
        <v>17</v>
      </c>
      <c r="O571">
        <v>0</v>
      </c>
      <c r="P571">
        <v>0</v>
      </c>
      <c r="Q571">
        <v>0</v>
      </c>
      <c r="R571">
        <v>1</v>
      </c>
      <c r="S571" s="26">
        <v>1</v>
      </c>
      <c r="AR571">
        <v>83.176469999999995</v>
      </c>
      <c r="AS571">
        <v>82.470590000000001</v>
      </c>
      <c r="AT571">
        <v>80.823530000000005</v>
      </c>
      <c r="AU571">
        <v>79.617649999999998</v>
      </c>
      <c r="AV571">
        <v>78.235290000000006</v>
      </c>
      <c r="AW571">
        <v>77.794120000000007</v>
      </c>
      <c r="AX571">
        <v>77.411770000000004</v>
      </c>
      <c r="AY571">
        <v>77.558819999999997</v>
      </c>
      <c r="AZ571">
        <v>79.852940000000004</v>
      </c>
      <c r="BA571">
        <v>83.617649999999998</v>
      </c>
      <c r="BB571">
        <v>87.911770000000004</v>
      </c>
      <c r="BC571">
        <v>91.029409999999999</v>
      </c>
      <c r="BD571">
        <v>93.823530000000005</v>
      </c>
      <c r="BE571">
        <v>96.294120000000007</v>
      </c>
      <c r="BF571">
        <v>97.676469999999995</v>
      </c>
      <c r="BG571">
        <v>98.411770000000004</v>
      </c>
      <c r="BH571">
        <v>98.088229999999996</v>
      </c>
      <c r="BI571">
        <v>96</v>
      </c>
      <c r="BJ571">
        <v>94.647059999999996</v>
      </c>
      <c r="BK571">
        <v>92.264709999999994</v>
      </c>
      <c r="BL571">
        <v>89.558819999999997</v>
      </c>
      <c r="BM571">
        <v>87.029409999999999</v>
      </c>
      <c r="BN571">
        <v>85.264709999999994</v>
      </c>
      <c r="BO571">
        <v>83.5</v>
      </c>
      <c r="DL571">
        <v>18</v>
      </c>
      <c r="DM571">
        <v>20</v>
      </c>
      <c r="DQ571" s="22"/>
    </row>
    <row r="572" spans="1:121" x14ac:dyDescent="0.25">
      <c r="A572" t="s">
        <v>62</v>
      </c>
      <c r="B572" t="s">
        <v>213</v>
      </c>
      <c r="C572" t="s">
        <v>61</v>
      </c>
      <c r="D572" t="s">
        <v>61</v>
      </c>
      <c r="E572" t="s">
        <v>37</v>
      </c>
      <c r="F572" t="s">
        <v>61</v>
      </c>
      <c r="G572" t="s">
        <v>61</v>
      </c>
      <c r="H572" t="s">
        <v>61</v>
      </c>
      <c r="I572" t="s">
        <v>182</v>
      </c>
      <c r="J572" s="20">
        <v>44060</v>
      </c>
      <c r="K572" s="26">
        <v>18</v>
      </c>
      <c r="L572">
        <v>20</v>
      </c>
      <c r="M572">
        <v>2</v>
      </c>
      <c r="N572">
        <v>2</v>
      </c>
      <c r="O572">
        <v>0</v>
      </c>
      <c r="P572">
        <v>0</v>
      </c>
      <c r="Q572">
        <v>1</v>
      </c>
      <c r="R572">
        <v>1</v>
      </c>
      <c r="S572" s="26">
        <v>1</v>
      </c>
      <c r="AR572">
        <v>87.25</v>
      </c>
      <c r="AS572">
        <v>86.5</v>
      </c>
      <c r="AT572">
        <v>84.75</v>
      </c>
      <c r="AU572">
        <v>83.75</v>
      </c>
      <c r="AV572">
        <v>81.5</v>
      </c>
      <c r="AW572">
        <v>80.75</v>
      </c>
      <c r="AX572">
        <v>80.25</v>
      </c>
      <c r="AY572">
        <v>79.75</v>
      </c>
      <c r="AZ572">
        <v>81.25</v>
      </c>
      <c r="BA572">
        <v>86</v>
      </c>
      <c r="BB572">
        <v>90.25</v>
      </c>
      <c r="BC572">
        <v>93.5</v>
      </c>
      <c r="BD572">
        <v>95.25</v>
      </c>
      <c r="BE572">
        <v>97.75</v>
      </c>
      <c r="BF572">
        <v>100.5</v>
      </c>
      <c r="BG572">
        <v>102</v>
      </c>
      <c r="BH572">
        <v>102.75</v>
      </c>
      <c r="BI572">
        <v>101</v>
      </c>
      <c r="BJ572">
        <v>100.5</v>
      </c>
      <c r="BK572">
        <v>99</v>
      </c>
      <c r="BL572">
        <v>96.5</v>
      </c>
      <c r="BM572">
        <v>92.5</v>
      </c>
      <c r="BN572">
        <v>90</v>
      </c>
      <c r="BO572">
        <v>87.5</v>
      </c>
      <c r="DL572">
        <v>18</v>
      </c>
      <c r="DM572">
        <v>20</v>
      </c>
      <c r="DQ572" s="22"/>
    </row>
    <row r="573" spans="1:121" x14ac:dyDescent="0.25">
      <c r="A573" t="s">
        <v>62</v>
      </c>
      <c r="B573" t="s">
        <v>196</v>
      </c>
      <c r="C573" t="s">
        <v>61</v>
      </c>
      <c r="D573" t="s">
        <v>61</v>
      </c>
      <c r="E573" t="s">
        <v>61</v>
      </c>
      <c r="F573" t="s">
        <v>97</v>
      </c>
      <c r="G573" t="s">
        <v>61</v>
      </c>
      <c r="H573" t="s">
        <v>61</v>
      </c>
      <c r="I573" t="s">
        <v>182</v>
      </c>
      <c r="J573" s="20">
        <v>44060</v>
      </c>
      <c r="K573" s="26">
        <v>18</v>
      </c>
      <c r="L573">
        <v>20</v>
      </c>
      <c r="M573">
        <v>11</v>
      </c>
      <c r="N573">
        <v>11</v>
      </c>
      <c r="O573">
        <v>0</v>
      </c>
      <c r="P573">
        <v>0</v>
      </c>
      <c r="Q573">
        <v>1</v>
      </c>
      <c r="R573">
        <v>1</v>
      </c>
      <c r="S573" s="26">
        <v>1</v>
      </c>
      <c r="AR573">
        <v>79.545460000000006</v>
      </c>
      <c r="AS573">
        <v>78.727270000000004</v>
      </c>
      <c r="AT573">
        <v>77.636359999999996</v>
      </c>
      <c r="AU573">
        <v>76.909090000000006</v>
      </c>
      <c r="AV573">
        <v>75.772729999999996</v>
      </c>
      <c r="AW573">
        <v>75.363640000000004</v>
      </c>
      <c r="AX573">
        <v>75.409090000000006</v>
      </c>
      <c r="AY573">
        <v>75.363640000000004</v>
      </c>
      <c r="AZ573">
        <v>77.045460000000006</v>
      </c>
      <c r="BA573">
        <v>81.227270000000004</v>
      </c>
      <c r="BB573">
        <v>84.363640000000004</v>
      </c>
      <c r="BC573">
        <v>87.772729999999996</v>
      </c>
      <c r="BD573">
        <v>88.818179999999998</v>
      </c>
      <c r="BE573">
        <v>91</v>
      </c>
      <c r="BF573">
        <v>93.590909999999994</v>
      </c>
      <c r="BG573">
        <v>94.5</v>
      </c>
      <c r="BH573">
        <v>93.409090000000006</v>
      </c>
      <c r="BI573">
        <v>90.727270000000004</v>
      </c>
      <c r="BJ573">
        <v>89.818179999999998</v>
      </c>
      <c r="BK573">
        <v>88.272729999999996</v>
      </c>
      <c r="BL573">
        <v>85.409090000000006</v>
      </c>
      <c r="BM573">
        <v>82.681820000000002</v>
      </c>
      <c r="BN573">
        <v>81.272729999999996</v>
      </c>
      <c r="BO573">
        <v>79.818179999999998</v>
      </c>
      <c r="DL573">
        <v>18</v>
      </c>
      <c r="DM573">
        <v>20</v>
      </c>
      <c r="DQ573" s="22"/>
    </row>
    <row r="574" spans="1:121" x14ac:dyDescent="0.25">
      <c r="A574" t="s">
        <v>62</v>
      </c>
      <c r="B574" t="s">
        <v>208</v>
      </c>
      <c r="C574" t="s">
        <v>61</v>
      </c>
      <c r="D574" t="s">
        <v>61</v>
      </c>
      <c r="E574" t="s">
        <v>61</v>
      </c>
      <c r="F574" t="s">
        <v>61</v>
      </c>
      <c r="G574" t="s">
        <v>61</v>
      </c>
      <c r="H574" t="s">
        <v>203</v>
      </c>
      <c r="I574" t="s">
        <v>182</v>
      </c>
      <c r="J574" s="20">
        <v>44060</v>
      </c>
      <c r="K574" s="26">
        <v>18</v>
      </c>
      <c r="L574">
        <v>20</v>
      </c>
      <c r="M574">
        <v>4</v>
      </c>
      <c r="N574">
        <v>4</v>
      </c>
      <c r="O574">
        <v>0</v>
      </c>
      <c r="P574">
        <v>0</v>
      </c>
      <c r="Q574">
        <v>1</v>
      </c>
      <c r="R574">
        <v>1</v>
      </c>
      <c r="S574" s="26">
        <v>1</v>
      </c>
      <c r="AR574">
        <v>80.625</v>
      </c>
      <c r="AS574">
        <v>80</v>
      </c>
      <c r="AT574">
        <v>78.375</v>
      </c>
      <c r="AU574">
        <v>77.25</v>
      </c>
      <c r="AV574">
        <v>76.25</v>
      </c>
      <c r="AW574">
        <v>75.75</v>
      </c>
      <c r="AX574">
        <v>76</v>
      </c>
      <c r="AY574">
        <v>76</v>
      </c>
      <c r="AZ574">
        <v>77.75</v>
      </c>
      <c r="BA574">
        <v>81.875</v>
      </c>
      <c r="BB574">
        <v>85.125</v>
      </c>
      <c r="BC574">
        <v>89.125</v>
      </c>
      <c r="BD574">
        <v>90.5</v>
      </c>
      <c r="BE574">
        <v>92.5</v>
      </c>
      <c r="BF574">
        <v>94.625</v>
      </c>
      <c r="BG574">
        <v>95.75</v>
      </c>
      <c r="BH574">
        <v>94</v>
      </c>
      <c r="BI574">
        <v>90.625</v>
      </c>
      <c r="BJ574">
        <v>89.125</v>
      </c>
      <c r="BK574">
        <v>87.75</v>
      </c>
      <c r="BL574">
        <v>85.125</v>
      </c>
      <c r="BM574">
        <v>83</v>
      </c>
      <c r="BN574">
        <v>81.75</v>
      </c>
      <c r="BO574">
        <v>80.75</v>
      </c>
      <c r="DL574">
        <v>18</v>
      </c>
      <c r="DM574">
        <v>20</v>
      </c>
      <c r="DQ574" s="22"/>
    </row>
    <row r="575" spans="1:121" x14ac:dyDescent="0.25">
      <c r="A575" t="s">
        <v>62</v>
      </c>
      <c r="B575" t="s">
        <v>209</v>
      </c>
      <c r="C575" t="s">
        <v>61</v>
      </c>
      <c r="D575" t="s">
        <v>61</v>
      </c>
      <c r="E575" t="s">
        <v>61</v>
      </c>
      <c r="F575" t="s">
        <v>61</v>
      </c>
      <c r="G575" t="s">
        <v>61</v>
      </c>
      <c r="H575" t="s">
        <v>101</v>
      </c>
      <c r="I575" t="s">
        <v>182</v>
      </c>
      <c r="J575" s="20">
        <v>44060</v>
      </c>
      <c r="K575" s="26">
        <v>18</v>
      </c>
      <c r="L575">
        <v>20</v>
      </c>
      <c r="M575">
        <v>45</v>
      </c>
      <c r="N575">
        <v>45</v>
      </c>
      <c r="O575">
        <v>0</v>
      </c>
      <c r="P575">
        <v>0</v>
      </c>
      <c r="Q575">
        <v>0</v>
      </c>
      <c r="R575">
        <v>1</v>
      </c>
      <c r="S575" s="26">
        <v>1</v>
      </c>
      <c r="AR575">
        <v>79.177779999999998</v>
      </c>
      <c r="AS575">
        <v>78.2</v>
      </c>
      <c r="AT575">
        <v>76.933329999999998</v>
      </c>
      <c r="AU575">
        <v>76.111109999999996</v>
      </c>
      <c r="AV575">
        <v>75.05556</v>
      </c>
      <c r="AW575">
        <v>74.666659999999993</v>
      </c>
      <c r="AX575">
        <v>74.355549999999994</v>
      </c>
      <c r="AY575">
        <v>74.8</v>
      </c>
      <c r="AZ575">
        <v>77.377780000000001</v>
      </c>
      <c r="BA575">
        <v>81.188890000000001</v>
      </c>
      <c r="BB575">
        <v>85.855549999999994</v>
      </c>
      <c r="BC575">
        <v>89.188890000000001</v>
      </c>
      <c r="BD575">
        <v>91.8</v>
      </c>
      <c r="BE575">
        <v>93.8</v>
      </c>
      <c r="BF575">
        <v>94.755549999999999</v>
      </c>
      <c r="BG575">
        <v>95.05556</v>
      </c>
      <c r="BH575">
        <v>94.3</v>
      </c>
      <c r="BI575">
        <v>91.855549999999994</v>
      </c>
      <c r="BJ575">
        <v>90.255549999999999</v>
      </c>
      <c r="BK575">
        <v>87.833340000000007</v>
      </c>
      <c r="BL575">
        <v>84.688890000000001</v>
      </c>
      <c r="BM575">
        <v>82.522220000000004</v>
      </c>
      <c r="BN575">
        <v>81.177779999999998</v>
      </c>
      <c r="BO575">
        <v>79.844440000000006</v>
      </c>
      <c r="DL575">
        <v>18</v>
      </c>
      <c r="DM575">
        <v>20</v>
      </c>
      <c r="DQ575" s="22"/>
    </row>
    <row r="576" spans="1:121" x14ac:dyDescent="0.25">
      <c r="A576" t="s">
        <v>62</v>
      </c>
      <c r="B576" t="s">
        <v>214</v>
      </c>
      <c r="C576" t="s">
        <v>34</v>
      </c>
      <c r="D576" t="s">
        <v>61</v>
      </c>
      <c r="E576" t="s">
        <v>61</v>
      </c>
      <c r="F576" t="s">
        <v>61</v>
      </c>
      <c r="G576" t="s">
        <v>61</v>
      </c>
      <c r="H576" t="s">
        <v>61</v>
      </c>
      <c r="I576" t="s">
        <v>182</v>
      </c>
      <c r="J576" s="20">
        <v>44060</v>
      </c>
      <c r="K576" s="26">
        <v>18</v>
      </c>
      <c r="L576">
        <v>20</v>
      </c>
      <c r="M576">
        <v>6</v>
      </c>
      <c r="N576">
        <v>6</v>
      </c>
      <c r="O576">
        <v>0</v>
      </c>
      <c r="P576">
        <v>0</v>
      </c>
      <c r="Q576">
        <v>1</v>
      </c>
      <c r="R576">
        <v>1</v>
      </c>
      <c r="S576" s="26">
        <v>1</v>
      </c>
      <c r="AR576">
        <v>84.916659999999993</v>
      </c>
      <c r="AS576">
        <v>83</v>
      </c>
      <c r="AT576">
        <v>81.5</v>
      </c>
      <c r="AU576">
        <v>79.416659999999993</v>
      </c>
      <c r="AV576">
        <v>77.333340000000007</v>
      </c>
      <c r="AW576">
        <v>76.583340000000007</v>
      </c>
      <c r="AX576">
        <v>75.916659999999993</v>
      </c>
      <c r="AY576">
        <v>76.833340000000007</v>
      </c>
      <c r="AZ576">
        <v>81</v>
      </c>
      <c r="BA576">
        <v>86.416659999999993</v>
      </c>
      <c r="BB576">
        <v>91.166659999999993</v>
      </c>
      <c r="BC576">
        <v>95.916659999999993</v>
      </c>
      <c r="BD576">
        <v>99.5</v>
      </c>
      <c r="BE576">
        <v>99.583340000000007</v>
      </c>
      <c r="BF576">
        <v>99.333340000000007</v>
      </c>
      <c r="BG576">
        <v>98.833340000000007</v>
      </c>
      <c r="BH576">
        <v>98</v>
      </c>
      <c r="BI576">
        <v>96.583340000000007</v>
      </c>
      <c r="BJ576">
        <v>95.333340000000007</v>
      </c>
      <c r="BK576">
        <v>93.75</v>
      </c>
      <c r="BL576">
        <v>89.416659999999993</v>
      </c>
      <c r="BM576">
        <v>89</v>
      </c>
      <c r="BN576">
        <v>88.5</v>
      </c>
      <c r="BO576">
        <v>87.25</v>
      </c>
      <c r="DL576">
        <v>18</v>
      </c>
      <c r="DM576">
        <v>20</v>
      </c>
    </row>
    <row r="577" spans="1:117" x14ac:dyDescent="0.25">
      <c r="A577" t="s">
        <v>62</v>
      </c>
      <c r="B577" t="s">
        <v>237</v>
      </c>
      <c r="C577" t="s">
        <v>185</v>
      </c>
      <c r="D577" t="s">
        <v>61</v>
      </c>
      <c r="E577" t="s">
        <v>61</v>
      </c>
      <c r="F577" t="s">
        <v>61</v>
      </c>
      <c r="G577" t="s">
        <v>61</v>
      </c>
      <c r="H577" t="s">
        <v>61</v>
      </c>
      <c r="I577" t="s">
        <v>182</v>
      </c>
      <c r="J577" s="20">
        <v>44060</v>
      </c>
      <c r="K577" s="26">
        <v>18</v>
      </c>
      <c r="L577">
        <v>20</v>
      </c>
      <c r="M577">
        <v>7</v>
      </c>
      <c r="N577">
        <v>7</v>
      </c>
      <c r="O577">
        <v>0</v>
      </c>
      <c r="P577">
        <v>0</v>
      </c>
      <c r="Q577">
        <v>1</v>
      </c>
      <c r="R577">
        <v>1</v>
      </c>
      <c r="S577" s="26">
        <v>1</v>
      </c>
      <c r="AR577">
        <v>90.714290000000005</v>
      </c>
      <c r="AS577">
        <v>90.642859999999999</v>
      </c>
      <c r="AT577">
        <v>88.642859999999999</v>
      </c>
      <c r="AU577">
        <v>86.857140000000001</v>
      </c>
      <c r="AV577">
        <v>83.714290000000005</v>
      </c>
      <c r="AW577">
        <v>83.142859999999999</v>
      </c>
      <c r="AX577">
        <v>82.285709999999995</v>
      </c>
      <c r="AY577">
        <v>82</v>
      </c>
      <c r="AZ577">
        <v>83.428569999999993</v>
      </c>
      <c r="BA577">
        <v>87.357140000000001</v>
      </c>
      <c r="BB577">
        <v>91</v>
      </c>
      <c r="BC577">
        <v>93.357140000000001</v>
      </c>
      <c r="BD577">
        <v>96.428569999999993</v>
      </c>
      <c r="BE577">
        <v>99.785709999999995</v>
      </c>
      <c r="BF577">
        <v>102.21429999999999</v>
      </c>
      <c r="BG577">
        <v>104.8571</v>
      </c>
      <c r="BH577">
        <v>106.3571</v>
      </c>
      <c r="BI577">
        <v>105.5</v>
      </c>
      <c r="BJ577">
        <v>104.78570000000001</v>
      </c>
      <c r="BK577">
        <v>102.1429</v>
      </c>
      <c r="BL577">
        <v>99.642859999999999</v>
      </c>
      <c r="BM577">
        <v>95.928569999999993</v>
      </c>
      <c r="BN577">
        <v>93.142859999999999</v>
      </c>
      <c r="BO577">
        <v>90.785709999999995</v>
      </c>
      <c r="DL577">
        <v>18</v>
      </c>
      <c r="DM577">
        <v>20</v>
      </c>
    </row>
    <row r="578" spans="1:117" x14ac:dyDescent="0.25">
      <c r="A578" t="s">
        <v>62</v>
      </c>
      <c r="B578" t="s">
        <v>197</v>
      </c>
      <c r="C578" t="s">
        <v>61</v>
      </c>
      <c r="D578" t="s">
        <v>61</v>
      </c>
      <c r="E578" t="s">
        <v>61</v>
      </c>
      <c r="F578" t="s">
        <v>98</v>
      </c>
      <c r="G578" t="s">
        <v>61</v>
      </c>
      <c r="H578" t="s">
        <v>61</v>
      </c>
      <c r="I578" t="s">
        <v>182</v>
      </c>
      <c r="J578" s="20">
        <v>44060</v>
      </c>
      <c r="K578" s="26">
        <v>18</v>
      </c>
      <c r="L578">
        <v>20</v>
      </c>
      <c r="M578">
        <v>38</v>
      </c>
      <c r="N578">
        <v>38</v>
      </c>
      <c r="O578">
        <v>0</v>
      </c>
      <c r="P578">
        <v>0</v>
      </c>
      <c r="Q578">
        <v>0</v>
      </c>
      <c r="R578">
        <v>1</v>
      </c>
      <c r="S578" s="26">
        <v>1</v>
      </c>
      <c r="AR578">
        <v>79.223690000000005</v>
      </c>
      <c r="AS578">
        <v>78.236840000000001</v>
      </c>
      <c r="AT578">
        <v>76.88158</v>
      </c>
      <c r="AU578">
        <v>76</v>
      </c>
      <c r="AV578">
        <v>74.973690000000005</v>
      </c>
      <c r="AW578">
        <v>74.578950000000006</v>
      </c>
      <c r="AX578">
        <v>74.223690000000005</v>
      </c>
      <c r="AY578">
        <v>74.763159999999999</v>
      </c>
      <c r="AZ578">
        <v>77.513159999999999</v>
      </c>
      <c r="BA578">
        <v>81.25</v>
      </c>
      <c r="BB578">
        <v>86.210530000000006</v>
      </c>
      <c r="BC578">
        <v>89.592100000000002</v>
      </c>
      <c r="BD578">
        <v>92.526309999999995</v>
      </c>
      <c r="BE578">
        <v>94.473690000000005</v>
      </c>
      <c r="BF578">
        <v>95.078950000000006</v>
      </c>
      <c r="BG578">
        <v>95.289469999999994</v>
      </c>
      <c r="BH578">
        <v>94.526309999999995</v>
      </c>
      <c r="BI578">
        <v>92.052639999999997</v>
      </c>
      <c r="BJ578">
        <v>90.263159999999999</v>
      </c>
      <c r="BK578">
        <v>87.697360000000003</v>
      </c>
      <c r="BL578">
        <v>84.526309999999995</v>
      </c>
      <c r="BM578">
        <v>82.526309999999995</v>
      </c>
      <c r="BN578">
        <v>81.210530000000006</v>
      </c>
      <c r="BO578">
        <v>79.947360000000003</v>
      </c>
      <c r="DL578">
        <v>18</v>
      </c>
      <c r="DM578">
        <v>20</v>
      </c>
    </row>
    <row r="579" spans="1:117" x14ac:dyDescent="0.25">
      <c r="A579" t="s">
        <v>62</v>
      </c>
      <c r="B579" t="s">
        <v>219</v>
      </c>
      <c r="C579" t="s">
        <v>61</v>
      </c>
      <c r="D579" t="s">
        <v>61</v>
      </c>
      <c r="E579" t="s">
        <v>61</v>
      </c>
      <c r="F579" t="s">
        <v>61</v>
      </c>
      <c r="G579" t="s">
        <v>97</v>
      </c>
      <c r="H579" t="s">
        <v>61</v>
      </c>
      <c r="I579" t="s">
        <v>182</v>
      </c>
      <c r="J579" s="20">
        <v>44060</v>
      </c>
      <c r="K579" s="26">
        <v>18</v>
      </c>
      <c r="L579">
        <v>20</v>
      </c>
      <c r="M579">
        <v>43</v>
      </c>
      <c r="N579">
        <v>43</v>
      </c>
      <c r="O579">
        <v>0</v>
      </c>
      <c r="P579">
        <v>0</v>
      </c>
      <c r="Q579">
        <v>0</v>
      </c>
      <c r="R579">
        <v>1</v>
      </c>
      <c r="S579" s="26">
        <v>1</v>
      </c>
      <c r="AR579">
        <v>77.697680000000005</v>
      </c>
      <c r="AS579">
        <v>76.697680000000005</v>
      </c>
      <c r="AT579">
        <v>75.5</v>
      </c>
      <c r="AU579">
        <v>74.767439999999993</v>
      </c>
      <c r="AV579">
        <v>73.941860000000005</v>
      </c>
      <c r="AW579">
        <v>73.581400000000002</v>
      </c>
      <c r="AX579">
        <v>73.406970000000001</v>
      </c>
      <c r="AY579">
        <v>73.906970000000001</v>
      </c>
      <c r="AZ579">
        <v>76.488370000000003</v>
      </c>
      <c r="BA579">
        <v>80.325580000000002</v>
      </c>
      <c r="BB579">
        <v>84.965119999999999</v>
      </c>
      <c r="BC579">
        <v>88.476749999999996</v>
      </c>
      <c r="BD579">
        <v>90.918599999999998</v>
      </c>
      <c r="BE579">
        <v>92.790700000000001</v>
      </c>
      <c r="BF579">
        <v>93.662790000000001</v>
      </c>
      <c r="BG579">
        <v>93.732560000000007</v>
      </c>
      <c r="BH579">
        <v>92.639529999999993</v>
      </c>
      <c r="BI579">
        <v>89.848839999999996</v>
      </c>
      <c r="BJ579">
        <v>88.151160000000004</v>
      </c>
      <c r="BK579">
        <v>85.837209999999999</v>
      </c>
      <c r="BL579">
        <v>82.662790000000001</v>
      </c>
      <c r="BM579">
        <v>80.674419999999998</v>
      </c>
      <c r="BN579">
        <v>79.488370000000003</v>
      </c>
      <c r="BO579">
        <v>78.325580000000002</v>
      </c>
      <c r="DL579">
        <v>18</v>
      </c>
      <c r="DM579">
        <v>20</v>
      </c>
    </row>
    <row r="580" spans="1:117" x14ac:dyDescent="0.25">
      <c r="A580" t="s">
        <v>62</v>
      </c>
      <c r="B580" t="s">
        <v>61</v>
      </c>
      <c r="C580" t="s">
        <v>61</v>
      </c>
      <c r="D580" t="s">
        <v>61</v>
      </c>
      <c r="E580" t="s">
        <v>61</v>
      </c>
      <c r="F580" t="s">
        <v>61</v>
      </c>
      <c r="G580" t="s">
        <v>61</v>
      </c>
      <c r="H580" t="s">
        <v>61</v>
      </c>
      <c r="I580" t="s">
        <v>182</v>
      </c>
      <c r="J580" s="20">
        <v>44060</v>
      </c>
      <c r="K580" s="26">
        <v>18</v>
      </c>
      <c r="L580">
        <v>20</v>
      </c>
      <c r="M580">
        <v>49</v>
      </c>
      <c r="N580">
        <v>49</v>
      </c>
      <c r="O580">
        <v>0</v>
      </c>
      <c r="P580">
        <v>0</v>
      </c>
      <c r="Q580">
        <v>0</v>
      </c>
      <c r="R580">
        <v>1</v>
      </c>
      <c r="S580" s="26">
        <v>1</v>
      </c>
      <c r="AR580">
        <v>79.295919999999995</v>
      </c>
      <c r="AS580">
        <v>78.346940000000004</v>
      </c>
      <c r="AT580">
        <v>77.051019999999994</v>
      </c>
      <c r="AU580">
        <v>76.204080000000005</v>
      </c>
      <c r="AV580">
        <v>75.153059999999996</v>
      </c>
      <c r="AW580">
        <v>74.755099999999999</v>
      </c>
      <c r="AX580">
        <v>74.489800000000002</v>
      </c>
      <c r="AY580">
        <v>74.897959999999998</v>
      </c>
      <c r="AZ580">
        <v>77.408159999999995</v>
      </c>
      <c r="BA580">
        <v>81.244900000000001</v>
      </c>
      <c r="BB580">
        <v>85.795919999999995</v>
      </c>
      <c r="BC580">
        <v>89.183670000000006</v>
      </c>
      <c r="BD580">
        <v>91.693879999999993</v>
      </c>
      <c r="BE580">
        <v>93.693879999999993</v>
      </c>
      <c r="BF580">
        <v>94.744900000000001</v>
      </c>
      <c r="BG580">
        <v>95.11224</v>
      </c>
      <c r="BH580">
        <v>94.275509999999997</v>
      </c>
      <c r="BI580">
        <v>91.755099999999999</v>
      </c>
      <c r="BJ580">
        <v>90.163269999999997</v>
      </c>
      <c r="BK580">
        <v>87.826530000000005</v>
      </c>
      <c r="BL580">
        <v>84.724490000000003</v>
      </c>
      <c r="BM580">
        <v>82.561229999999995</v>
      </c>
      <c r="BN580">
        <v>81.224490000000003</v>
      </c>
      <c r="BO580">
        <v>79.918369999999996</v>
      </c>
      <c r="DL580">
        <v>18</v>
      </c>
      <c r="DM580">
        <v>20</v>
      </c>
    </row>
    <row r="581" spans="1:117" x14ac:dyDescent="0.25">
      <c r="A581" t="s">
        <v>62</v>
      </c>
      <c r="B581" t="s">
        <v>223</v>
      </c>
      <c r="C581" t="s">
        <v>32</v>
      </c>
      <c r="D581" t="s">
        <v>61</v>
      </c>
      <c r="E581" t="s">
        <v>61</v>
      </c>
      <c r="F581" t="s">
        <v>61</v>
      </c>
      <c r="G581" t="s">
        <v>61</v>
      </c>
      <c r="H581" t="s">
        <v>61</v>
      </c>
      <c r="I581" t="s">
        <v>182</v>
      </c>
      <c r="J581" s="20">
        <v>44060</v>
      </c>
      <c r="K581" s="26">
        <v>18</v>
      </c>
      <c r="L581">
        <v>20</v>
      </c>
      <c r="M581">
        <v>10</v>
      </c>
      <c r="N581">
        <v>10</v>
      </c>
      <c r="O581">
        <v>0</v>
      </c>
      <c r="P581">
        <v>0</v>
      </c>
      <c r="Q581">
        <v>1</v>
      </c>
      <c r="R581">
        <v>1</v>
      </c>
      <c r="S581" s="26">
        <v>1</v>
      </c>
      <c r="AR581">
        <v>78.900000000000006</v>
      </c>
      <c r="AS581">
        <v>77.650000000000006</v>
      </c>
      <c r="AT581">
        <v>76</v>
      </c>
      <c r="AU581">
        <v>74.25</v>
      </c>
      <c r="AV581">
        <v>73.25</v>
      </c>
      <c r="AW581">
        <v>72.95</v>
      </c>
      <c r="AX581">
        <v>72.5</v>
      </c>
      <c r="AY581">
        <v>72.900000000000006</v>
      </c>
      <c r="AZ581">
        <v>76.2</v>
      </c>
      <c r="BA581">
        <v>80.05</v>
      </c>
      <c r="BB581">
        <v>85.75</v>
      </c>
      <c r="BC581">
        <v>88.75</v>
      </c>
      <c r="BD581">
        <v>92.75</v>
      </c>
      <c r="BE581">
        <v>93.4</v>
      </c>
      <c r="BF581">
        <v>93.75</v>
      </c>
      <c r="BG581">
        <v>95.25</v>
      </c>
      <c r="BH581">
        <v>95.85</v>
      </c>
      <c r="BI581">
        <v>92.85</v>
      </c>
      <c r="BJ581">
        <v>90.3</v>
      </c>
      <c r="BK581">
        <v>87.7</v>
      </c>
      <c r="BL581">
        <v>84.05</v>
      </c>
      <c r="BM581">
        <v>81.849999999999994</v>
      </c>
      <c r="BN581">
        <v>80.75</v>
      </c>
      <c r="BO581">
        <v>79.75</v>
      </c>
      <c r="DL581">
        <v>18</v>
      </c>
      <c r="DM581">
        <v>20</v>
      </c>
    </row>
    <row r="582" spans="1:117" x14ac:dyDescent="0.25">
      <c r="A582" t="s">
        <v>62</v>
      </c>
      <c r="B582" t="s">
        <v>212</v>
      </c>
      <c r="C582" t="s">
        <v>61</v>
      </c>
      <c r="D582" t="s">
        <v>61</v>
      </c>
      <c r="E582" t="s">
        <v>33</v>
      </c>
      <c r="F582" t="s">
        <v>61</v>
      </c>
      <c r="G582" t="s">
        <v>61</v>
      </c>
      <c r="H582" t="s">
        <v>61</v>
      </c>
      <c r="I582" t="s">
        <v>225</v>
      </c>
      <c r="J582" s="20">
        <v>44060</v>
      </c>
      <c r="K582" s="26">
        <v>18</v>
      </c>
      <c r="L582">
        <v>21</v>
      </c>
      <c r="M582">
        <v>7</v>
      </c>
      <c r="N582">
        <v>7</v>
      </c>
      <c r="O582">
        <v>0</v>
      </c>
      <c r="P582">
        <v>0</v>
      </c>
      <c r="Q582">
        <v>1</v>
      </c>
      <c r="R582">
        <v>1</v>
      </c>
      <c r="S582" s="26">
        <v>1</v>
      </c>
      <c r="AR582">
        <v>72.642859999999999</v>
      </c>
      <c r="AS582">
        <v>71.571430000000007</v>
      </c>
      <c r="AT582">
        <v>71.571430000000007</v>
      </c>
      <c r="AU582">
        <v>71.571430000000007</v>
      </c>
      <c r="AV582">
        <v>72</v>
      </c>
      <c r="AW582">
        <v>72</v>
      </c>
      <c r="AX582">
        <v>71.785709999999995</v>
      </c>
      <c r="AY582">
        <v>72.571430000000007</v>
      </c>
      <c r="AZ582">
        <v>75.714290000000005</v>
      </c>
      <c r="BA582">
        <v>77.928569999999993</v>
      </c>
      <c r="BB582">
        <v>82.642859999999999</v>
      </c>
      <c r="BC582">
        <v>84</v>
      </c>
      <c r="BD582">
        <v>85.357140000000001</v>
      </c>
      <c r="BE582">
        <v>91.071430000000007</v>
      </c>
      <c r="BF582">
        <v>92.214290000000005</v>
      </c>
      <c r="BG582">
        <v>90.571430000000007</v>
      </c>
      <c r="BH582">
        <v>87.928569999999993</v>
      </c>
      <c r="BI582">
        <v>85.071430000000007</v>
      </c>
      <c r="BJ582">
        <v>82.928569999999993</v>
      </c>
      <c r="BK582">
        <v>77.785709999999995</v>
      </c>
      <c r="BL582">
        <v>74.714290000000005</v>
      </c>
      <c r="BM582">
        <v>73.857140000000001</v>
      </c>
      <c r="BN582">
        <v>73.285709999999995</v>
      </c>
      <c r="BO582">
        <v>72.785709999999995</v>
      </c>
      <c r="DL582">
        <v>18</v>
      </c>
      <c r="DM582">
        <v>21</v>
      </c>
    </row>
    <row r="583" spans="1:117" x14ac:dyDescent="0.25">
      <c r="A583" t="s">
        <v>62</v>
      </c>
      <c r="B583" t="s">
        <v>229</v>
      </c>
      <c r="C583" t="s">
        <v>61</v>
      </c>
      <c r="D583" t="s">
        <v>207</v>
      </c>
      <c r="E583" t="s">
        <v>61</v>
      </c>
      <c r="F583" t="s">
        <v>61</v>
      </c>
      <c r="G583" t="s">
        <v>61</v>
      </c>
      <c r="H583" t="s">
        <v>61</v>
      </c>
      <c r="I583" t="s">
        <v>225</v>
      </c>
      <c r="J583" s="20">
        <v>44060</v>
      </c>
      <c r="K583" s="26">
        <v>18</v>
      </c>
      <c r="L583">
        <v>21</v>
      </c>
      <c r="M583">
        <v>7</v>
      </c>
      <c r="N583">
        <v>7</v>
      </c>
      <c r="O583">
        <v>0</v>
      </c>
      <c r="P583">
        <v>0</v>
      </c>
      <c r="Q583">
        <v>1</v>
      </c>
      <c r="R583">
        <v>1</v>
      </c>
      <c r="S583" s="26">
        <v>1</v>
      </c>
      <c r="AR583">
        <v>72.642859999999999</v>
      </c>
      <c r="AS583">
        <v>71.571430000000007</v>
      </c>
      <c r="AT583">
        <v>71.571430000000007</v>
      </c>
      <c r="AU583">
        <v>71.571430000000007</v>
      </c>
      <c r="AV583">
        <v>72</v>
      </c>
      <c r="AW583">
        <v>72</v>
      </c>
      <c r="AX583">
        <v>71.785709999999995</v>
      </c>
      <c r="AY583">
        <v>72.571430000000007</v>
      </c>
      <c r="AZ583">
        <v>75.714290000000005</v>
      </c>
      <c r="BA583">
        <v>77.928569999999993</v>
      </c>
      <c r="BB583">
        <v>82.642859999999999</v>
      </c>
      <c r="BC583">
        <v>84</v>
      </c>
      <c r="BD583">
        <v>85.357140000000001</v>
      </c>
      <c r="BE583">
        <v>91.071430000000007</v>
      </c>
      <c r="BF583">
        <v>92.214290000000005</v>
      </c>
      <c r="BG583">
        <v>90.571430000000007</v>
      </c>
      <c r="BH583">
        <v>87.928569999999993</v>
      </c>
      <c r="BI583">
        <v>85.071430000000007</v>
      </c>
      <c r="BJ583">
        <v>82.928569999999993</v>
      </c>
      <c r="BK583">
        <v>77.785709999999995</v>
      </c>
      <c r="BL583">
        <v>74.714290000000005</v>
      </c>
      <c r="BM583">
        <v>73.857140000000001</v>
      </c>
      <c r="BN583">
        <v>73.285709999999995</v>
      </c>
      <c r="BO583">
        <v>72.785709999999995</v>
      </c>
      <c r="DL583">
        <v>18</v>
      </c>
      <c r="DM583">
        <v>21</v>
      </c>
    </row>
    <row r="584" spans="1:117" x14ac:dyDescent="0.25">
      <c r="A584" t="s">
        <v>62</v>
      </c>
      <c r="B584" t="s">
        <v>196</v>
      </c>
      <c r="C584" t="s">
        <v>61</v>
      </c>
      <c r="D584" t="s">
        <v>61</v>
      </c>
      <c r="E584" t="s">
        <v>61</v>
      </c>
      <c r="F584" t="s">
        <v>97</v>
      </c>
      <c r="G584" t="s">
        <v>61</v>
      </c>
      <c r="H584" t="s">
        <v>61</v>
      </c>
      <c r="I584" t="s">
        <v>225</v>
      </c>
      <c r="J584" s="20">
        <v>44060</v>
      </c>
      <c r="K584" s="26">
        <v>18</v>
      </c>
      <c r="L584">
        <v>21</v>
      </c>
      <c r="M584">
        <v>9</v>
      </c>
      <c r="N584">
        <v>9</v>
      </c>
      <c r="O584">
        <v>0</v>
      </c>
      <c r="P584">
        <v>0</v>
      </c>
      <c r="Q584">
        <v>1</v>
      </c>
      <c r="R584">
        <v>0</v>
      </c>
      <c r="S584" s="26">
        <v>1</v>
      </c>
      <c r="AR584">
        <v>72.94444</v>
      </c>
      <c r="AS584">
        <v>72</v>
      </c>
      <c r="AT584">
        <v>71.777780000000007</v>
      </c>
      <c r="AU584">
        <v>71.777780000000007</v>
      </c>
      <c r="AV584">
        <v>72.111109999999996</v>
      </c>
      <c r="AW584">
        <v>72.111109999999996</v>
      </c>
      <c r="AX584">
        <v>71.888890000000004</v>
      </c>
      <c r="AY584">
        <v>72.666659999999993</v>
      </c>
      <c r="AZ584">
        <v>75.777780000000007</v>
      </c>
      <c r="BA584">
        <v>78</v>
      </c>
      <c r="BB584">
        <v>82.833340000000007</v>
      </c>
      <c r="BC584">
        <v>84.722219999999993</v>
      </c>
      <c r="BD584">
        <v>86.111109999999996</v>
      </c>
      <c r="BE584">
        <v>91.55556</v>
      </c>
      <c r="BF584">
        <v>92.611109999999996</v>
      </c>
      <c r="BG584">
        <v>90.722219999999993</v>
      </c>
      <c r="BH584">
        <v>88.111109999999996</v>
      </c>
      <c r="BI584">
        <v>85.111109999999996</v>
      </c>
      <c r="BJ584">
        <v>82.833340000000007</v>
      </c>
      <c r="BK584">
        <v>78</v>
      </c>
      <c r="BL584">
        <v>75.111109999999996</v>
      </c>
      <c r="BM584">
        <v>74.222219999999993</v>
      </c>
      <c r="BN584">
        <v>73.5</v>
      </c>
      <c r="BO584">
        <v>73</v>
      </c>
      <c r="DL584">
        <v>18</v>
      </c>
      <c r="DM584">
        <v>21</v>
      </c>
    </row>
    <row r="585" spans="1:117" x14ac:dyDescent="0.25">
      <c r="A585" t="s">
        <v>62</v>
      </c>
      <c r="B585" t="s">
        <v>213</v>
      </c>
      <c r="C585" t="s">
        <v>61</v>
      </c>
      <c r="D585" t="s">
        <v>61</v>
      </c>
      <c r="E585" t="s">
        <v>37</v>
      </c>
      <c r="F585" t="s">
        <v>61</v>
      </c>
      <c r="G585" t="s">
        <v>61</v>
      </c>
      <c r="H585" t="s">
        <v>61</v>
      </c>
      <c r="I585" t="s">
        <v>225</v>
      </c>
      <c r="J585" s="20">
        <v>44060</v>
      </c>
      <c r="K585" s="26">
        <v>18</v>
      </c>
      <c r="L585">
        <v>21</v>
      </c>
      <c r="M585">
        <v>1</v>
      </c>
      <c r="N585">
        <v>1</v>
      </c>
      <c r="O585">
        <v>0</v>
      </c>
      <c r="P585">
        <v>0</v>
      </c>
      <c r="Q585">
        <v>1</v>
      </c>
      <c r="R585">
        <v>0</v>
      </c>
      <c r="S585" s="26">
        <v>1</v>
      </c>
      <c r="AR585">
        <v>73.5</v>
      </c>
      <c r="AS585">
        <v>73.5</v>
      </c>
      <c r="AT585">
        <v>72</v>
      </c>
      <c r="AU585">
        <v>72</v>
      </c>
      <c r="AV585">
        <v>72</v>
      </c>
      <c r="AW585">
        <v>72</v>
      </c>
      <c r="AX585">
        <v>72</v>
      </c>
      <c r="AY585">
        <v>73</v>
      </c>
      <c r="AZ585">
        <v>75.5</v>
      </c>
      <c r="BA585">
        <v>77.5</v>
      </c>
      <c r="BB585">
        <v>83.5</v>
      </c>
      <c r="BC585">
        <v>87</v>
      </c>
      <c r="BD585">
        <v>89</v>
      </c>
      <c r="BE585">
        <v>93</v>
      </c>
      <c r="BF585">
        <v>92</v>
      </c>
      <c r="BG585">
        <v>91</v>
      </c>
      <c r="BH585">
        <v>87.5</v>
      </c>
      <c r="BI585">
        <v>84</v>
      </c>
      <c r="BJ585">
        <v>82.5</v>
      </c>
      <c r="BK585">
        <v>79.5</v>
      </c>
      <c r="BL585">
        <v>76</v>
      </c>
      <c r="BM585">
        <v>74.5</v>
      </c>
      <c r="BN585">
        <v>73.5</v>
      </c>
      <c r="BO585">
        <v>73</v>
      </c>
      <c r="DL585">
        <v>18</v>
      </c>
      <c r="DM585">
        <v>21</v>
      </c>
    </row>
    <row r="586" spans="1:117" x14ac:dyDescent="0.25">
      <c r="A586" t="s">
        <v>62</v>
      </c>
      <c r="B586" t="s">
        <v>61</v>
      </c>
      <c r="C586" t="s">
        <v>61</v>
      </c>
      <c r="D586" t="s">
        <v>61</v>
      </c>
      <c r="E586" t="s">
        <v>61</v>
      </c>
      <c r="F586" t="s">
        <v>61</v>
      </c>
      <c r="G586" t="s">
        <v>61</v>
      </c>
      <c r="H586" t="s">
        <v>61</v>
      </c>
      <c r="I586" t="s">
        <v>225</v>
      </c>
      <c r="J586" s="20">
        <v>44060</v>
      </c>
      <c r="K586" s="26">
        <v>18</v>
      </c>
      <c r="L586">
        <v>21</v>
      </c>
      <c r="M586">
        <v>9</v>
      </c>
      <c r="N586">
        <v>9</v>
      </c>
      <c r="O586">
        <v>0</v>
      </c>
      <c r="P586">
        <v>0</v>
      </c>
      <c r="Q586">
        <v>1</v>
      </c>
      <c r="R586">
        <v>0</v>
      </c>
      <c r="S586" s="26">
        <v>1</v>
      </c>
      <c r="AR586">
        <v>72.94444</v>
      </c>
      <c r="AS586">
        <v>72</v>
      </c>
      <c r="AT586">
        <v>71.777780000000007</v>
      </c>
      <c r="AU586">
        <v>71.777780000000007</v>
      </c>
      <c r="AV586">
        <v>72.111109999999996</v>
      </c>
      <c r="AW586">
        <v>72.111109999999996</v>
      </c>
      <c r="AX586">
        <v>71.888890000000004</v>
      </c>
      <c r="AY586">
        <v>72.666659999999993</v>
      </c>
      <c r="AZ586">
        <v>75.777780000000007</v>
      </c>
      <c r="BA586">
        <v>78</v>
      </c>
      <c r="BB586">
        <v>82.833340000000007</v>
      </c>
      <c r="BC586">
        <v>84.722219999999993</v>
      </c>
      <c r="BD586">
        <v>86.111109999999996</v>
      </c>
      <c r="BE586">
        <v>91.55556</v>
      </c>
      <c r="BF586">
        <v>92.611109999999996</v>
      </c>
      <c r="BG586">
        <v>90.722219999999993</v>
      </c>
      <c r="BH586">
        <v>88.111109999999996</v>
      </c>
      <c r="BI586">
        <v>85.111109999999996</v>
      </c>
      <c r="BJ586">
        <v>82.833340000000007</v>
      </c>
      <c r="BK586">
        <v>78</v>
      </c>
      <c r="BL586">
        <v>75.111109999999996</v>
      </c>
      <c r="BM586">
        <v>74.222219999999993</v>
      </c>
      <c r="BN586">
        <v>73.5</v>
      </c>
      <c r="BO586">
        <v>73</v>
      </c>
      <c r="DL586">
        <v>18</v>
      </c>
      <c r="DM586">
        <v>21</v>
      </c>
    </row>
    <row r="587" spans="1:117" x14ac:dyDescent="0.25">
      <c r="A587" t="s">
        <v>62</v>
      </c>
      <c r="B587" t="s">
        <v>228</v>
      </c>
      <c r="C587" t="s">
        <v>61</v>
      </c>
      <c r="D587" t="s">
        <v>184</v>
      </c>
      <c r="E587" t="s">
        <v>61</v>
      </c>
      <c r="F587" t="s">
        <v>61</v>
      </c>
      <c r="G587" t="s">
        <v>61</v>
      </c>
      <c r="H587" t="s">
        <v>61</v>
      </c>
      <c r="I587" t="s">
        <v>225</v>
      </c>
      <c r="J587" s="20">
        <v>44060</v>
      </c>
      <c r="K587" s="26">
        <v>18</v>
      </c>
      <c r="L587">
        <v>21</v>
      </c>
      <c r="M587">
        <v>2</v>
      </c>
      <c r="N587">
        <v>2</v>
      </c>
      <c r="O587">
        <v>0</v>
      </c>
      <c r="P587">
        <v>0</v>
      </c>
      <c r="Q587">
        <v>1</v>
      </c>
      <c r="R587">
        <v>1</v>
      </c>
      <c r="S587" s="26">
        <v>1</v>
      </c>
      <c r="AR587">
        <v>74</v>
      </c>
      <c r="AS587">
        <v>73.5</v>
      </c>
      <c r="AT587">
        <v>72.5</v>
      </c>
      <c r="AU587">
        <v>72.5</v>
      </c>
      <c r="AV587">
        <v>72.5</v>
      </c>
      <c r="AW587">
        <v>72.5</v>
      </c>
      <c r="AX587">
        <v>72.25</v>
      </c>
      <c r="AY587">
        <v>73</v>
      </c>
      <c r="AZ587">
        <v>76</v>
      </c>
      <c r="BA587">
        <v>78.25</v>
      </c>
      <c r="BB587">
        <v>83.5</v>
      </c>
      <c r="BC587">
        <v>87.25</v>
      </c>
      <c r="BD587">
        <v>88.75</v>
      </c>
      <c r="BE587">
        <v>93.25</v>
      </c>
      <c r="BF587">
        <v>94</v>
      </c>
      <c r="BG587">
        <v>91.25</v>
      </c>
      <c r="BH587">
        <v>88.75</v>
      </c>
      <c r="BI587">
        <v>85.25</v>
      </c>
      <c r="BJ587">
        <v>82.5</v>
      </c>
      <c r="BK587">
        <v>78.75</v>
      </c>
      <c r="BL587">
        <v>76.5</v>
      </c>
      <c r="BM587">
        <v>75.5</v>
      </c>
      <c r="BN587">
        <v>74.25</v>
      </c>
      <c r="BO587">
        <v>73.75</v>
      </c>
      <c r="DL587">
        <v>18</v>
      </c>
      <c r="DM587">
        <v>21</v>
      </c>
    </row>
    <row r="588" spans="1:117" x14ac:dyDescent="0.25">
      <c r="A588" t="s">
        <v>62</v>
      </c>
      <c r="B588" t="s">
        <v>219</v>
      </c>
      <c r="C588" t="s">
        <v>61</v>
      </c>
      <c r="D588" t="s">
        <v>61</v>
      </c>
      <c r="E588" t="s">
        <v>61</v>
      </c>
      <c r="F588" t="s">
        <v>61</v>
      </c>
      <c r="G588" t="s">
        <v>97</v>
      </c>
      <c r="H588" t="s">
        <v>61</v>
      </c>
      <c r="I588" t="s">
        <v>225</v>
      </c>
      <c r="J588" s="20">
        <v>44060</v>
      </c>
      <c r="K588" s="26">
        <v>18</v>
      </c>
      <c r="L588">
        <v>21</v>
      </c>
      <c r="M588">
        <v>9</v>
      </c>
      <c r="N588">
        <v>9</v>
      </c>
      <c r="O588">
        <v>0</v>
      </c>
      <c r="P588">
        <v>0</v>
      </c>
      <c r="Q588">
        <v>1</v>
      </c>
      <c r="R588">
        <v>0</v>
      </c>
      <c r="S588" s="26">
        <v>1</v>
      </c>
      <c r="AR588">
        <v>72.94444</v>
      </c>
      <c r="AS588">
        <v>72</v>
      </c>
      <c r="AT588">
        <v>71.777780000000007</v>
      </c>
      <c r="AU588">
        <v>71.777780000000007</v>
      </c>
      <c r="AV588">
        <v>72.111109999999996</v>
      </c>
      <c r="AW588">
        <v>72.111109999999996</v>
      </c>
      <c r="AX588">
        <v>71.888890000000004</v>
      </c>
      <c r="AY588">
        <v>72.666659999999993</v>
      </c>
      <c r="AZ588">
        <v>75.777780000000007</v>
      </c>
      <c r="BA588">
        <v>78</v>
      </c>
      <c r="BB588">
        <v>82.833340000000007</v>
      </c>
      <c r="BC588">
        <v>84.722219999999993</v>
      </c>
      <c r="BD588">
        <v>86.111109999999996</v>
      </c>
      <c r="BE588">
        <v>91.55556</v>
      </c>
      <c r="BF588">
        <v>92.611109999999996</v>
      </c>
      <c r="BG588">
        <v>90.722219999999993</v>
      </c>
      <c r="BH588">
        <v>88.111109999999996</v>
      </c>
      <c r="BI588">
        <v>85.111109999999996</v>
      </c>
      <c r="BJ588">
        <v>82.833340000000007</v>
      </c>
      <c r="BK588">
        <v>78</v>
      </c>
      <c r="BL588">
        <v>75.111109999999996</v>
      </c>
      <c r="BM588">
        <v>74.222219999999993</v>
      </c>
      <c r="BN588">
        <v>73.5</v>
      </c>
      <c r="BO588">
        <v>73</v>
      </c>
      <c r="DL588">
        <v>18</v>
      </c>
      <c r="DM588">
        <v>21</v>
      </c>
    </row>
    <row r="589" spans="1:117" x14ac:dyDescent="0.25">
      <c r="A589" t="s">
        <v>62</v>
      </c>
      <c r="B589" t="s">
        <v>220</v>
      </c>
      <c r="C589" t="s">
        <v>36</v>
      </c>
      <c r="D589" t="s">
        <v>61</v>
      </c>
      <c r="E589" t="s">
        <v>61</v>
      </c>
      <c r="F589" t="s">
        <v>61</v>
      </c>
      <c r="G589" t="s">
        <v>61</v>
      </c>
      <c r="H589" t="s">
        <v>61</v>
      </c>
      <c r="I589" t="s">
        <v>225</v>
      </c>
      <c r="J589" s="20">
        <v>44060</v>
      </c>
      <c r="K589" s="26">
        <v>18</v>
      </c>
      <c r="L589">
        <v>21</v>
      </c>
      <c r="M589">
        <v>9</v>
      </c>
      <c r="N589">
        <v>9</v>
      </c>
      <c r="O589">
        <v>0</v>
      </c>
      <c r="P589">
        <v>0</v>
      </c>
      <c r="Q589">
        <v>1</v>
      </c>
      <c r="R589">
        <v>0</v>
      </c>
      <c r="S589" s="26">
        <v>1</v>
      </c>
      <c r="AR589">
        <v>72.94444</v>
      </c>
      <c r="AS589">
        <v>72</v>
      </c>
      <c r="AT589">
        <v>71.777780000000007</v>
      </c>
      <c r="AU589">
        <v>71.777780000000007</v>
      </c>
      <c r="AV589">
        <v>72.111109999999996</v>
      </c>
      <c r="AW589">
        <v>72.111109999999996</v>
      </c>
      <c r="AX589">
        <v>71.888890000000004</v>
      </c>
      <c r="AY589">
        <v>72.666659999999993</v>
      </c>
      <c r="AZ589">
        <v>75.777780000000007</v>
      </c>
      <c r="BA589">
        <v>78</v>
      </c>
      <c r="BB589">
        <v>82.833340000000007</v>
      </c>
      <c r="BC589">
        <v>84.722219999999993</v>
      </c>
      <c r="BD589">
        <v>86.111109999999996</v>
      </c>
      <c r="BE589">
        <v>91.55556</v>
      </c>
      <c r="BF589">
        <v>92.611109999999996</v>
      </c>
      <c r="BG589">
        <v>90.722219999999993</v>
      </c>
      <c r="BH589">
        <v>88.111109999999996</v>
      </c>
      <c r="BI589">
        <v>85.111109999999996</v>
      </c>
      <c r="BJ589">
        <v>82.833340000000007</v>
      </c>
      <c r="BK589">
        <v>78</v>
      </c>
      <c r="BL589">
        <v>75.111109999999996</v>
      </c>
      <c r="BM589">
        <v>74.222219999999993</v>
      </c>
      <c r="BN589">
        <v>73.5</v>
      </c>
      <c r="BO589">
        <v>73</v>
      </c>
      <c r="DL589">
        <v>18</v>
      </c>
      <c r="DM589">
        <v>21</v>
      </c>
    </row>
    <row r="590" spans="1:117" x14ac:dyDescent="0.25">
      <c r="A590" t="s">
        <v>62</v>
      </c>
      <c r="B590" t="s">
        <v>209</v>
      </c>
      <c r="C590" t="s">
        <v>61</v>
      </c>
      <c r="D590" t="s">
        <v>61</v>
      </c>
      <c r="E590" t="s">
        <v>61</v>
      </c>
      <c r="F590" t="s">
        <v>61</v>
      </c>
      <c r="G590" t="s">
        <v>61</v>
      </c>
      <c r="H590" t="s">
        <v>101</v>
      </c>
      <c r="I590" t="s">
        <v>225</v>
      </c>
      <c r="J590" s="20">
        <v>44060</v>
      </c>
      <c r="K590" s="26">
        <v>18</v>
      </c>
      <c r="L590">
        <v>21</v>
      </c>
      <c r="M590">
        <v>7</v>
      </c>
      <c r="N590">
        <v>7</v>
      </c>
      <c r="O590">
        <v>0</v>
      </c>
      <c r="P590">
        <v>0</v>
      </c>
      <c r="Q590">
        <v>1</v>
      </c>
      <c r="R590">
        <v>1</v>
      </c>
      <c r="S590" s="26">
        <v>1</v>
      </c>
      <c r="AR590">
        <v>72.642859999999999</v>
      </c>
      <c r="AS590">
        <v>71.571430000000007</v>
      </c>
      <c r="AT590">
        <v>71.571430000000007</v>
      </c>
      <c r="AU590">
        <v>71.571430000000007</v>
      </c>
      <c r="AV590">
        <v>72</v>
      </c>
      <c r="AW590">
        <v>72</v>
      </c>
      <c r="AX590">
        <v>71.785709999999995</v>
      </c>
      <c r="AY590">
        <v>72.571430000000007</v>
      </c>
      <c r="AZ590">
        <v>75.714290000000005</v>
      </c>
      <c r="BA590">
        <v>77.928569999999993</v>
      </c>
      <c r="BB590">
        <v>82.642859999999999</v>
      </c>
      <c r="BC590">
        <v>84</v>
      </c>
      <c r="BD590">
        <v>85.357140000000001</v>
      </c>
      <c r="BE590">
        <v>91.071430000000007</v>
      </c>
      <c r="BF590">
        <v>92.214290000000005</v>
      </c>
      <c r="BG590">
        <v>90.571430000000007</v>
      </c>
      <c r="BH590">
        <v>87.928569999999993</v>
      </c>
      <c r="BI590">
        <v>85.071430000000007</v>
      </c>
      <c r="BJ590">
        <v>82.928569999999993</v>
      </c>
      <c r="BK590">
        <v>77.785709999999995</v>
      </c>
      <c r="BL590">
        <v>74.714290000000005</v>
      </c>
      <c r="BM590">
        <v>73.857140000000001</v>
      </c>
      <c r="BN590">
        <v>73.285709999999995</v>
      </c>
      <c r="BO590">
        <v>72.785709999999995</v>
      </c>
      <c r="DL590">
        <v>18</v>
      </c>
      <c r="DM590">
        <v>21</v>
      </c>
    </row>
    <row r="591" spans="1:117" x14ac:dyDescent="0.25">
      <c r="A591" t="s">
        <v>62</v>
      </c>
      <c r="B591" t="s">
        <v>222</v>
      </c>
      <c r="C591" t="s">
        <v>61</v>
      </c>
      <c r="D591" t="s">
        <v>61</v>
      </c>
      <c r="E591" t="s">
        <v>30</v>
      </c>
      <c r="F591" t="s">
        <v>61</v>
      </c>
      <c r="G591" t="s">
        <v>61</v>
      </c>
      <c r="H591" t="s">
        <v>61</v>
      </c>
      <c r="I591" t="s">
        <v>225</v>
      </c>
      <c r="J591" s="20">
        <v>44060</v>
      </c>
      <c r="K591" s="26">
        <v>18</v>
      </c>
      <c r="L591">
        <v>21</v>
      </c>
      <c r="M591">
        <v>1</v>
      </c>
      <c r="N591">
        <v>1</v>
      </c>
      <c r="O591">
        <v>0</v>
      </c>
      <c r="P591">
        <v>0</v>
      </c>
      <c r="Q591">
        <v>1</v>
      </c>
      <c r="R591">
        <v>0</v>
      </c>
      <c r="S591" s="26">
        <v>1</v>
      </c>
      <c r="AR591">
        <v>74.5</v>
      </c>
      <c r="AS591">
        <v>73.5</v>
      </c>
      <c r="AT591">
        <v>73</v>
      </c>
      <c r="AU591">
        <v>73</v>
      </c>
      <c r="AV591">
        <v>73</v>
      </c>
      <c r="AW591">
        <v>73</v>
      </c>
      <c r="AX591">
        <v>72.5</v>
      </c>
      <c r="AY591">
        <v>73</v>
      </c>
      <c r="AZ591">
        <v>76.5</v>
      </c>
      <c r="BA591">
        <v>79</v>
      </c>
      <c r="BB591">
        <v>83.5</v>
      </c>
      <c r="BC591">
        <v>87.5</v>
      </c>
      <c r="BD591">
        <v>88.5</v>
      </c>
      <c r="BE591">
        <v>93.5</v>
      </c>
      <c r="BF591">
        <v>96</v>
      </c>
      <c r="BG591">
        <v>91.5</v>
      </c>
      <c r="BH591">
        <v>90</v>
      </c>
      <c r="BI591">
        <v>86.5</v>
      </c>
      <c r="BJ591">
        <v>82.5</v>
      </c>
      <c r="BK591">
        <v>78</v>
      </c>
      <c r="BL591">
        <v>77</v>
      </c>
      <c r="BM591">
        <v>76.5</v>
      </c>
      <c r="BN591">
        <v>75</v>
      </c>
      <c r="BO591">
        <v>74.5</v>
      </c>
      <c r="DL591">
        <v>18</v>
      </c>
      <c r="DM591">
        <v>21</v>
      </c>
    </row>
    <row r="592" spans="1:117" x14ac:dyDescent="0.25">
      <c r="A592" t="s">
        <v>62</v>
      </c>
      <c r="B592" t="s">
        <v>216</v>
      </c>
      <c r="C592" t="s">
        <v>61</v>
      </c>
      <c r="D592" t="s">
        <v>61</v>
      </c>
      <c r="E592" t="s">
        <v>61</v>
      </c>
      <c r="F592" t="s">
        <v>61</v>
      </c>
      <c r="G592" t="s">
        <v>61</v>
      </c>
      <c r="H592" t="s">
        <v>102</v>
      </c>
      <c r="I592" t="s">
        <v>225</v>
      </c>
      <c r="J592" s="20">
        <v>44060</v>
      </c>
      <c r="K592" s="26">
        <v>18</v>
      </c>
      <c r="L592">
        <v>21</v>
      </c>
      <c r="M592">
        <v>2</v>
      </c>
      <c r="N592">
        <v>2</v>
      </c>
      <c r="O592">
        <v>0</v>
      </c>
      <c r="P592">
        <v>0</v>
      </c>
      <c r="Q592">
        <v>1</v>
      </c>
      <c r="R592">
        <v>1</v>
      </c>
      <c r="S592" s="26">
        <v>1</v>
      </c>
      <c r="AR592">
        <v>74</v>
      </c>
      <c r="AS592">
        <v>73.5</v>
      </c>
      <c r="AT592">
        <v>72.5</v>
      </c>
      <c r="AU592">
        <v>72.5</v>
      </c>
      <c r="AV592">
        <v>72.5</v>
      </c>
      <c r="AW592">
        <v>72.5</v>
      </c>
      <c r="AX592">
        <v>72.25</v>
      </c>
      <c r="AY592">
        <v>73</v>
      </c>
      <c r="AZ592">
        <v>76</v>
      </c>
      <c r="BA592">
        <v>78.25</v>
      </c>
      <c r="BB592">
        <v>83.5</v>
      </c>
      <c r="BC592">
        <v>87.25</v>
      </c>
      <c r="BD592">
        <v>88.75</v>
      </c>
      <c r="BE592">
        <v>93.25</v>
      </c>
      <c r="BF592">
        <v>94</v>
      </c>
      <c r="BG592">
        <v>91.25</v>
      </c>
      <c r="BH592">
        <v>88.75</v>
      </c>
      <c r="BI592">
        <v>85.25</v>
      </c>
      <c r="BJ592">
        <v>82.5</v>
      </c>
      <c r="BK592">
        <v>78.75</v>
      </c>
      <c r="BL592">
        <v>76.5</v>
      </c>
      <c r="BM592">
        <v>75.5</v>
      </c>
      <c r="BN592">
        <v>74.25</v>
      </c>
      <c r="BO592">
        <v>73.75</v>
      </c>
      <c r="DL592">
        <v>18</v>
      </c>
      <c r="DM592">
        <v>21</v>
      </c>
    </row>
    <row r="593" spans="1:117" x14ac:dyDescent="0.25">
      <c r="A593" t="s">
        <v>62</v>
      </c>
      <c r="B593" t="s">
        <v>210</v>
      </c>
      <c r="C593" t="s">
        <v>61</v>
      </c>
      <c r="D593" t="s">
        <v>61</v>
      </c>
      <c r="E593" t="s">
        <v>31</v>
      </c>
      <c r="F593" t="s">
        <v>61</v>
      </c>
      <c r="G593" t="s">
        <v>61</v>
      </c>
      <c r="H593" t="s">
        <v>61</v>
      </c>
      <c r="I593" t="s">
        <v>202</v>
      </c>
      <c r="J593" s="20">
        <v>44061</v>
      </c>
      <c r="K593" s="26">
        <v>18</v>
      </c>
      <c r="L593">
        <v>19</v>
      </c>
      <c r="M593">
        <v>2</v>
      </c>
      <c r="N593">
        <v>2</v>
      </c>
      <c r="O593">
        <v>0</v>
      </c>
      <c r="P593">
        <v>1</v>
      </c>
      <c r="Q593">
        <v>1</v>
      </c>
      <c r="R593">
        <v>1</v>
      </c>
      <c r="S593" s="26">
        <v>1</v>
      </c>
      <c r="AR593">
        <v>85.5</v>
      </c>
      <c r="AS593">
        <v>82.75</v>
      </c>
      <c r="AT593">
        <v>81.25</v>
      </c>
      <c r="AU593">
        <v>80.75</v>
      </c>
      <c r="AV593">
        <v>80</v>
      </c>
      <c r="AW593">
        <v>79</v>
      </c>
      <c r="AX593">
        <v>77.75</v>
      </c>
      <c r="AY593">
        <v>77.25</v>
      </c>
      <c r="AZ593">
        <v>79</v>
      </c>
      <c r="BA593">
        <v>84.5</v>
      </c>
      <c r="BB593">
        <v>89.5</v>
      </c>
      <c r="BC593">
        <v>92.5</v>
      </c>
      <c r="BD593">
        <v>96.5</v>
      </c>
      <c r="BE593">
        <v>100</v>
      </c>
      <c r="BF593">
        <v>102.5</v>
      </c>
      <c r="BG593">
        <v>104.75</v>
      </c>
      <c r="BH593">
        <v>104</v>
      </c>
      <c r="BI593">
        <v>103.5</v>
      </c>
      <c r="BJ593">
        <v>102</v>
      </c>
      <c r="BK593">
        <v>99</v>
      </c>
      <c r="BL593">
        <v>95.25</v>
      </c>
      <c r="BM593">
        <v>92.75</v>
      </c>
      <c r="BN593">
        <v>90.75</v>
      </c>
      <c r="BO593">
        <v>88</v>
      </c>
      <c r="DL593">
        <v>18</v>
      </c>
      <c r="DM593">
        <v>19</v>
      </c>
    </row>
    <row r="594" spans="1:117" x14ac:dyDescent="0.25">
      <c r="A594" t="s">
        <v>62</v>
      </c>
      <c r="B594" t="s">
        <v>224</v>
      </c>
      <c r="C594" t="s">
        <v>39</v>
      </c>
      <c r="D594" t="s">
        <v>61</v>
      </c>
      <c r="E594" t="s">
        <v>61</v>
      </c>
      <c r="F594" t="s">
        <v>61</v>
      </c>
      <c r="G594" t="s">
        <v>61</v>
      </c>
      <c r="H594" t="s">
        <v>61</v>
      </c>
      <c r="I594" t="s">
        <v>202</v>
      </c>
      <c r="J594" s="20">
        <v>44061</v>
      </c>
      <c r="K594" s="26">
        <v>18</v>
      </c>
      <c r="L594">
        <v>19</v>
      </c>
      <c r="M594">
        <v>31</v>
      </c>
      <c r="N594">
        <v>31</v>
      </c>
      <c r="O594">
        <v>0</v>
      </c>
      <c r="P594">
        <v>0</v>
      </c>
      <c r="Q594">
        <v>0</v>
      </c>
      <c r="R594">
        <v>1</v>
      </c>
      <c r="S594" s="26">
        <v>1</v>
      </c>
      <c r="AR594">
        <v>84.677419999999998</v>
      </c>
      <c r="AS594">
        <v>82.677419999999998</v>
      </c>
      <c r="AT594">
        <v>81.064509999999999</v>
      </c>
      <c r="AU594">
        <v>80.838710000000006</v>
      </c>
      <c r="AV594">
        <v>80.612899999999996</v>
      </c>
      <c r="AW594">
        <v>79.838710000000006</v>
      </c>
      <c r="AX594">
        <v>78.564509999999999</v>
      </c>
      <c r="AY594">
        <v>78.24194</v>
      </c>
      <c r="AZ594">
        <v>80.096770000000006</v>
      </c>
      <c r="BA594">
        <v>85.661289999999994</v>
      </c>
      <c r="BB594">
        <v>90</v>
      </c>
      <c r="BC594">
        <v>93.225809999999996</v>
      </c>
      <c r="BD594">
        <v>96.451610000000002</v>
      </c>
      <c r="BE594">
        <v>99.338710000000006</v>
      </c>
      <c r="BF594">
        <v>101.3871</v>
      </c>
      <c r="BG594">
        <v>102.27419999999999</v>
      </c>
      <c r="BH594">
        <v>102.3871</v>
      </c>
      <c r="BI594">
        <v>102.4355</v>
      </c>
      <c r="BJ594">
        <v>100.82259999999999</v>
      </c>
      <c r="BK594">
        <v>98.370959999999997</v>
      </c>
      <c r="BL594">
        <v>94.693550000000002</v>
      </c>
      <c r="BM594">
        <v>91.74194</v>
      </c>
      <c r="BN594">
        <v>88.903229999999994</v>
      </c>
      <c r="BO594">
        <v>86.290319999999994</v>
      </c>
      <c r="DL594">
        <v>18</v>
      </c>
      <c r="DM594">
        <v>19</v>
      </c>
    </row>
    <row r="595" spans="1:117" x14ac:dyDescent="0.25">
      <c r="A595" t="s">
        <v>62</v>
      </c>
      <c r="B595" t="s">
        <v>229</v>
      </c>
      <c r="C595" t="s">
        <v>61</v>
      </c>
      <c r="D595" t="s">
        <v>207</v>
      </c>
      <c r="E595" t="s">
        <v>61</v>
      </c>
      <c r="F595" t="s">
        <v>61</v>
      </c>
      <c r="G595" t="s">
        <v>61</v>
      </c>
      <c r="H595" t="s">
        <v>61</v>
      </c>
      <c r="I595" t="s">
        <v>202</v>
      </c>
      <c r="J595" s="20">
        <v>44061</v>
      </c>
      <c r="K595" s="26">
        <v>18</v>
      </c>
      <c r="L595">
        <v>21</v>
      </c>
      <c r="M595">
        <v>7</v>
      </c>
      <c r="N595">
        <v>7</v>
      </c>
      <c r="O595">
        <v>0</v>
      </c>
      <c r="P595">
        <v>0</v>
      </c>
      <c r="Q595">
        <v>1</v>
      </c>
      <c r="R595">
        <v>1</v>
      </c>
      <c r="S595" s="26">
        <v>1</v>
      </c>
      <c r="AR595">
        <v>73.214290000000005</v>
      </c>
      <c r="AS595">
        <v>71.642859999999999</v>
      </c>
      <c r="AT595">
        <v>71.142859999999999</v>
      </c>
      <c r="AU595">
        <v>70.642859999999999</v>
      </c>
      <c r="AV595">
        <v>69.642859999999999</v>
      </c>
      <c r="AW595">
        <v>69.571430000000007</v>
      </c>
      <c r="AX595">
        <v>69.142859999999999</v>
      </c>
      <c r="AY595">
        <v>69.857140000000001</v>
      </c>
      <c r="AZ595">
        <v>73.357140000000001</v>
      </c>
      <c r="BA595">
        <v>77.5</v>
      </c>
      <c r="BB595">
        <v>80.642859999999999</v>
      </c>
      <c r="BC595">
        <v>85.071430000000007</v>
      </c>
      <c r="BD595">
        <v>89.571430000000007</v>
      </c>
      <c r="BE595">
        <v>91.857140000000001</v>
      </c>
      <c r="BF595">
        <v>93.714290000000005</v>
      </c>
      <c r="BG595">
        <v>94.642859999999999</v>
      </c>
      <c r="BH595">
        <v>95.5</v>
      </c>
      <c r="BI595">
        <v>94.142859999999999</v>
      </c>
      <c r="BJ595">
        <v>91.357140000000001</v>
      </c>
      <c r="BK595">
        <v>86.357140000000001</v>
      </c>
      <c r="BL595">
        <v>79.5</v>
      </c>
      <c r="BM595">
        <v>76.857140000000001</v>
      </c>
      <c r="BN595">
        <v>75.071430000000007</v>
      </c>
      <c r="BO595">
        <v>74.285709999999995</v>
      </c>
      <c r="DL595">
        <v>18</v>
      </c>
      <c r="DM595">
        <v>21</v>
      </c>
    </row>
    <row r="596" spans="1:117" x14ac:dyDescent="0.25">
      <c r="A596" t="s">
        <v>62</v>
      </c>
      <c r="B596" t="s">
        <v>230</v>
      </c>
      <c r="C596" t="s">
        <v>61</v>
      </c>
      <c r="D596" t="s">
        <v>61</v>
      </c>
      <c r="E596" t="s">
        <v>38</v>
      </c>
      <c r="F596" t="s">
        <v>61</v>
      </c>
      <c r="G596" t="s">
        <v>61</v>
      </c>
      <c r="H596" t="s">
        <v>61</v>
      </c>
      <c r="I596" t="s">
        <v>202</v>
      </c>
      <c r="J596" s="20">
        <v>44061</v>
      </c>
      <c r="K596" s="26">
        <v>18</v>
      </c>
      <c r="L596">
        <v>21</v>
      </c>
      <c r="M596">
        <v>2</v>
      </c>
      <c r="N596">
        <v>2</v>
      </c>
      <c r="O596">
        <v>0</v>
      </c>
      <c r="P596">
        <v>0</v>
      </c>
      <c r="Q596">
        <v>1</v>
      </c>
      <c r="R596">
        <v>1</v>
      </c>
      <c r="S596" s="26">
        <v>1</v>
      </c>
      <c r="AR596">
        <v>71.5</v>
      </c>
      <c r="AS596">
        <v>69</v>
      </c>
      <c r="AT596">
        <v>68</v>
      </c>
      <c r="AU596">
        <v>67</v>
      </c>
      <c r="AV596">
        <v>66.5</v>
      </c>
      <c r="AW596">
        <v>66</v>
      </c>
      <c r="AX596">
        <v>65</v>
      </c>
      <c r="AY596">
        <v>66</v>
      </c>
      <c r="AZ596">
        <v>69.5</v>
      </c>
      <c r="BA596">
        <v>74.5</v>
      </c>
      <c r="BB596">
        <v>81</v>
      </c>
      <c r="BC596">
        <v>87</v>
      </c>
      <c r="BD596">
        <v>91.5</v>
      </c>
      <c r="BE596">
        <v>96.5</v>
      </c>
      <c r="BF596">
        <v>100.5</v>
      </c>
      <c r="BG596">
        <v>99</v>
      </c>
      <c r="BH596">
        <v>100</v>
      </c>
      <c r="BI596">
        <v>98.5</v>
      </c>
      <c r="BJ596">
        <v>95</v>
      </c>
      <c r="BK596">
        <v>93</v>
      </c>
      <c r="BL596">
        <v>88.5</v>
      </c>
      <c r="BM596">
        <v>82.5</v>
      </c>
      <c r="BN596">
        <v>78.5</v>
      </c>
      <c r="BO596">
        <v>75.5</v>
      </c>
      <c r="DL596">
        <v>18</v>
      </c>
      <c r="DM596">
        <v>21</v>
      </c>
    </row>
    <row r="597" spans="1:117" x14ac:dyDescent="0.25">
      <c r="A597" t="s">
        <v>62</v>
      </c>
      <c r="B597" t="s">
        <v>228</v>
      </c>
      <c r="C597" t="s">
        <v>61</v>
      </c>
      <c r="D597" t="s">
        <v>184</v>
      </c>
      <c r="E597" t="s">
        <v>61</v>
      </c>
      <c r="F597" t="s">
        <v>61</v>
      </c>
      <c r="G597" t="s">
        <v>61</v>
      </c>
      <c r="H597" t="s">
        <v>61</v>
      </c>
      <c r="I597" t="s">
        <v>202</v>
      </c>
      <c r="J597" s="20">
        <v>44061</v>
      </c>
      <c r="K597" s="26">
        <v>18</v>
      </c>
      <c r="L597">
        <v>21</v>
      </c>
      <c r="M597">
        <v>2</v>
      </c>
      <c r="N597">
        <v>2</v>
      </c>
      <c r="O597">
        <v>0</v>
      </c>
      <c r="P597">
        <v>0</v>
      </c>
      <c r="Q597">
        <v>1</v>
      </c>
      <c r="R597">
        <v>1</v>
      </c>
      <c r="S597" s="26">
        <v>1</v>
      </c>
      <c r="AR597">
        <v>74</v>
      </c>
      <c r="AS597">
        <v>72.75</v>
      </c>
      <c r="AT597">
        <v>72.5</v>
      </c>
      <c r="AU597">
        <v>71.75</v>
      </c>
      <c r="AV597">
        <v>70.75</v>
      </c>
      <c r="AW597">
        <v>70.5</v>
      </c>
      <c r="AX597">
        <v>70.5</v>
      </c>
      <c r="AY597">
        <v>70.75</v>
      </c>
      <c r="AZ597">
        <v>74</v>
      </c>
      <c r="BA597">
        <v>77.75</v>
      </c>
      <c r="BB597">
        <v>82</v>
      </c>
      <c r="BC597">
        <v>87.5</v>
      </c>
      <c r="BD597">
        <v>91</v>
      </c>
      <c r="BE597">
        <v>94.75</v>
      </c>
      <c r="BF597">
        <v>95.5</v>
      </c>
      <c r="BG597">
        <v>95.75</v>
      </c>
      <c r="BH597">
        <v>94.75</v>
      </c>
      <c r="BI597">
        <v>93.75</v>
      </c>
      <c r="BJ597">
        <v>91.25</v>
      </c>
      <c r="BK597">
        <v>88</v>
      </c>
      <c r="BL597">
        <v>81.5</v>
      </c>
      <c r="BM597">
        <v>78.25</v>
      </c>
      <c r="BN597">
        <v>75.75</v>
      </c>
      <c r="BO597">
        <v>74.75</v>
      </c>
      <c r="DL597">
        <v>18</v>
      </c>
      <c r="DM597">
        <v>21</v>
      </c>
    </row>
    <row r="598" spans="1:117" x14ac:dyDescent="0.25">
      <c r="A598" t="s">
        <v>62</v>
      </c>
      <c r="B598" t="s">
        <v>213</v>
      </c>
      <c r="C598" t="s">
        <v>61</v>
      </c>
      <c r="D598" t="s">
        <v>61</v>
      </c>
      <c r="E598" t="s">
        <v>37</v>
      </c>
      <c r="F598" t="s">
        <v>61</v>
      </c>
      <c r="G598" t="s">
        <v>61</v>
      </c>
      <c r="H598" t="s">
        <v>61</v>
      </c>
      <c r="I598" t="s">
        <v>202</v>
      </c>
      <c r="J598" s="20">
        <v>44061</v>
      </c>
      <c r="K598" s="26">
        <v>19</v>
      </c>
      <c r="L598">
        <v>19</v>
      </c>
      <c r="M598">
        <v>29</v>
      </c>
      <c r="N598">
        <v>29</v>
      </c>
      <c r="O598">
        <v>1</v>
      </c>
      <c r="P598">
        <v>1</v>
      </c>
      <c r="Q598">
        <v>0</v>
      </c>
      <c r="R598">
        <v>0</v>
      </c>
      <c r="S598" s="26">
        <v>1</v>
      </c>
      <c r="AR598">
        <v>72.741380000000007</v>
      </c>
      <c r="AS598">
        <v>71.482759999999999</v>
      </c>
      <c r="AT598">
        <v>70.810339999999997</v>
      </c>
      <c r="AU598">
        <v>70.465519999999998</v>
      </c>
      <c r="AV598">
        <v>69.620689999999996</v>
      </c>
      <c r="AW598">
        <v>68.879310000000004</v>
      </c>
      <c r="AX598">
        <v>68.137929999999997</v>
      </c>
      <c r="AY598">
        <v>68.362070000000003</v>
      </c>
      <c r="AZ598">
        <v>70.672409999999999</v>
      </c>
      <c r="BA598">
        <v>74.793099999999995</v>
      </c>
      <c r="BB598">
        <v>79.120689999999996</v>
      </c>
      <c r="BC598">
        <v>83.344830000000002</v>
      </c>
      <c r="BD598">
        <v>87.034480000000002</v>
      </c>
      <c r="BE598">
        <v>89.396550000000005</v>
      </c>
      <c r="BF598">
        <v>90.862070000000003</v>
      </c>
      <c r="BG598">
        <v>91.327590000000001</v>
      </c>
      <c r="BH598">
        <v>90.879310000000004</v>
      </c>
      <c r="BI598">
        <v>90.448269999999994</v>
      </c>
      <c r="BJ598">
        <v>88.568969999999993</v>
      </c>
      <c r="BK598">
        <v>85.827590000000001</v>
      </c>
      <c r="BL598">
        <v>81.051720000000003</v>
      </c>
      <c r="BM598">
        <v>77.706890000000001</v>
      </c>
      <c r="BN598">
        <v>75.793099999999995</v>
      </c>
      <c r="BO598">
        <v>74.017240000000001</v>
      </c>
      <c r="DL598">
        <v>17</v>
      </c>
      <c r="DM598">
        <v>21</v>
      </c>
    </row>
    <row r="599" spans="1:117" x14ac:dyDescent="0.25">
      <c r="A599" t="s">
        <v>62</v>
      </c>
      <c r="B599" t="s">
        <v>220</v>
      </c>
      <c r="C599" t="s">
        <v>36</v>
      </c>
      <c r="D599" t="s">
        <v>61</v>
      </c>
      <c r="E599" t="s">
        <v>61</v>
      </c>
      <c r="F599" t="s">
        <v>61</v>
      </c>
      <c r="G599" t="s">
        <v>61</v>
      </c>
      <c r="H599" t="s">
        <v>61</v>
      </c>
      <c r="I599" t="s">
        <v>202</v>
      </c>
      <c r="J599" s="20">
        <v>44061</v>
      </c>
      <c r="K599" s="26">
        <v>19</v>
      </c>
      <c r="L599">
        <v>19</v>
      </c>
      <c r="M599">
        <v>342</v>
      </c>
      <c r="N599">
        <v>341</v>
      </c>
      <c r="O599">
        <v>1</v>
      </c>
      <c r="P599">
        <v>0</v>
      </c>
      <c r="Q599">
        <v>0</v>
      </c>
      <c r="R599">
        <v>0</v>
      </c>
      <c r="S599" s="26">
        <v>0</v>
      </c>
      <c r="T599">
        <v>21888.83</v>
      </c>
      <c r="U599">
        <v>21636.04</v>
      </c>
      <c r="V599">
        <v>21333.37</v>
      </c>
      <c r="W599">
        <v>21763.759999999998</v>
      </c>
      <c r="X599">
        <v>22787.31</v>
      </c>
      <c r="Y599">
        <v>23259.43</v>
      </c>
      <c r="Z599">
        <v>26177.200000000001</v>
      </c>
      <c r="AA599">
        <v>29442.18</v>
      </c>
      <c r="AB599">
        <v>33881.58</v>
      </c>
      <c r="AC599">
        <v>35180.57</v>
      </c>
      <c r="AD599">
        <v>36138.26</v>
      </c>
      <c r="AE599">
        <v>39720.449999999997</v>
      </c>
      <c r="AF599">
        <v>41368.370000000003</v>
      </c>
      <c r="AG599">
        <v>42655.51</v>
      </c>
      <c r="AH599">
        <v>43317.95</v>
      </c>
      <c r="AI599">
        <v>42890.67</v>
      </c>
      <c r="AJ599">
        <v>43392.57</v>
      </c>
      <c r="AK599">
        <v>39612.129999999997</v>
      </c>
      <c r="AL599">
        <v>37728.79</v>
      </c>
      <c r="AM599">
        <v>36379.43</v>
      </c>
      <c r="AN599">
        <v>34516.26</v>
      </c>
      <c r="AO599">
        <v>31105.22</v>
      </c>
      <c r="AP599">
        <v>24316.69</v>
      </c>
      <c r="AQ599">
        <v>22790.07</v>
      </c>
      <c r="AR599">
        <v>72.765910000000005</v>
      </c>
      <c r="AS599">
        <v>71.165350000000004</v>
      </c>
      <c r="AT599">
        <v>70.755309999999994</v>
      </c>
      <c r="AU599">
        <v>70.181830000000005</v>
      </c>
      <c r="AV599">
        <v>69.290319999999994</v>
      </c>
      <c r="AW599">
        <v>68.756270000000001</v>
      </c>
      <c r="AX599">
        <v>68.468279999999993</v>
      </c>
      <c r="AY599">
        <v>68.807490000000001</v>
      </c>
      <c r="AZ599">
        <v>71.742429999999999</v>
      </c>
      <c r="BA599">
        <v>75.777569999999997</v>
      </c>
      <c r="BB599">
        <v>79.80959</v>
      </c>
      <c r="BC599">
        <v>84.020030000000006</v>
      </c>
      <c r="BD599">
        <v>87.639619999999994</v>
      </c>
      <c r="BE599">
        <v>90.535020000000003</v>
      </c>
      <c r="BF599">
        <v>91.77458</v>
      </c>
      <c r="BG599">
        <v>92.505660000000006</v>
      </c>
      <c r="BH599">
        <v>91.368989999999997</v>
      </c>
      <c r="BI599">
        <v>90.514780000000002</v>
      </c>
      <c r="BJ599">
        <v>88.278009999999995</v>
      </c>
      <c r="BK599">
        <v>84.770049999999998</v>
      </c>
      <c r="BL599">
        <v>79.232919999999993</v>
      </c>
      <c r="BM599">
        <v>76.331490000000002</v>
      </c>
      <c r="BN599">
        <v>74.852130000000002</v>
      </c>
      <c r="BO599">
        <v>73.943910000000002</v>
      </c>
      <c r="BP599">
        <v>-119.4568</v>
      </c>
      <c r="BQ599">
        <v>-42.526969999999999</v>
      </c>
      <c r="BR599">
        <v>-23.936309999999999</v>
      </c>
      <c r="BS599">
        <v>45.195599999999999</v>
      </c>
      <c r="BT599">
        <v>-36.568820000000002</v>
      </c>
      <c r="BU599">
        <v>374.24759999999998</v>
      </c>
      <c r="BV599">
        <v>440.34859999999998</v>
      </c>
      <c r="BW599">
        <v>-582.48289999999997</v>
      </c>
      <c r="BX599">
        <v>-433.57400000000001</v>
      </c>
      <c r="BY599">
        <v>277.02550000000002</v>
      </c>
      <c r="BZ599">
        <v>151.39259999999999</v>
      </c>
      <c r="CA599">
        <v>17.304480000000002</v>
      </c>
      <c r="CB599">
        <v>-73.917580000000001</v>
      </c>
      <c r="CC599">
        <v>-2.295347</v>
      </c>
      <c r="CD599">
        <v>258.892</v>
      </c>
      <c r="CE599">
        <v>1440.13</v>
      </c>
      <c r="CF599">
        <v>1475.2539999999999</v>
      </c>
      <c r="CG599">
        <v>5558.4780000000001</v>
      </c>
      <c r="CH599">
        <v>5424.0129999999999</v>
      </c>
      <c r="CI599">
        <v>3331.2829999999999</v>
      </c>
      <c r="CJ599">
        <v>618.31179999999995</v>
      </c>
      <c r="CK599">
        <v>-679.75319999999999</v>
      </c>
      <c r="CL599">
        <v>-188.27199999999999</v>
      </c>
      <c r="CM599">
        <v>-155.4006</v>
      </c>
      <c r="CN599">
        <v>6878.3959999999997</v>
      </c>
      <c r="CO599">
        <v>6902.4210000000003</v>
      </c>
      <c r="CP599">
        <v>5905.6180000000004</v>
      </c>
      <c r="CQ599">
        <v>3298.0160000000001</v>
      </c>
      <c r="CR599">
        <v>2735.9720000000002</v>
      </c>
      <c r="CS599">
        <v>3271.355</v>
      </c>
      <c r="CT599">
        <v>4573.9840000000004</v>
      </c>
      <c r="CU599">
        <v>7208.5370000000003</v>
      </c>
      <c r="CV599">
        <v>6461.2749999999996</v>
      </c>
      <c r="CW599">
        <v>7812.268</v>
      </c>
      <c r="CX599">
        <v>5756.8329999999996</v>
      </c>
      <c r="CY599">
        <v>2796.8939999999998</v>
      </c>
      <c r="CZ599">
        <v>3103.5189999999998</v>
      </c>
      <c r="DA599">
        <v>4734.7269999999999</v>
      </c>
      <c r="DB599">
        <v>10713.12</v>
      </c>
      <c r="DC599">
        <v>23039.48</v>
      </c>
      <c r="DD599">
        <v>17479.669999999998</v>
      </c>
      <c r="DE599">
        <v>22148.33</v>
      </c>
      <c r="DF599">
        <v>14109.27</v>
      </c>
      <c r="DG599">
        <v>11042.8</v>
      </c>
      <c r="DH599">
        <v>9883.009</v>
      </c>
      <c r="DI599">
        <v>7279.7439999999997</v>
      </c>
      <c r="DJ599">
        <v>6377.8130000000001</v>
      </c>
      <c r="DK599">
        <v>7794.0219999999999</v>
      </c>
      <c r="DL599">
        <v>18</v>
      </c>
      <c r="DM599">
        <v>21</v>
      </c>
    </row>
    <row r="600" spans="1:117" x14ac:dyDescent="0.25">
      <c r="A600" t="s">
        <v>62</v>
      </c>
      <c r="B600" t="s">
        <v>223</v>
      </c>
      <c r="C600" t="s">
        <v>32</v>
      </c>
      <c r="D600" t="s">
        <v>61</v>
      </c>
      <c r="E600" t="s">
        <v>61</v>
      </c>
      <c r="F600" t="s">
        <v>61</v>
      </c>
      <c r="G600" t="s">
        <v>61</v>
      </c>
      <c r="H600" t="s">
        <v>61</v>
      </c>
      <c r="I600" t="s">
        <v>202</v>
      </c>
      <c r="J600" s="20">
        <v>44061</v>
      </c>
      <c r="K600" s="26">
        <v>19</v>
      </c>
      <c r="L600">
        <v>19</v>
      </c>
      <c r="M600">
        <v>92</v>
      </c>
      <c r="N600">
        <v>92</v>
      </c>
      <c r="O600">
        <v>1</v>
      </c>
      <c r="P600">
        <v>0</v>
      </c>
      <c r="Q600">
        <v>0</v>
      </c>
      <c r="R600">
        <v>0</v>
      </c>
      <c r="S600" s="26">
        <v>0</v>
      </c>
      <c r="T600">
        <v>6314.1819999999998</v>
      </c>
      <c r="U600">
        <v>6152.3819999999996</v>
      </c>
      <c r="V600">
        <v>6055.7659999999996</v>
      </c>
      <c r="W600">
        <v>6087.7759999999998</v>
      </c>
      <c r="X600">
        <v>6205.5929999999998</v>
      </c>
      <c r="Y600">
        <v>6470.5559999999996</v>
      </c>
      <c r="Z600">
        <v>7142.5320000000002</v>
      </c>
      <c r="AA600">
        <v>7437.9809999999998</v>
      </c>
      <c r="AB600">
        <v>8815.1820000000007</v>
      </c>
      <c r="AC600">
        <v>9232.3359999999993</v>
      </c>
      <c r="AD600">
        <v>9564.1779999999999</v>
      </c>
      <c r="AE600">
        <v>10191.790000000001</v>
      </c>
      <c r="AF600">
        <v>10704.41</v>
      </c>
      <c r="AG600">
        <v>10930.87</v>
      </c>
      <c r="AH600">
        <v>11555.17</v>
      </c>
      <c r="AI600">
        <v>11736.64</v>
      </c>
      <c r="AJ600">
        <v>11657.31</v>
      </c>
      <c r="AK600">
        <v>11646.34</v>
      </c>
      <c r="AL600">
        <v>10298.969999999999</v>
      </c>
      <c r="AM600">
        <v>10178.6</v>
      </c>
      <c r="AN600">
        <v>9621.9639999999999</v>
      </c>
      <c r="AO600">
        <v>8418.857</v>
      </c>
      <c r="AP600">
        <v>7210.3530000000001</v>
      </c>
      <c r="AQ600">
        <v>6611.9160000000002</v>
      </c>
      <c r="AR600">
        <v>83.331519999999998</v>
      </c>
      <c r="AS600">
        <v>80.961960000000005</v>
      </c>
      <c r="AT600">
        <v>79.635869999999997</v>
      </c>
      <c r="AU600">
        <v>79.461950000000002</v>
      </c>
      <c r="AV600">
        <v>78.717389999999995</v>
      </c>
      <c r="AW600">
        <v>77.809780000000003</v>
      </c>
      <c r="AX600">
        <v>76.766310000000004</v>
      </c>
      <c r="AY600">
        <v>76.559780000000003</v>
      </c>
      <c r="AZ600">
        <v>78.788039999999995</v>
      </c>
      <c r="BA600">
        <v>83.657610000000005</v>
      </c>
      <c r="BB600">
        <v>88.059780000000003</v>
      </c>
      <c r="BC600">
        <v>91.978260000000006</v>
      </c>
      <c r="BD600">
        <v>95.456519999999998</v>
      </c>
      <c r="BE600">
        <v>98.543480000000002</v>
      </c>
      <c r="BF600">
        <v>101.038</v>
      </c>
      <c r="BG600">
        <v>102.1793</v>
      </c>
      <c r="BH600">
        <v>102.3967</v>
      </c>
      <c r="BI600">
        <v>102.5163</v>
      </c>
      <c r="BJ600">
        <v>100.8424</v>
      </c>
      <c r="BK600">
        <v>97.961960000000005</v>
      </c>
      <c r="BL600">
        <v>94.032610000000005</v>
      </c>
      <c r="BM600">
        <v>91.739130000000003</v>
      </c>
      <c r="BN600">
        <v>89.336960000000005</v>
      </c>
      <c r="BO600">
        <v>86.043480000000002</v>
      </c>
      <c r="BP600">
        <v>-139.77449999999999</v>
      </c>
      <c r="BQ600">
        <v>-127.831</v>
      </c>
      <c r="BR600">
        <v>-157.51830000000001</v>
      </c>
      <c r="BS600">
        <v>-211.64019999999999</v>
      </c>
      <c r="BT600">
        <v>5.8902669999999997</v>
      </c>
      <c r="BU600">
        <v>23.679790000000001</v>
      </c>
      <c r="BV600">
        <v>-118.5946</v>
      </c>
      <c r="BW600">
        <v>206.8578</v>
      </c>
      <c r="BX600">
        <v>-181.8039</v>
      </c>
      <c r="BY600">
        <v>135.786</v>
      </c>
      <c r="BZ600">
        <v>17.769159999999999</v>
      </c>
      <c r="CA600">
        <v>-6.8888179999999997</v>
      </c>
      <c r="CB600">
        <v>-28.158760000000001</v>
      </c>
      <c r="CC600">
        <v>34.114879999999999</v>
      </c>
      <c r="CD600">
        <v>-175.74359999999999</v>
      </c>
      <c r="CE600">
        <v>-101.8081</v>
      </c>
      <c r="CF600">
        <v>212.43559999999999</v>
      </c>
      <c r="CG600">
        <v>290.00580000000002</v>
      </c>
      <c r="CH600">
        <v>1029.306</v>
      </c>
      <c r="CI600">
        <v>411.97680000000003</v>
      </c>
      <c r="CJ600">
        <v>158.90649999999999</v>
      </c>
      <c r="CK600">
        <v>60.35154</v>
      </c>
      <c r="CL600">
        <v>-167.51419999999999</v>
      </c>
      <c r="CM600">
        <v>-51.070050000000002</v>
      </c>
      <c r="CN600">
        <v>1130.7819999999999</v>
      </c>
      <c r="CO600">
        <v>872.01850000000002</v>
      </c>
      <c r="CP600">
        <v>758.56650000000002</v>
      </c>
      <c r="CQ600">
        <v>894.07590000000005</v>
      </c>
      <c r="CR600">
        <v>966.36310000000003</v>
      </c>
      <c r="CS600">
        <v>698.52499999999998</v>
      </c>
      <c r="CT600">
        <v>899.12959999999998</v>
      </c>
      <c r="CU600">
        <v>818.99310000000003</v>
      </c>
      <c r="CV600">
        <v>846.80510000000004</v>
      </c>
      <c r="CW600">
        <v>1251.3610000000001</v>
      </c>
      <c r="CX600">
        <v>975.16499999999996</v>
      </c>
      <c r="CY600">
        <v>585.66470000000004</v>
      </c>
      <c r="CZ600">
        <v>541.63819999999998</v>
      </c>
      <c r="DA600">
        <v>891.17060000000004</v>
      </c>
      <c r="DB600">
        <v>1804.6690000000001</v>
      </c>
      <c r="DC600">
        <v>2389.94</v>
      </c>
      <c r="DD600">
        <v>2950.0169999999998</v>
      </c>
      <c r="DE600">
        <v>2759.7249999999999</v>
      </c>
      <c r="DF600">
        <v>3905.5079999999998</v>
      </c>
      <c r="DG600">
        <v>4703.2299999999996</v>
      </c>
      <c r="DH600">
        <v>3598.6570000000002</v>
      </c>
      <c r="DI600">
        <v>2303.25</v>
      </c>
      <c r="DJ600">
        <v>2047.5889999999999</v>
      </c>
      <c r="DK600">
        <v>1959.049</v>
      </c>
      <c r="DL600">
        <v>18</v>
      </c>
      <c r="DM600">
        <v>19</v>
      </c>
    </row>
    <row r="601" spans="1:117" x14ac:dyDescent="0.25">
      <c r="A601" t="s">
        <v>62</v>
      </c>
      <c r="B601" t="s">
        <v>209</v>
      </c>
      <c r="C601" t="s">
        <v>61</v>
      </c>
      <c r="D601" t="s">
        <v>61</v>
      </c>
      <c r="E601" t="s">
        <v>61</v>
      </c>
      <c r="F601" t="s">
        <v>61</v>
      </c>
      <c r="G601" t="s">
        <v>61</v>
      </c>
      <c r="H601" t="s">
        <v>101</v>
      </c>
      <c r="I601" t="s">
        <v>202</v>
      </c>
      <c r="J601" s="20">
        <v>44061</v>
      </c>
      <c r="K601" s="26">
        <v>19</v>
      </c>
      <c r="L601">
        <v>19</v>
      </c>
      <c r="M601">
        <v>467</v>
      </c>
      <c r="N601">
        <v>465</v>
      </c>
      <c r="O601">
        <v>1</v>
      </c>
      <c r="P601">
        <v>0</v>
      </c>
      <c r="Q601">
        <v>0</v>
      </c>
      <c r="R601">
        <v>0</v>
      </c>
      <c r="S601" s="26">
        <v>0</v>
      </c>
      <c r="T601">
        <v>10256.36</v>
      </c>
      <c r="U601">
        <v>10009.280000000001</v>
      </c>
      <c r="V601">
        <v>9836.027</v>
      </c>
      <c r="W601">
        <v>9696.4989999999998</v>
      </c>
      <c r="X601">
        <v>10032.69</v>
      </c>
      <c r="Y601">
        <v>10777.5</v>
      </c>
      <c r="Z601">
        <v>12543.85</v>
      </c>
      <c r="AA601">
        <v>15730.95</v>
      </c>
      <c r="AB601">
        <v>19603.68</v>
      </c>
      <c r="AC601">
        <v>22208.26</v>
      </c>
      <c r="AD601">
        <v>23883.65</v>
      </c>
      <c r="AE601">
        <v>25650.9</v>
      </c>
      <c r="AF601">
        <v>26700.07</v>
      </c>
      <c r="AG601">
        <v>27600.27</v>
      </c>
      <c r="AH601">
        <v>28480.65</v>
      </c>
      <c r="AI601">
        <v>28402</v>
      </c>
      <c r="AJ601">
        <v>27085.360000000001</v>
      </c>
      <c r="AK601">
        <v>25557.48</v>
      </c>
      <c r="AL601">
        <v>25256.14</v>
      </c>
      <c r="AM601">
        <v>24115.22</v>
      </c>
      <c r="AN601">
        <v>20671.39</v>
      </c>
      <c r="AO601">
        <v>15183.94</v>
      </c>
      <c r="AP601">
        <v>11461.63</v>
      </c>
      <c r="AQ601">
        <v>10905.58</v>
      </c>
      <c r="AR601">
        <v>78.934359999999998</v>
      </c>
      <c r="AS601">
        <v>76.673509999999993</v>
      </c>
      <c r="AT601">
        <v>75.792289999999994</v>
      </c>
      <c r="AU601">
        <v>75.084919999999997</v>
      </c>
      <c r="AV601">
        <v>74.232240000000004</v>
      </c>
      <c r="AW601">
        <v>73.452809999999999</v>
      </c>
      <c r="AX601">
        <v>72.660709999999995</v>
      </c>
      <c r="AY601">
        <v>72.864949999999993</v>
      </c>
      <c r="AZ601">
        <v>75.579459999999997</v>
      </c>
      <c r="BA601">
        <v>80.149649999999994</v>
      </c>
      <c r="BB601">
        <v>84.442229999999995</v>
      </c>
      <c r="BC601">
        <v>88.44896</v>
      </c>
      <c r="BD601">
        <v>91.803640000000001</v>
      </c>
      <c r="BE601">
        <v>94.938720000000004</v>
      </c>
      <c r="BF601">
        <v>96.99391</v>
      </c>
      <c r="BG601">
        <v>97.971040000000002</v>
      </c>
      <c r="BH601">
        <v>98.095870000000005</v>
      </c>
      <c r="BI601">
        <v>97.484549999999999</v>
      </c>
      <c r="BJ601">
        <v>95.55829</v>
      </c>
      <c r="BK601">
        <v>92.423649999999995</v>
      </c>
      <c r="BL601">
        <v>87.683970000000002</v>
      </c>
      <c r="BM601">
        <v>84.781440000000003</v>
      </c>
      <c r="BN601">
        <v>82.571380000000005</v>
      </c>
      <c r="BO601">
        <v>80.766390000000001</v>
      </c>
      <c r="BP601">
        <v>-17.69436</v>
      </c>
      <c r="BQ601">
        <v>-18.93797</v>
      </c>
      <c r="BR601">
        <v>-41.931040000000003</v>
      </c>
      <c r="BS601">
        <v>-12.29036</v>
      </c>
      <c r="BT601">
        <v>-1.029002</v>
      </c>
      <c r="BU601">
        <v>241.54220000000001</v>
      </c>
      <c r="BV601">
        <v>193.59270000000001</v>
      </c>
      <c r="BW601">
        <v>-89.985780000000005</v>
      </c>
      <c r="BX601">
        <v>-312.43630000000002</v>
      </c>
      <c r="BY601">
        <v>0.76984810000000004</v>
      </c>
      <c r="BZ601">
        <v>-224.98820000000001</v>
      </c>
      <c r="CA601">
        <v>-254.13749999999999</v>
      </c>
      <c r="CB601">
        <v>112.9331</v>
      </c>
      <c r="CC601">
        <v>416.21780000000001</v>
      </c>
      <c r="CD601">
        <v>392.22649999999999</v>
      </c>
      <c r="CE601">
        <v>809.25220000000002</v>
      </c>
      <c r="CF601">
        <v>2198.8159999999998</v>
      </c>
      <c r="CG601">
        <v>3596.2040000000002</v>
      </c>
      <c r="CH601">
        <v>3066.18</v>
      </c>
      <c r="CI601">
        <v>1267.6790000000001</v>
      </c>
      <c r="CJ601">
        <v>207.32640000000001</v>
      </c>
      <c r="CK601">
        <v>-398.13850000000002</v>
      </c>
      <c r="CL601">
        <v>-179.51939999999999</v>
      </c>
      <c r="CM601">
        <v>-311.81139999999999</v>
      </c>
      <c r="CN601">
        <v>1890.038</v>
      </c>
      <c r="CO601">
        <v>1798.923</v>
      </c>
      <c r="CP601">
        <v>1587.6030000000001</v>
      </c>
      <c r="CQ601">
        <v>1387.59</v>
      </c>
      <c r="CR601">
        <v>1427.43</v>
      </c>
      <c r="CS601">
        <v>1853.2349999999999</v>
      </c>
      <c r="CT601">
        <v>1916.174</v>
      </c>
      <c r="CU601">
        <v>2476.4960000000001</v>
      </c>
      <c r="CV601">
        <v>3059.6819999999998</v>
      </c>
      <c r="CW601">
        <v>3611.018</v>
      </c>
      <c r="CX601">
        <v>1446.173</v>
      </c>
      <c r="CY601">
        <v>892.12</v>
      </c>
      <c r="CZ601">
        <v>819.29300000000001</v>
      </c>
      <c r="DA601">
        <v>1487.529</v>
      </c>
      <c r="DB601">
        <v>3525.1559999999999</v>
      </c>
      <c r="DC601">
        <v>5207.6040000000003</v>
      </c>
      <c r="DD601">
        <v>5883.3090000000002</v>
      </c>
      <c r="DE601">
        <v>4476.1840000000002</v>
      </c>
      <c r="DF601">
        <v>5533.509</v>
      </c>
      <c r="DG601">
        <v>5608.2479999999996</v>
      </c>
      <c r="DH601">
        <v>7001.9939999999997</v>
      </c>
      <c r="DI601">
        <v>4039.348</v>
      </c>
      <c r="DJ601">
        <v>3455.7049999999999</v>
      </c>
      <c r="DK601">
        <v>3217.3229999999999</v>
      </c>
      <c r="DL601">
        <v>17</v>
      </c>
      <c r="DM601">
        <v>21</v>
      </c>
    </row>
    <row r="602" spans="1:117" x14ac:dyDescent="0.25">
      <c r="A602" t="s">
        <v>62</v>
      </c>
      <c r="B602" t="s">
        <v>215</v>
      </c>
      <c r="C602" t="s">
        <v>61</v>
      </c>
      <c r="D602" t="s">
        <v>61</v>
      </c>
      <c r="E602" t="s">
        <v>61</v>
      </c>
      <c r="F602" t="s">
        <v>61</v>
      </c>
      <c r="G602" t="s">
        <v>98</v>
      </c>
      <c r="H602" t="s">
        <v>61</v>
      </c>
      <c r="I602" t="s">
        <v>202</v>
      </c>
      <c r="J602" s="20">
        <v>44061</v>
      </c>
      <c r="K602" s="26">
        <v>19</v>
      </c>
      <c r="L602">
        <v>19</v>
      </c>
      <c r="M602">
        <v>9</v>
      </c>
      <c r="N602">
        <v>9</v>
      </c>
      <c r="O602">
        <v>1</v>
      </c>
      <c r="P602">
        <v>0</v>
      </c>
      <c r="Q602">
        <v>1</v>
      </c>
      <c r="R602">
        <v>0</v>
      </c>
      <c r="S602" s="26">
        <v>1</v>
      </c>
      <c r="AR602">
        <v>88.5</v>
      </c>
      <c r="AS602">
        <v>85</v>
      </c>
      <c r="AT602">
        <v>84.111109999999996</v>
      </c>
      <c r="AU602">
        <v>83.055549999999997</v>
      </c>
      <c r="AV602">
        <v>82.222219999999993</v>
      </c>
      <c r="AW602">
        <v>80.888890000000004</v>
      </c>
      <c r="AX602">
        <v>79.166669999999996</v>
      </c>
      <c r="AY602">
        <v>79</v>
      </c>
      <c r="AZ602">
        <v>81</v>
      </c>
      <c r="BA602">
        <v>85.722219999999993</v>
      </c>
      <c r="BB602">
        <v>89.777780000000007</v>
      </c>
      <c r="BC602">
        <v>93.111109999999996</v>
      </c>
      <c r="BD602">
        <v>95.388890000000004</v>
      </c>
      <c r="BE602">
        <v>98.611109999999996</v>
      </c>
      <c r="BF602">
        <v>101.66670000000001</v>
      </c>
      <c r="BG602">
        <v>103.33329999999999</v>
      </c>
      <c r="BH602">
        <v>104.9444</v>
      </c>
      <c r="BI602">
        <v>104.4444</v>
      </c>
      <c r="BJ602">
        <v>103.5556</v>
      </c>
      <c r="BK602">
        <v>101.33329999999999</v>
      </c>
      <c r="BL602">
        <v>98.166669999999996</v>
      </c>
      <c r="BM602">
        <v>95.94444</v>
      </c>
      <c r="BN602">
        <v>93.333330000000004</v>
      </c>
      <c r="BO602">
        <v>91.05556</v>
      </c>
      <c r="DL602">
        <v>18</v>
      </c>
      <c r="DM602">
        <v>20</v>
      </c>
    </row>
    <row r="603" spans="1:117" x14ac:dyDescent="0.25">
      <c r="A603" t="s">
        <v>62</v>
      </c>
      <c r="B603" t="s">
        <v>216</v>
      </c>
      <c r="C603" t="s">
        <v>61</v>
      </c>
      <c r="D603" t="s">
        <v>61</v>
      </c>
      <c r="E603" t="s">
        <v>61</v>
      </c>
      <c r="F603" t="s">
        <v>61</v>
      </c>
      <c r="G603" t="s">
        <v>61</v>
      </c>
      <c r="H603" t="s">
        <v>102</v>
      </c>
      <c r="I603" t="s">
        <v>202</v>
      </c>
      <c r="J603" s="20">
        <v>44061</v>
      </c>
      <c r="K603" s="26">
        <v>19</v>
      </c>
      <c r="L603">
        <v>19</v>
      </c>
      <c r="M603">
        <v>202</v>
      </c>
      <c r="N603">
        <v>202</v>
      </c>
      <c r="O603">
        <v>1</v>
      </c>
      <c r="P603">
        <v>0</v>
      </c>
      <c r="Q603">
        <v>0</v>
      </c>
      <c r="R603">
        <v>0</v>
      </c>
      <c r="S603" s="26">
        <v>0</v>
      </c>
      <c r="T603">
        <v>40074.839999999997</v>
      </c>
      <c r="U603">
        <v>39469.61</v>
      </c>
      <c r="V603">
        <v>38928.839999999997</v>
      </c>
      <c r="W603">
        <v>39560.92</v>
      </c>
      <c r="X603">
        <v>41115.769999999997</v>
      </c>
      <c r="Y603">
        <v>41352.69</v>
      </c>
      <c r="Z603">
        <v>45390.19</v>
      </c>
      <c r="AA603">
        <v>47763.93</v>
      </c>
      <c r="AB603">
        <v>52598.45</v>
      </c>
      <c r="AC603">
        <v>52968.88</v>
      </c>
      <c r="AD603">
        <v>53810.63</v>
      </c>
      <c r="AE603">
        <v>59026.16</v>
      </c>
      <c r="AF603">
        <v>61177</v>
      </c>
      <c r="AG603">
        <v>62616.26</v>
      </c>
      <c r="AH603">
        <v>63905.36</v>
      </c>
      <c r="AI603">
        <v>64777.440000000002</v>
      </c>
      <c r="AJ603">
        <v>64761.99</v>
      </c>
      <c r="AK603">
        <v>59214.83</v>
      </c>
      <c r="AL603">
        <v>56171.61</v>
      </c>
      <c r="AM603">
        <v>55813.59</v>
      </c>
      <c r="AN603">
        <v>56665.88</v>
      </c>
      <c r="AO603">
        <v>54798.48</v>
      </c>
      <c r="AP603">
        <v>45012.77</v>
      </c>
      <c r="AQ603">
        <v>41707.08</v>
      </c>
      <c r="AR603">
        <v>78.61139</v>
      </c>
      <c r="AS603">
        <v>76.450490000000002</v>
      </c>
      <c r="AT603">
        <v>75.566829999999996</v>
      </c>
      <c r="AU603">
        <v>74.903459999999995</v>
      </c>
      <c r="AV603">
        <v>74.069310000000002</v>
      </c>
      <c r="AW603">
        <v>73.252480000000006</v>
      </c>
      <c r="AX603">
        <v>72.457920000000001</v>
      </c>
      <c r="AY603">
        <v>72.63861</v>
      </c>
      <c r="AZ603">
        <v>75.277230000000003</v>
      </c>
      <c r="BA603">
        <v>79.779700000000005</v>
      </c>
      <c r="BB603">
        <v>84.091579999999993</v>
      </c>
      <c r="BC603">
        <v>88.150989999999993</v>
      </c>
      <c r="BD603">
        <v>91.410889999999995</v>
      </c>
      <c r="BE603">
        <v>94.623760000000004</v>
      </c>
      <c r="BF603">
        <v>96.648510000000002</v>
      </c>
      <c r="BG603">
        <v>97.658420000000007</v>
      </c>
      <c r="BH603">
        <v>97.720299999999995</v>
      </c>
      <c r="BI603">
        <v>97.155940000000001</v>
      </c>
      <c r="BJ603">
        <v>95.207920000000001</v>
      </c>
      <c r="BK603">
        <v>92.096530000000001</v>
      </c>
      <c r="BL603">
        <v>87.415840000000003</v>
      </c>
      <c r="BM603">
        <v>84.435640000000006</v>
      </c>
      <c r="BN603">
        <v>82.272279999999995</v>
      </c>
      <c r="BO603">
        <v>80.403469999999999</v>
      </c>
      <c r="BP603">
        <v>-936.29849999999999</v>
      </c>
      <c r="BQ603">
        <v>-861.03869999999995</v>
      </c>
      <c r="BR603">
        <v>-948.8107</v>
      </c>
      <c r="BS603">
        <v>-800.23080000000004</v>
      </c>
      <c r="BT603">
        <v>-398.82929999999999</v>
      </c>
      <c r="BU603">
        <v>316.01089999999999</v>
      </c>
      <c r="BV603">
        <v>133.0968</v>
      </c>
      <c r="BW603">
        <v>-459.77969999999999</v>
      </c>
      <c r="BX603">
        <v>-298.60649999999998</v>
      </c>
      <c r="BY603">
        <v>830.28899999999999</v>
      </c>
      <c r="BZ603">
        <v>637.072</v>
      </c>
      <c r="CA603">
        <v>-367.03859999999997</v>
      </c>
      <c r="CB603">
        <v>-426.61189999999999</v>
      </c>
      <c r="CC603">
        <v>246.1096</v>
      </c>
      <c r="CD603">
        <v>722.28579999999999</v>
      </c>
      <c r="CE603">
        <v>1461.8150000000001</v>
      </c>
      <c r="CF603">
        <v>2820.203</v>
      </c>
      <c r="CG603">
        <v>8914.32</v>
      </c>
      <c r="CH603">
        <v>9960.7469999999994</v>
      </c>
      <c r="CI603">
        <v>6397.5990000000002</v>
      </c>
      <c r="CJ603">
        <v>1018.957</v>
      </c>
      <c r="CK603">
        <v>-1374.8440000000001</v>
      </c>
      <c r="CL603">
        <v>-1450.2260000000001</v>
      </c>
      <c r="CM603">
        <v>-971.38509999999997</v>
      </c>
      <c r="CN603">
        <v>29529.88</v>
      </c>
      <c r="CO603">
        <v>27663.16</v>
      </c>
      <c r="CP603">
        <v>27352.57</v>
      </c>
      <c r="CQ603">
        <v>21116.73</v>
      </c>
      <c r="CR603">
        <v>13653.91</v>
      </c>
      <c r="CS603">
        <v>7452.424</v>
      </c>
      <c r="CT603">
        <v>9473.9089999999997</v>
      </c>
      <c r="CU603">
        <v>11336.11</v>
      </c>
      <c r="CV603">
        <v>13826.96</v>
      </c>
      <c r="CW603">
        <v>14181.19</v>
      </c>
      <c r="CX603">
        <v>11915.19</v>
      </c>
      <c r="CY603">
        <v>9662.5769999999993</v>
      </c>
      <c r="CZ603">
        <v>7148.1469999999999</v>
      </c>
      <c r="DA603">
        <v>11845.43</v>
      </c>
      <c r="DB603">
        <v>27699.68</v>
      </c>
      <c r="DC603">
        <v>41796.44</v>
      </c>
      <c r="DD603">
        <v>40824.22</v>
      </c>
      <c r="DE603">
        <v>43648.69</v>
      </c>
      <c r="DF603">
        <v>44878.28</v>
      </c>
      <c r="DG603">
        <v>64332.73</v>
      </c>
      <c r="DH603">
        <v>55454.62</v>
      </c>
      <c r="DI603">
        <v>38763.29</v>
      </c>
      <c r="DJ603">
        <v>46686.52</v>
      </c>
      <c r="DK603">
        <v>37150.699999999997</v>
      </c>
      <c r="DL603">
        <v>17</v>
      </c>
      <c r="DM603">
        <v>21</v>
      </c>
    </row>
    <row r="604" spans="1:117" x14ac:dyDescent="0.25">
      <c r="A604" t="s">
        <v>62</v>
      </c>
      <c r="B604" t="s">
        <v>226</v>
      </c>
      <c r="C604" t="s">
        <v>61</v>
      </c>
      <c r="D604" t="s">
        <v>42</v>
      </c>
      <c r="E604" t="s">
        <v>61</v>
      </c>
      <c r="F604" t="s">
        <v>61</v>
      </c>
      <c r="G604" t="s">
        <v>61</v>
      </c>
      <c r="H604" t="s">
        <v>61</v>
      </c>
      <c r="I604" t="s">
        <v>202</v>
      </c>
      <c r="J604" s="20">
        <v>44061</v>
      </c>
      <c r="K604" s="26">
        <v>19</v>
      </c>
      <c r="L604">
        <v>19</v>
      </c>
      <c r="M604">
        <v>678</v>
      </c>
      <c r="N604">
        <v>676</v>
      </c>
      <c r="O604">
        <v>1</v>
      </c>
      <c r="P604">
        <v>0</v>
      </c>
      <c r="Q604">
        <v>0</v>
      </c>
      <c r="R604">
        <v>1</v>
      </c>
      <c r="S604" s="26">
        <v>1</v>
      </c>
      <c r="AR604">
        <v>78.762469999999993</v>
      </c>
      <c r="AS604">
        <v>76.520120000000006</v>
      </c>
      <c r="AT604">
        <v>75.654319999999998</v>
      </c>
      <c r="AU604">
        <v>74.96208</v>
      </c>
      <c r="AV604">
        <v>74.122550000000004</v>
      </c>
      <c r="AW604">
        <v>73.324640000000002</v>
      </c>
      <c r="AX604">
        <v>72.518079999999998</v>
      </c>
      <c r="AY604">
        <v>72.716350000000006</v>
      </c>
      <c r="AZ604">
        <v>75.387730000000005</v>
      </c>
      <c r="BA604">
        <v>79.964119999999994</v>
      </c>
      <c r="BB604">
        <v>84.252679999999998</v>
      </c>
      <c r="BC604">
        <v>88.247690000000006</v>
      </c>
      <c r="BD604">
        <v>91.567989999999995</v>
      </c>
      <c r="BE604">
        <v>94.640519999999995</v>
      </c>
      <c r="BF604">
        <v>96.663700000000006</v>
      </c>
      <c r="BG604">
        <v>97.610979999999998</v>
      </c>
      <c r="BH604">
        <v>97.713679999999997</v>
      </c>
      <c r="BI604">
        <v>97.13552</v>
      </c>
      <c r="BJ604">
        <v>95.231250000000003</v>
      </c>
      <c r="BK604">
        <v>92.176829999999995</v>
      </c>
      <c r="BL604">
        <v>87.523560000000003</v>
      </c>
      <c r="BM604">
        <v>84.629019999999997</v>
      </c>
      <c r="BN604">
        <v>82.4512</v>
      </c>
      <c r="BO604">
        <v>80.602519999999998</v>
      </c>
      <c r="DL604">
        <v>17</v>
      </c>
      <c r="DM604">
        <v>21</v>
      </c>
    </row>
    <row r="605" spans="1:117" x14ac:dyDescent="0.25">
      <c r="A605" t="s">
        <v>62</v>
      </c>
      <c r="B605" t="s">
        <v>196</v>
      </c>
      <c r="C605" t="s">
        <v>61</v>
      </c>
      <c r="D605" t="s">
        <v>61</v>
      </c>
      <c r="E605" t="s">
        <v>61</v>
      </c>
      <c r="F605" t="s">
        <v>97</v>
      </c>
      <c r="G605" t="s">
        <v>61</v>
      </c>
      <c r="H605" t="s">
        <v>61</v>
      </c>
      <c r="I605" t="s">
        <v>202</v>
      </c>
      <c r="J605" s="20">
        <v>44061</v>
      </c>
      <c r="K605" s="26">
        <v>19</v>
      </c>
      <c r="L605">
        <v>19</v>
      </c>
      <c r="M605">
        <v>574</v>
      </c>
      <c r="N605">
        <v>572</v>
      </c>
      <c r="O605">
        <v>1</v>
      </c>
      <c r="P605">
        <v>0</v>
      </c>
      <c r="Q605">
        <v>0</v>
      </c>
      <c r="R605">
        <v>0</v>
      </c>
      <c r="S605" s="26">
        <v>0</v>
      </c>
      <c r="T605">
        <v>34003.370000000003</v>
      </c>
      <c r="U605">
        <v>33741.31</v>
      </c>
      <c r="V605">
        <v>33319.17</v>
      </c>
      <c r="W605">
        <v>32748.69</v>
      </c>
      <c r="X605">
        <v>33298.71</v>
      </c>
      <c r="Y605">
        <v>34408.92</v>
      </c>
      <c r="Z605">
        <v>37678.92</v>
      </c>
      <c r="AA605">
        <v>44424.58</v>
      </c>
      <c r="AB605">
        <v>50413.25</v>
      </c>
      <c r="AC605">
        <v>53514.05</v>
      </c>
      <c r="AD605">
        <v>55684.02</v>
      </c>
      <c r="AE605">
        <v>61612.05</v>
      </c>
      <c r="AF605">
        <v>63771.24</v>
      </c>
      <c r="AG605">
        <v>65307.87</v>
      </c>
      <c r="AH605">
        <v>66367.100000000006</v>
      </c>
      <c r="AI605">
        <v>65582.63</v>
      </c>
      <c r="AJ605">
        <v>64098.44</v>
      </c>
      <c r="AK605">
        <v>61787.92</v>
      </c>
      <c r="AL605">
        <v>56885.97</v>
      </c>
      <c r="AM605">
        <v>51330.29</v>
      </c>
      <c r="AN605">
        <v>45797.94</v>
      </c>
      <c r="AO605">
        <v>41709.769999999997</v>
      </c>
      <c r="AP605">
        <v>37531.360000000001</v>
      </c>
      <c r="AQ605">
        <v>35428.78</v>
      </c>
      <c r="AR605">
        <v>79.001530000000002</v>
      </c>
      <c r="AS605">
        <v>76.714119999999994</v>
      </c>
      <c r="AT605">
        <v>75.840350000000001</v>
      </c>
      <c r="AU605">
        <v>75.139300000000006</v>
      </c>
      <c r="AV605">
        <v>74.289609999999996</v>
      </c>
      <c r="AW605">
        <v>73.482960000000006</v>
      </c>
      <c r="AX605">
        <v>72.645939999999996</v>
      </c>
      <c r="AY605">
        <v>72.843500000000006</v>
      </c>
      <c r="AZ605">
        <v>75.519819999999996</v>
      </c>
      <c r="BA605">
        <v>80.108469999999997</v>
      </c>
      <c r="BB605">
        <v>84.394499999999994</v>
      </c>
      <c r="BC605">
        <v>88.350129999999993</v>
      </c>
      <c r="BD605">
        <v>91.717079999999996</v>
      </c>
      <c r="BE605">
        <v>94.772099999999995</v>
      </c>
      <c r="BF605">
        <v>96.840540000000004</v>
      </c>
      <c r="BG605">
        <v>97.827240000000003</v>
      </c>
      <c r="BH605">
        <v>97.957599999999999</v>
      </c>
      <c r="BI605">
        <v>97.366119999999995</v>
      </c>
      <c r="BJ605">
        <v>95.481999999999999</v>
      </c>
      <c r="BK605">
        <v>92.428340000000006</v>
      </c>
      <c r="BL605">
        <v>87.809430000000006</v>
      </c>
      <c r="BM605">
        <v>84.955960000000005</v>
      </c>
      <c r="BN605">
        <v>82.766670000000005</v>
      </c>
      <c r="BO605">
        <v>80.895600000000002</v>
      </c>
      <c r="BP605">
        <v>-570.35080000000005</v>
      </c>
      <c r="BQ605">
        <v>-556.43200000000002</v>
      </c>
      <c r="BR605">
        <v>-587.99419999999998</v>
      </c>
      <c r="BS605">
        <v>-349.27190000000002</v>
      </c>
      <c r="BT605">
        <v>-25.15793</v>
      </c>
      <c r="BU605">
        <v>749.22950000000003</v>
      </c>
      <c r="BV605">
        <v>576.78740000000005</v>
      </c>
      <c r="BW605">
        <v>-445.79349999999999</v>
      </c>
      <c r="BX605">
        <v>-765.70299999999997</v>
      </c>
      <c r="BY605">
        <v>123.60429999999999</v>
      </c>
      <c r="BZ605">
        <v>54.700760000000002</v>
      </c>
      <c r="CA605">
        <v>-322.54599999999999</v>
      </c>
      <c r="CB605">
        <v>-118.4937</v>
      </c>
      <c r="CC605">
        <v>487.38279999999997</v>
      </c>
      <c r="CD605">
        <v>609.32000000000005</v>
      </c>
      <c r="CE605">
        <v>1968.4359999999999</v>
      </c>
      <c r="CF605">
        <v>3620.3270000000002</v>
      </c>
      <c r="CG605">
        <v>5362.08</v>
      </c>
      <c r="CH605">
        <v>5955.0619999999999</v>
      </c>
      <c r="CI605">
        <v>3714.7289999999998</v>
      </c>
      <c r="CJ605">
        <v>1561.3209999999999</v>
      </c>
      <c r="CK605">
        <v>-1039.317</v>
      </c>
      <c r="CL605">
        <v>-1528.9369999999999</v>
      </c>
      <c r="CM605">
        <v>-1115.6479999999999</v>
      </c>
      <c r="CN605">
        <v>23798.35</v>
      </c>
      <c r="CO605">
        <v>22063.33</v>
      </c>
      <c r="CP605">
        <v>22433.55</v>
      </c>
      <c r="CQ605">
        <v>18999.02</v>
      </c>
      <c r="CR605">
        <v>12510.03</v>
      </c>
      <c r="CS605">
        <v>6437.3159999999998</v>
      </c>
      <c r="CT605">
        <v>8142.991</v>
      </c>
      <c r="CU605">
        <v>11433.85</v>
      </c>
      <c r="CV605">
        <v>13756.6</v>
      </c>
      <c r="CW605">
        <v>11490.3</v>
      </c>
      <c r="CX605">
        <v>6973.8459999999995</v>
      </c>
      <c r="CY605">
        <v>4307.4780000000001</v>
      </c>
      <c r="CZ605">
        <v>3781.6559999999999</v>
      </c>
      <c r="DA605">
        <v>7344.1880000000001</v>
      </c>
      <c r="DB605">
        <v>18689.38</v>
      </c>
      <c r="DC605">
        <v>29278.69</v>
      </c>
      <c r="DD605">
        <v>31183.96</v>
      </c>
      <c r="DE605">
        <v>32707.24</v>
      </c>
      <c r="DF605">
        <v>38501.269999999997</v>
      </c>
      <c r="DG605">
        <v>60547.57</v>
      </c>
      <c r="DH605">
        <v>51442.78</v>
      </c>
      <c r="DI605">
        <v>34309.660000000003</v>
      </c>
      <c r="DJ605">
        <v>42141.120000000003</v>
      </c>
      <c r="DK605">
        <v>31046.17</v>
      </c>
      <c r="DL605">
        <v>17</v>
      </c>
      <c r="DM605">
        <v>21</v>
      </c>
    </row>
    <row r="606" spans="1:117" x14ac:dyDescent="0.25">
      <c r="A606" t="s">
        <v>62</v>
      </c>
      <c r="B606" t="s">
        <v>217</v>
      </c>
      <c r="C606" t="s">
        <v>61</v>
      </c>
      <c r="D606" t="s">
        <v>61</v>
      </c>
      <c r="E606" t="s">
        <v>183</v>
      </c>
      <c r="F606" t="s">
        <v>61</v>
      </c>
      <c r="G606" t="s">
        <v>61</v>
      </c>
      <c r="H606" t="s">
        <v>61</v>
      </c>
      <c r="I606" t="s">
        <v>202</v>
      </c>
      <c r="J606" s="20">
        <v>44061</v>
      </c>
      <c r="K606" s="26">
        <v>19</v>
      </c>
      <c r="L606">
        <v>19</v>
      </c>
      <c r="M606">
        <v>6</v>
      </c>
      <c r="N606">
        <v>6</v>
      </c>
      <c r="O606">
        <v>1</v>
      </c>
      <c r="P606">
        <v>0</v>
      </c>
      <c r="Q606">
        <v>1</v>
      </c>
      <c r="R606">
        <v>1</v>
      </c>
      <c r="S606" s="26">
        <v>1</v>
      </c>
      <c r="AR606">
        <v>81.666669999999996</v>
      </c>
      <c r="AS606">
        <v>78.75</v>
      </c>
      <c r="AT606">
        <v>77.5</v>
      </c>
      <c r="AU606">
        <v>76.583330000000004</v>
      </c>
      <c r="AV606">
        <v>75.5</v>
      </c>
      <c r="AW606">
        <v>74.75</v>
      </c>
      <c r="AX606">
        <v>73.666669999999996</v>
      </c>
      <c r="AY606">
        <v>74.25</v>
      </c>
      <c r="AZ606">
        <v>77.25</v>
      </c>
      <c r="BA606">
        <v>82.583330000000004</v>
      </c>
      <c r="BB606">
        <v>86.916669999999996</v>
      </c>
      <c r="BC606">
        <v>90.333330000000004</v>
      </c>
      <c r="BD606">
        <v>94.166669999999996</v>
      </c>
      <c r="BE606">
        <v>96.916669999999996</v>
      </c>
      <c r="BF606">
        <v>99.5</v>
      </c>
      <c r="BG606">
        <v>101.08329999999999</v>
      </c>
      <c r="BH606">
        <v>103</v>
      </c>
      <c r="BI606">
        <v>102.08329999999999</v>
      </c>
      <c r="BJ606">
        <v>100.08329999999999</v>
      </c>
      <c r="BK606">
        <v>96.333330000000004</v>
      </c>
      <c r="BL606">
        <v>91.25</v>
      </c>
      <c r="BM606">
        <v>88</v>
      </c>
      <c r="BN606">
        <v>85.666669999999996</v>
      </c>
      <c r="BO606">
        <v>83.75</v>
      </c>
      <c r="DL606">
        <v>17</v>
      </c>
      <c r="DM606">
        <v>20</v>
      </c>
    </row>
    <row r="607" spans="1:117" x14ac:dyDescent="0.25">
      <c r="A607" t="s">
        <v>62</v>
      </c>
      <c r="B607" t="s">
        <v>208</v>
      </c>
      <c r="C607" t="s">
        <v>61</v>
      </c>
      <c r="D607" t="s">
        <v>61</v>
      </c>
      <c r="E607" t="s">
        <v>61</v>
      </c>
      <c r="F607" t="s">
        <v>61</v>
      </c>
      <c r="G607" t="s">
        <v>61</v>
      </c>
      <c r="H607" t="s">
        <v>203</v>
      </c>
      <c r="I607" t="s">
        <v>202</v>
      </c>
      <c r="J607" s="20">
        <v>44061</v>
      </c>
      <c r="K607" s="26">
        <v>19</v>
      </c>
      <c r="L607">
        <v>19</v>
      </c>
      <c r="M607">
        <v>58</v>
      </c>
      <c r="N607">
        <v>58</v>
      </c>
      <c r="O607">
        <v>1</v>
      </c>
      <c r="P607">
        <v>0</v>
      </c>
      <c r="Q607">
        <v>0</v>
      </c>
      <c r="R607">
        <v>0</v>
      </c>
      <c r="S607" s="26">
        <v>0</v>
      </c>
      <c r="T607">
        <v>378.35120000000001</v>
      </c>
      <c r="U607">
        <v>374.24400000000003</v>
      </c>
      <c r="V607">
        <v>357.92700000000002</v>
      </c>
      <c r="W607">
        <v>353.30399999999997</v>
      </c>
      <c r="X607">
        <v>349.36099999999999</v>
      </c>
      <c r="Y607">
        <v>367.79300000000001</v>
      </c>
      <c r="Z607">
        <v>382.11599999999999</v>
      </c>
      <c r="AA607">
        <v>466.04700000000003</v>
      </c>
      <c r="AB607">
        <v>585.29100000000005</v>
      </c>
      <c r="AC607">
        <v>593.47900000000004</v>
      </c>
      <c r="AD607">
        <v>604.83600000000001</v>
      </c>
      <c r="AE607">
        <v>616.23649999999998</v>
      </c>
      <c r="AF607">
        <v>626.89200000000005</v>
      </c>
      <c r="AG607">
        <v>640.8143</v>
      </c>
      <c r="AH607">
        <v>670.18970000000002</v>
      </c>
      <c r="AI607">
        <v>668.18399999999997</v>
      </c>
      <c r="AJ607">
        <v>658.13099999999997</v>
      </c>
      <c r="AK607">
        <v>673.91</v>
      </c>
      <c r="AL607">
        <v>678.33500000000004</v>
      </c>
      <c r="AM607">
        <v>652.29600000000005</v>
      </c>
      <c r="AN607">
        <v>642.54449999999997</v>
      </c>
      <c r="AO607">
        <v>508.84449999999998</v>
      </c>
      <c r="AP607">
        <v>395.53300000000002</v>
      </c>
      <c r="AQ607">
        <v>382.30099999999999</v>
      </c>
      <c r="AR607">
        <v>77.724140000000006</v>
      </c>
      <c r="AS607">
        <v>75.456890000000001</v>
      </c>
      <c r="AT607">
        <v>74.793099999999995</v>
      </c>
      <c r="AU607">
        <v>74.120689999999996</v>
      </c>
      <c r="AV607">
        <v>73.241380000000007</v>
      </c>
      <c r="AW607">
        <v>72.456900000000005</v>
      </c>
      <c r="AX607">
        <v>71.646550000000005</v>
      </c>
      <c r="AY607">
        <v>71.905169999999998</v>
      </c>
      <c r="AZ607">
        <v>74.491380000000007</v>
      </c>
      <c r="BA607">
        <v>79.232759999999999</v>
      </c>
      <c r="BB607">
        <v>83.267240000000001</v>
      </c>
      <c r="BC607">
        <v>86.879310000000004</v>
      </c>
      <c r="BD607">
        <v>90.456900000000005</v>
      </c>
      <c r="BE607">
        <v>92.655169999999998</v>
      </c>
      <c r="BF607">
        <v>94.258619999999993</v>
      </c>
      <c r="BG607">
        <v>95.034480000000002</v>
      </c>
      <c r="BH607">
        <v>94.931030000000007</v>
      </c>
      <c r="BI607">
        <v>94.465519999999998</v>
      </c>
      <c r="BJ607">
        <v>92.724140000000006</v>
      </c>
      <c r="BK607">
        <v>90.025859999999994</v>
      </c>
      <c r="BL607">
        <v>85.603449999999995</v>
      </c>
      <c r="BM607">
        <v>83.120689999999996</v>
      </c>
      <c r="BN607">
        <v>81.284480000000002</v>
      </c>
      <c r="BO607">
        <v>79.491380000000007</v>
      </c>
      <c r="BP607">
        <v>-30.620509999999999</v>
      </c>
      <c r="BQ607">
        <v>-31.181290000000001</v>
      </c>
      <c r="BR607">
        <v>-29.384270000000001</v>
      </c>
      <c r="BS607">
        <v>-25.266470000000002</v>
      </c>
      <c r="BT607">
        <v>-1.930809</v>
      </c>
      <c r="BU607">
        <v>0.45218639999999999</v>
      </c>
      <c r="BV607">
        <v>13.24019</v>
      </c>
      <c r="BW607">
        <v>-4.3446959999999999</v>
      </c>
      <c r="BX607">
        <v>-11.59168</v>
      </c>
      <c r="BY607">
        <v>6.4207260000000002</v>
      </c>
      <c r="BZ607">
        <v>0.47475859999999998</v>
      </c>
      <c r="CA607">
        <v>-9.4050960000000003</v>
      </c>
      <c r="CB607">
        <v>3.2667809999999999</v>
      </c>
      <c r="CC607">
        <v>6.6814099999999996</v>
      </c>
      <c r="CD607">
        <v>-7.8148720000000003</v>
      </c>
      <c r="CE607">
        <v>-0.5134708</v>
      </c>
      <c r="CF607">
        <v>24.65475</v>
      </c>
      <c r="CG607">
        <v>21.984760000000001</v>
      </c>
      <c r="CH607">
        <v>13.15925</v>
      </c>
      <c r="CI607">
        <v>10.028499999999999</v>
      </c>
      <c r="CJ607">
        <v>-13.75095</v>
      </c>
      <c r="CK607">
        <v>-30.917570000000001</v>
      </c>
      <c r="CL607">
        <v>-26.104769999999998</v>
      </c>
      <c r="CM607">
        <v>-32.691920000000003</v>
      </c>
      <c r="CN607">
        <v>7.6083639999999999</v>
      </c>
      <c r="CO607">
        <v>6.4753369999999997</v>
      </c>
      <c r="CP607">
        <v>5.6061899999999998</v>
      </c>
      <c r="CQ607">
        <v>9.5644410000000004</v>
      </c>
      <c r="CR607">
        <v>19.937010000000001</v>
      </c>
      <c r="CS607">
        <v>5.9993610000000004</v>
      </c>
      <c r="CT607">
        <v>6.9522079999999997</v>
      </c>
      <c r="CU607">
        <v>7.2885330000000002</v>
      </c>
      <c r="CV607">
        <v>19.40399</v>
      </c>
      <c r="CW607">
        <v>9.8853779999999993</v>
      </c>
      <c r="CX607">
        <v>27.025549999999999</v>
      </c>
      <c r="CY607">
        <v>26.678889999999999</v>
      </c>
      <c r="CZ607">
        <v>4.6249500000000001</v>
      </c>
      <c r="DA607">
        <v>7.434876</v>
      </c>
      <c r="DB607">
        <v>16.95279</v>
      </c>
      <c r="DC607">
        <v>23.08681</v>
      </c>
      <c r="DD607">
        <v>33.583399999999997</v>
      </c>
      <c r="DE607">
        <v>24.52675</v>
      </c>
      <c r="DF607">
        <v>26.756879999999999</v>
      </c>
      <c r="DG607">
        <v>36.163890000000002</v>
      </c>
      <c r="DH607">
        <v>41.394109999999998</v>
      </c>
      <c r="DI607">
        <v>25.245429999999999</v>
      </c>
      <c r="DJ607">
        <v>32.437519999999999</v>
      </c>
      <c r="DK607">
        <v>18.20232</v>
      </c>
      <c r="DL607">
        <v>17</v>
      </c>
      <c r="DM607">
        <v>21</v>
      </c>
    </row>
    <row r="608" spans="1:117" x14ac:dyDescent="0.25">
      <c r="A608" t="s">
        <v>62</v>
      </c>
      <c r="B608" t="s">
        <v>231</v>
      </c>
      <c r="C608" t="s">
        <v>61</v>
      </c>
      <c r="D608" t="s">
        <v>108</v>
      </c>
      <c r="E608" t="s">
        <v>61</v>
      </c>
      <c r="F608" t="s">
        <v>61</v>
      </c>
      <c r="G608" t="s">
        <v>61</v>
      </c>
      <c r="H608" t="s">
        <v>61</v>
      </c>
      <c r="I608" t="s">
        <v>202</v>
      </c>
      <c r="J608" s="20">
        <v>44061</v>
      </c>
      <c r="K608" s="26">
        <v>19</v>
      </c>
      <c r="L608">
        <v>19</v>
      </c>
      <c r="M608">
        <v>40</v>
      </c>
      <c r="N608">
        <v>40</v>
      </c>
      <c r="O608">
        <v>1</v>
      </c>
      <c r="P608">
        <v>0</v>
      </c>
      <c r="Q608">
        <v>0</v>
      </c>
      <c r="R608">
        <v>1</v>
      </c>
      <c r="S608" s="26">
        <v>1</v>
      </c>
      <c r="AR608">
        <v>79.7</v>
      </c>
      <c r="AS608">
        <v>77.45</v>
      </c>
      <c r="AT608">
        <v>76.512500000000003</v>
      </c>
      <c r="AU608">
        <v>75.787499999999994</v>
      </c>
      <c r="AV608">
        <v>74.8</v>
      </c>
      <c r="AW608">
        <v>73.987499999999997</v>
      </c>
      <c r="AX608">
        <v>73.3</v>
      </c>
      <c r="AY608">
        <v>73.474999999999994</v>
      </c>
      <c r="AZ608">
        <v>76.1875</v>
      </c>
      <c r="BA608">
        <v>80.674999999999997</v>
      </c>
      <c r="BB608">
        <v>84.962500000000006</v>
      </c>
      <c r="BC608">
        <v>88.712500000000006</v>
      </c>
      <c r="BD608">
        <v>92.287499999999994</v>
      </c>
      <c r="BE608">
        <v>95.637500000000003</v>
      </c>
      <c r="BF608">
        <v>97.525000000000006</v>
      </c>
      <c r="BG608">
        <v>98.924999999999997</v>
      </c>
      <c r="BH608">
        <v>98.7</v>
      </c>
      <c r="BI608">
        <v>98.125</v>
      </c>
      <c r="BJ608">
        <v>96.162499999999994</v>
      </c>
      <c r="BK608">
        <v>92.75</v>
      </c>
      <c r="BL608">
        <v>87.762500000000003</v>
      </c>
      <c r="BM608">
        <v>84.912499999999994</v>
      </c>
      <c r="BN608">
        <v>82.875</v>
      </c>
      <c r="BO608">
        <v>81.287499999999994</v>
      </c>
      <c r="DE608" s="22"/>
      <c r="DF608" s="22"/>
      <c r="DL608">
        <v>17</v>
      </c>
      <c r="DM608">
        <v>20</v>
      </c>
    </row>
    <row r="609" spans="1:121" x14ac:dyDescent="0.25">
      <c r="A609" t="s">
        <v>62</v>
      </c>
      <c r="B609" t="s">
        <v>222</v>
      </c>
      <c r="C609" t="s">
        <v>61</v>
      </c>
      <c r="D609" t="s">
        <v>61</v>
      </c>
      <c r="E609" t="s">
        <v>30</v>
      </c>
      <c r="F609" t="s">
        <v>61</v>
      </c>
      <c r="G609" t="s">
        <v>61</v>
      </c>
      <c r="H609" t="s">
        <v>61</v>
      </c>
      <c r="I609" t="s">
        <v>202</v>
      </c>
      <c r="J609" s="20">
        <v>44061</v>
      </c>
      <c r="K609" s="26">
        <v>19</v>
      </c>
      <c r="L609">
        <v>19</v>
      </c>
      <c r="M609">
        <v>6</v>
      </c>
      <c r="N609">
        <v>6</v>
      </c>
      <c r="O609">
        <v>1</v>
      </c>
      <c r="P609">
        <v>0</v>
      </c>
      <c r="Q609">
        <v>1</v>
      </c>
      <c r="R609">
        <v>0</v>
      </c>
      <c r="S609" s="26">
        <v>1</v>
      </c>
      <c r="AR609">
        <v>89.166669999999996</v>
      </c>
      <c r="AS609">
        <v>85.083330000000004</v>
      </c>
      <c r="AT609">
        <v>84.666669999999996</v>
      </c>
      <c r="AU609">
        <v>83.25</v>
      </c>
      <c r="AV609">
        <v>82.25</v>
      </c>
      <c r="AW609">
        <v>81</v>
      </c>
      <c r="AX609">
        <v>79.333330000000004</v>
      </c>
      <c r="AY609">
        <v>79.333330000000004</v>
      </c>
      <c r="AZ609">
        <v>81.5</v>
      </c>
      <c r="BA609">
        <v>85.916669999999996</v>
      </c>
      <c r="BB609">
        <v>89.583330000000004</v>
      </c>
      <c r="BC609">
        <v>92.583330000000004</v>
      </c>
      <c r="BD609">
        <v>94.916669999999996</v>
      </c>
      <c r="BE609">
        <v>98</v>
      </c>
      <c r="BF609">
        <v>100.58329999999999</v>
      </c>
      <c r="BG609">
        <v>102.25</v>
      </c>
      <c r="BH609">
        <v>104.41670000000001</v>
      </c>
      <c r="BI609">
        <v>103.75</v>
      </c>
      <c r="BJ609">
        <v>102.58329999999999</v>
      </c>
      <c r="BK609">
        <v>100.83329999999999</v>
      </c>
      <c r="BL609">
        <v>97.833330000000004</v>
      </c>
      <c r="BM609">
        <v>95.916669999999996</v>
      </c>
      <c r="BN609">
        <v>93.333330000000004</v>
      </c>
      <c r="BO609">
        <v>91.916669999999996</v>
      </c>
      <c r="DE609" s="22"/>
      <c r="DF609" s="22"/>
      <c r="DL609">
        <v>18</v>
      </c>
      <c r="DM609">
        <v>21</v>
      </c>
    </row>
    <row r="610" spans="1:121" x14ac:dyDescent="0.25">
      <c r="A610" t="s">
        <v>62</v>
      </c>
      <c r="B610" t="s">
        <v>197</v>
      </c>
      <c r="C610" t="s">
        <v>61</v>
      </c>
      <c r="D610" t="s">
        <v>61</v>
      </c>
      <c r="E610" t="s">
        <v>61</v>
      </c>
      <c r="F610" t="s">
        <v>98</v>
      </c>
      <c r="G610" t="s">
        <v>61</v>
      </c>
      <c r="H610" t="s">
        <v>61</v>
      </c>
      <c r="I610" t="s">
        <v>202</v>
      </c>
      <c r="J610" s="20">
        <v>44061</v>
      </c>
      <c r="K610" s="26">
        <v>19</v>
      </c>
      <c r="L610">
        <v>19</v>
      </c>
      <c r="M610">
        <v>153</v>
      </c>
      <c r="N610">
        <v>153</v>
      </c>
      <c r="O610">
        <v>1</v>
      </c>
      <c r="P610">
        <v>0</v>
      </c>
      <c r="Q610">
        <v>0</v>
      </c>
      <c r="R610">
        <v>0</v>
      </c>
      <c r="S610" s="26">
        <v>0</v>
      </c>
      <c r="T610">
        <v>16768.98</v>
      </c>
      <c r="U610">
        <v>16175.25</v>
      </c>
      <c r="V610">
        <v>15866.4</v>
      </c>
      <c r="W610">
        <v>16924.13</v>
      </c>
      <c r="X610">
        <v>18261.509999999998</v>
      </c>
      <c r="Y610">
        <v>18150.62</v>
      </c>
      <c r="Z610">
        <v>20704.330000000002</v>
      </c>
      <c r="AA610">
        <v>19613.16</v>
      </c>
      <c r="AB610">
        <v>22453.19</v>
      </c>
      <c r="AC610">
        <v>22331.84</v>
      </c>
      <c r="AD610">
        <v>22690.799999999999</v>
      </c>
      <c r="AE610">
        <v>23769.83</v>
      </c>
      <c r="AF610">
        <v>24821.88</v>
      </c>
      <c r="AG610">
        <v>25638.92</v>
      </c>
      <c r="AH610">
        <v>26775.51</v>
      </c>
      <c r="AI610">
        <v>28350.080000000002</v>
      </c>
      <c r="AJ610">
        <v>28487.24</v>
      </c>
      <c r="AK610">
        <v>23740.57</v>
      </c>
      <c r="AL610">
        <v>25285.7</v>
      </c>
      <c r="AM610">
        <v>29308.44</v>
      </c>
      <c r="AN610">
        <v>32241.02</v>
      </c>
      <c r="AO610">
        <v>28848.52</v>
      </c>
      <c r="AP610">
        <v>19408.95</v>
      </c>
      <c r="AQ610">
        <v>17632.3</v>
      </c>
      <c r="AR610">
        <v>77.800650000000005</v>
      </c>
      <c r="AS610">
        <v>75.767970000000005</v>
      </c>
      <c r="AT610">
        <v>74.937910000000002</v>
      </c>
      <c r="AU610">
        <v>74.277780000000007</v>
      </c>
      <c r="AV610">
        <v>73.428110000000004</v>
      </c>
      <c r="AW610">
        <v>72.699349999999995</v>
      </c>
      <c r="AX610">
        <v>72.065359999999998</v>
      </c>
      <c r="AY610">
        <v>72.284310000000005</v>
      </c>
      <c r="AZ610">
        <v>74.993459999999999</v>
      </c>
      <c r="BA610">
        <v>79.470590000000001</v>
      </c>
      <c r="BB610">
        <v>83.715689999999995</v>
      </c>
      <c r="BC610">
        <v>87.833330000000004</v>
      </c>
      <c r="BD610">
        <v>91.101309999999998</v>
      </c>
      <c r="BE610">
        <v>94.284310000000005</v>
      </c>
      <c r="BF610">
        <v>96.078429999999997</v>
      </c>
      <c r="BG610">
        <v>96.986930000000001</v>
      </c>
      <c r="BH610">
        <v>96.921570000000003</v>
      </c>
      <c r="BI610">
        <v>96.352940000000004</v>
      </c>
      <c r="BJ610">
        <v>94.310460000000006</v>
      </c>
      <c r="BK610">
        <v>91.068629999999999</v>
      </c>
      <c r="BL610">
        <v>86.075159999999997</v>
      </c>
      <c r="BM610">
        <v>83.045749999999998</v>
      </c>
      <c r="BN610">
        <v>80.96078</v>
      </c>
      <c r="BO610">
        <v>79.323530000000005</v>
      </c>
      <c r="BP610">
        <v>-415.01159999999999</v>
      </c>
      <c r="BQ610">
        <v>-355.75170000000003</v>
      </c>
      <c r="BR610">
        <v>-433.18200000000002</v>
      </c>
      <c r="BS610">
        <v>-488.87169999999998</v>
      </c>
      <c r="BT610">
        <v>-375.70299999999997</v>
      </c>
      <c r="BU610">
        <v>-188.74459999999999</v>
      </c>
      <c r="BV610">
        <v>-236.4014</v>
      </c>
      <c r="BW610">
        <v>-111.40049999999999</v>
      </c>
      <c r="BX610">
        <v>141.6831</v>
      </c>
      <c r="BY610">
        <v>715.38689999999997</v>
      </c>
      <c r="BZ610">
        <v>359.62900000000002</v>
      </c>
      <c r="CA610">
        <v>-309.60700000000003</v>
      </c>
      <c r="CB610">
        <v>-192.62119999999999</v>
      </c>
      <c r="CC610">
        <v>182.1942</v>
      </c>
      <c r="CD610">
        <v>502.09859999999998</v>
      </c>
      <c r="CE610">
        <v>309.64389999999997</v>
      </c>
      <c r="CF610">
        <v>1435.307</v>
      </c>
      <c r="CG610">
        <v>7178.43</v>
      </c>
      <c r="CH610">
        <v>7101.2659999999996</v>
      </c>
      <c r="CI610">
        <v>3971.453</v>
      </c>
      <c r="CJ610">
        <v>-345.5711</v>
      </c>
      <c r="CK610">
        <v>-766.25130000000001</v>
      </c>
      <c r="CL610">
        <v>-130.73740000000001</v>
      </c>
      <c r="CM610">
        <v>-201.05459999999999</v>
      </c>
      <c r="CN610">
        <v>7710.2659999999996</v>
      </c>
      <c r="CO610">
        <v>7483.8069999999998</v>
      </c>
      <c r="CP610">
        <v>6580.3919999999998</v>
      </c>
      <c r="CQ610">
        <v>3589.5720000000001</v>
      </c>
      <c r="CR610">
        <v>2664.27</v>
      </c>
      <c r="CS610">
        <v>2915.5320000000002</v>
      </c>
      <c r="CT610">
        <v>3298.5859999999998</v>
      </c>
      <c r="CU610">
        <v>2450.1930000000002</v>
      </c>
      <c r="CV610">
        <v>3227.7220000000002</v>
      </c>
      <c r="CW610">
        <v>6369.6850000000004</v>
      </c>
      <c r="CX610">
        <v>6449.7070000000003</v>
      </c>
      <c r="CY610">
        <v>6295.1980000000003</v>
      </c>
      <c r="CZ610">
        <v>4207.0230000000001</v>
      </c>
      <c r="DA610">
        <v>6025.5950000000003</v>
      </c>
      <c r="DB610">
        <v>12599.47</v>
      </c>
      <c r="DC610">
        <v>17814.79</v>
      </c>
      <c r="DD610">
        <v>15651.03</v>
      </c>
      <c r="DE610" s="22">
        <v>15575.86</v>
      </c>
      <c r="DF610" s="22">
        <v>12044.71</v>
      </c>
      <c r="DG610">
        <v>9549.3850000000002</v>
      </c>
      <c r="DH610">
        <v>11156.48</v>
      </c>
      <c r="DI610">
        <v>8619.1779999999999</v>
      </c>
      <c r="DJ610">
        <v>8144.2209999999995</v>
      </c>
      <c r="DK610">
        <v>9457.91</v>
      </c>
      <c r="DL610">
        <v>17</v>
      </c>
      <c r="DM610">
        <v>21</v>
      </c>
    </row>
    <row r="611" spans="1:121" x14ac:dyDescent="0.25">
      <c r="A611" t="s">
        <v>62</v>
      </c>
      <c r="B611" t="s">
        <v>234</v>
      </c>
      <c r="C611" t="s">
        <v>104</v>
      </c>
      <c r="D611" t="s">
        <v>61</v>
      </c>
      <c r="E611" t="s">
        <v>61</v>
      </c>
      <c r="F611" t="s">
        <v>61</v>
      </c>
      <c r="G611" t="s">
        <v>61</v>
      </c>
      <c r="H611" t="s">
        <v>61</v>
      </c>
      <c r="I611" t="s">
        <v>202</v>
      </c>
      <c r="J611" s="20">
        <v>44061</v>
      </c>
      <c r="K611" s="26">
        <v>19</v>
      </c>
      <c r="L611">
        <v>19</v>
      </c>
      <c r="M611">
        <v>63</v>
      </c>
      <c r="N611">
        <v>63</v>
      </c>
      <c r="O611">
        <v>1</v>
      </c>
      <c r="P611">
        <v>1</v>
      </c>
      <c r="Q611">
        <v>0</v>
      </c>
      <c r="R611">
        <v>1</v>
      </c>
      <c r="S611" s="26">
        <v>1</v>
      </c>
      <c r="AR611">
        <v>71.626980000000003</v>
      </c>
      <c r="AS611">
        <v>69.507940000000005</v>
      </c>
      <c r="AT611">
        <v>68.380949999999999</v>
      </c>
      <c r="AU611">
        <v>67.380949999999999</v>
      </c>
      <c r="AV611">
        <v>66.880949999999999</v>
      </c>
      <c r="AW611">
        <v>66.253969999999995</v>
      </c>
      <c r="AX611">
        <v>65.380949999999999</v>
      </c>
      <c r="AY611">
        <v>66.126980000000003</v>
      </c>
      <c r="AZ611">
        <v>69.753969999999995</v>
      </c>
      <c r="BA611">
        <v>75.007940000000005</v>
      </c>
      <c r="BB611">
        <v>81.507940000000005</v>
      </c>
      <c r="BC611">
        <v>88.015870000000007</v>
      </c>
      <c r="BD611">
        <v>91.880949999999999</v>
      </c>
      <c r="BE611">
        <v>96.753969999999995</v>
      </c>
      <c r="BF611">
        <v>100.881</v>
      </c>
      <c r="BG611">
        <v>99.761899999999997</v>
      </c>
      <c r="BH611">
        <v>99.365080000000006</v>
      </c>
      <c r="BI611">
        <v>97.484129999999993</v>
      </c>
      <c r="BJ611">
        <v>95.126980000000003</v>
      </c>
      <c r="BK611">
        <v>92.365080000000006</v>
      </c>
      <c r="BL611">
        <v>87.357140000000001</v>
      </c>
      <c r="BM611">
        <v>82.246030000000005</v>
      </c>
      <c r="BN611">
        <v>78.5</v>
      </c>
      <c r="BO611">
        <v>74.992059999999995</v>
      </c>
      <c r="DE611" s="22"/>
      <c r="DF611" s="22"/>
      <c r="DL611">
        <v>18</v>
      </c>
      <c r="DM611">
        <v>21</v>
      </c>
    </row>
    <row r="612" spans="1:121" x14ac:dyDescent="0.25">
      <c r="A612" t="s">
        <v>62</v>
      </c>
      <c r="B612" t="s">
        <v>212</v>
      </c>
      <c r="C612" t="s">
        <v>61</v>
      </c>
      <c r="D612" t="s">
        <v>61</v>
      </c>
      <c r="E612" t="s">
        <v>33</v>
      </c>
      <c r="F612" t="s">
        <v>61</v>
      </c>
      <c r="G612" t="s">
        <v>61</v>
      </c>
      <c r="H612" t="s">
        <v>61</v>
      </c>
      <c r="I612" t="s">
        <v>202</v>
      </c>
      <c r="J612" s="20">
        <v>44061</v>
      </c>
      <c r="K612" s="26">
        <v>19</v>
      </c>
      <c r="L612">
        <v>19</v>
      </c>
      <c r="M612">
        <v>657</v>
      </c>
      <c r="N612">
        <v>655</v>
      </c>
      <c r="O612">
        <v>1</v>
      </c>
      <c r="P612">
        <v>0</v>
      </c>
      <c r="Q612">
        <v>0</v>
      </c>
      <c r="R612">
        <v>0</v>
      </c>
      <c r="S612" s="26">
        <v>0</v>
      </c>
      <c r="T612">
        <v>44349.62</v>
      </c>
      <c r="U612">
        <v>43447.29</v>
      </c>
      <c r="V612">
        <v>42810.77</v>
      </c>
      <c r="W612">
        <v>43518.54</v>
      </c>
      <c r="X612">
        <v>45503.96</v>
      </c>
      <c r="Y612">
        <v>46514.69</v>
      </c>
      <c r="Z612">
        <v>51724.38</v>
      </c>
      <c r="AA612">
        <v>56423.23</v>
      </c>
      <c r="AB612">
        <v>64703.12</v>
      </c>
      <c r="AC612">
        <v>66932.320000000007</v>
      </c>
      <c r="AD612">
        <v>68938.13</v>
      </c>
      <c r="AE612">
        <v>75244.649999999994</v>
      </c>
      <c r="AF612">
        <v>78607.03</v>
      </c>
      <c r="AG612">
        <v>81012.210000000006</v>
      </c>
      <c r="AH612">
        <v>82969.59</v>
      </c>
      <c r="AI612">
        <v>84169.91</v>
      </c>
      <c r="AJ612">
        <v>84028.29</v>
      </c>
      <c r="AK612">
        <v>78736.14</v>
      </c>
      <c r="AL612">
        <v>75398.490000000005</v>
      </c>
      <c r="AM612">
        <v>73892.88</v>
      </c>
      <c r="AN612">
        <v>70831.679999999993</v>
      </c>
      <c r="AO612">
        <v>63305.98</v>
      </c>
      <c r="AP612">
        <v>49976.57</v>
      </c>
      <c r="AQ612">
        <v>46490.84</v>
      </c>
      <c r="AR612">
        <v>78.957520000000002</v>
      </c>
      <c r="AS612">
        <v>76.684650000000005</v>
      </c>
      <c r="AT612">
        <v>75.821629999999999</v>
      </c>
      <c r="AU612">
        <v>75.117940000000004</v>
      </c>
      <c r="AV612">
        <v>74.276690000000002</v>
      </c>
      <c r="AW612">
        <v>73.483750000000001</v>
      </c>
      <c r="AX612">
        <v>72.685720000000003</v>
      </c>
      <c r="AY612">
        <v>72.884270000000001</v>
      </c>
      <c r="AZ612">
        <v>75.580219999999997</v>
      </c>
      <c r="BA612">
        <v>80.160560000000004</v>
      </c>
      <c r="BB612">
        <v>84.430970000000002</v>
      </c>
      <c r="BC612">
        <v>88.422849999999997</v>
      </c>
      <c r="BD612">
        <v>91.732849999999999</v>
      </c>
      <c r="BE612">
        <v>94.837429999999998</v>
      </c>
      <c r="BF612">
        <v>96.867369999999994</v>
      </c>
      <c r="BG612">
        <v>97.841830000000002</v>
      </c>
      <c r="BH612">
        <v>97.946920000000006</v>
      </c>
      <c r="BI612">
        <v>97.354830000000007</v>
      </c>
      <c r="BJ612">
        <v>95.440629999999999</v>
      </c>
      <c r="BK612">
        <v>92.349410000000006</v>
      </c>
      <c r="BL612">
        <v>87.670580000000001</v>
      </c>
      <c r="BM612">
        <v>84.805220000000006</v>
      </c>
      <c r="BN612">
        <v>82.631630000000001</v>
      </c>
      <c r="BO612">
        <v>80.803820000000002</v>
      </c>
      <c r="BP612">
        <v>-803.97069999999997</v>
      </c>
      <c r="BQ612">
        <v>-694.31820000000005</v>
      </c>
      <c r="BR612">
        <v>-777.44259999999997</v>
      </c>
      <c r="BS612">
        <v>-699.4819</v>
      </c>
      <c r="BT612">
        <v>-406.60129999999998</v>
      </c>
      <c r="BU612">
        <v>153.41679999999999</v>
      </c>
      <c r="BV612">
        <v>46.698270000000001</v>
      </c>
      <c r="BW612">
        <v>-392.89449999999999</v>
      </c>
      <c r="BX612">
        <v>-406.72500000000002</v>
      </c>
      <c r="BY612">
        <v>1107.52</v>
      </c>
      <c r="BZ612">
        <v>427.56549999999999</v>
      </c>
      <c r="CA612">
        <v>-413.41759999999999</v>
      </c>
      <c r="CB612">
        <v>-342.33280000000002</v>
      </c>
      <c r="CC612">
        <v>483.47859999999997</v>
      </c>
      <c r="CD612">
        <v>1234.8900000000001</v>
      </c>
      <c r="CE612">
        <v>2031.8610000000001</v>
      </c>
      <c r="CF612">
        <v>3914.402</v>
      </c>
      <c r="CG612">
        <v>9895.7569999999996</v>
      </c>
      <c r="CH612">
        <v>10743.58</v>
      </c>
      <c r="CI612">
        <v>6504.6809999999996</v>
      </c>
      <c r="CJ612">
        <v>1316.4380000000001</v>
      </c>
      <c r="CK612">
        <v>-967.57339999999999</v>
      </c>
      <c r="CL612">
        <v>-649.99570000000006</v>
      </c>
      <c r="CM612">
        <v>-633.67499999999995</v>
      </c>
      <c r="CN612">
        <v>11258.56</v>
      </c>
      <c r="CO612">
        <v>10472.81</v>
      </c>
      <c r="CP612">
        <v>8864.7990000000009</v>
      </c>
      <c r="CQ612">
        <v>6288.018</v>
      </c>
      <c r="CR612">
        <v>5390.7510000000002</v>
      </c>
      <c r="CS612">
        <v>6008.7259999999997</v>
      </c>
      <c r="CT612">
        <v>7881.68</v>
      </c>
      <c r="CU612">
        <v>10566.64</v>
      </c>
      <c r="CV612">
        <v>10753.85</v>
      </c>
      <c r="CW612">
        <v>13761.37</v>
      </c>
      <c r="CX612">
        <v>11518.89</v>
      </c>
      <c r="CY612">
        <v>9351.09</v>
      </c>
      <c r="CZ612">
        <v>6928.6840000000002</v>
      </c>
      <c r="DA612">
        <v>10693.06</v>
      </c>
      <c r="DB612">
        <v>22079.11</v>
      </c>
      <c r="DC612">
        <v>36041.32</v>
      </c>
      <c r="DD612">
        <v>30767.89</v>
      </c>
      <c r="DE612" s="22">
        <v>38390.629999999997</v>
      </c>
      <c r="DF612" s="22">
        <v>27463.37</v>
      </c>
      <c r="DG612">
        <v>21916.18</v>
      </c>
      <c r="DH612">
        <v>20670.88</v>
      </c>
      <c r="DI612">
        <v>16267.33</v>
      </c>
      <c r="DJ612">
        <v>14289.57</v>
      </c>
      <c r="DK612">
        <v>14490.95</v>
      </c>
      <c r="DL612">
        <v>17</v>
      </c>
      <c r="DM612">
        <v>21</v>
      </c>
    </row>
    <row r="613" spans="1:121" x14ac:dyDescent="0.25">
      <c r="A613" t="s">
        <v>62</v>
      </c>
      <c r="B613" t="s">
        <v>219</v>
      </c>
      <c r="C613" t="s">
        <v>61</v>
      </c>
      <c r="D613" t="s">
        <v>61</v>
      </c>
      <c r="E613" t="s">
        <v>61</v>
      </c>
      <c r="F613" t="s">
        <v>61</v>
      </c>
      <c r="G613" t="s">
        <v>97</v>
      </c>
      <c r="H613" t="s">
        <v>61</v>
      </c>
      <c r="I613" t="s">
        <v>202</v>
      </c>
      <c r="J613" s="20">
        <v>44061</v>
      </c>
      <c r="K613" s="26">
        <v>19</v>
      </c>
      <c r="L613">
        <v>19</v>
      </c>
      <c r="M613">
        <v>718</v>
      </c>
      <c r="N613">
        <v>716</v>
      </c>
      <c r="O613">
        <v>1</v>
      </c>
      <c r="P613">
        <v>0</v>
      </c>
      <c r="Q613">
        <v>0</v>
      </c>
      <c r="R613">
        <v>0</v>
      </c>
      <c r="S613" s="26">
        <v>0</v>
      </c>
      <c r="T613">
        <v>49888.9</v>
      </c>
      <c r="U613">
        <v>49051.69</v>
      </c>
      <c r="V613">
        <v>48304.959999999999</v>
      </c>
      <c r="W613">
        <v>48822.83</v>
      </c>
      <c r="X613">
        <v>50675.93</v>
      </c>
      <c r="Y613">
        <v>51655.48</v>
      </c>
      <c r="Z613">
        <v>57462.6</v>
      </c>
      <c r="AA613">
        <v>63067.81</v>
      </c>
      <c r="AB613">
        <v>71869.78</v>
      </c>
      <c r="AC613">
        <v>74710.31</v>
      </c>
      <c r="AD613">
        <v>77124.73</v>
      </c>
      <c r="AE613">
        <v>84060.38</v>
      </c>
      <c r="AF613">
        <v>87295.79</v>
      </c>
      <c r="AG613">
        <v>89602.92</v>
      </c>
      <c r="AH613">
        <v>91778.21</v>
      </c>
      <c r="AI613">
        <v>92565.79</v>
      </c>
      <c r="AJ613">
        <v>91234.7</v>
      </c>
      <c r="AK613">
        <v>84202.02</v>
      </c>
      <c r="AL613">
        <v>80878.11</v>
      </c>
      <c r="AM613">
        <v>79376.52</v>
      </c>
      <c r="AN613">
        <v>76929.03</v>
      </c>
      <c r="AO613">
        <v>69554.070000000007</v>
      </c>
      <c r="AP613">
        <v>55952.95</v>
      </c>
      <c r="AQ613">
        <v>52104.98</v>
      </c>
      <c r="AR613">
        <v>78.625129999999999</v>
      </c>
      <c r="AS613">
        <v>76.407449999999997</v>
      </c>
      <c r="AT613">
        <v>75.543220000000005</v>
      </c>
      <c r="AU613">
        <v>74.855440000000002</v>
      </c>
      <c r="AV613">
        <v>74.005570000000006</v>
      </c>
      <c r="AW613">
        <v>73.222179999999994</v>
      </c>
      <c r="AX613">
        <v>72.439679999999996</v>
      </c>
      <c r="AY613">
        <v>72.6464</v>
      </c>
      <c r="AZ613">
        <v>75.338189999999997</v>
      </c>
      <c r="BA613">
        <v>79.90128</v>
      </c>
      <c r="BB613">
        <v>84.181430000000006</v>
      </c>
      <c r="BC613">
        <v>88.179519999999997</v>
      </c>
      <c r="BD613">
        <v>91.539100000000005</v>
      </c>
      <c r="BE613">
        <v>94.619439999999997</v>
      </c>
      <c r="BF613">
        <v>96.616929999999996</v>
      </c>
      <c r="BG613">
        <v>97.578289999999996</v>
      </c>
      <c r="BH613">
        <v>97.648070000000004</v>
      </c>
      <c r="BI613">
        <v>97.060329999999993</v>
      </c>
      <c r="BJ613">
        <v>95.129829999999998</v>
      </c>
      <c r="BK613">
        <v>92.025490000000005</v>
      </c>
      <c r="BL613">
        <v>87.30829</v>
      </c>
      <c r="BM613">
        <v>84.409260000000003</v>
      </c>
      <c r="BN613">
        <v>82.247619999999998</v>
      </c>
      <c r="BO613">
        <v>80.431600000000003</v>
      </c>
      <c r="BP613">
        <v>-991.54719999999998</v>
      </c>
      <c r="BQ613">
        <v>-922.76520000000005</v>
      </c>
      <c r="BR613">
        <v>-1029.8150000000001</v>
      </c>
      <c r="BS613">
        <v>-839.029</v>
      </c>
      <c r="BT613">
        <v>-411.947</v>
      </c>
      <c r="BU613">
        <v>553.32420000000002</v>
      </c>
      <c r="BV613">
        <v>337.17599999999999</v>
      </c>
      <c r="BW613">
        <v>-555.83150000000001</v>
      </c>
      <c r="BX613">
        <v>-611.54340000000002</v>
      </c>
      <c r="BY613">
        <v>837.3614</v>
      </c>
      <c r="BZ613">
        <v>425.30520000000001</v>
      </c>
      <c r="CA613">
        <v>-593.67470000000003</v>
      </c>
      <c r="CB613">
        <v>-333.89240000000001</v>
      </c>
      <c r="CC613">
        <v>647.66330000000005</v>
      </c>
      <c r="CD613">
        <v>1095.6079999999999</v>
      </c>
      <c r="CE613">
        <v>2247.114</v>
      </c>
      <c r="CF613">
        <v>5036.3860000000004</v>
      </c>
      <c r="CG613">
        <v>12554.42</v>
      </c>
      <c r="CH613">
        <v>13053.16</v>
      </c>
      <c r="CI613">
        <v>7720.6440000000002</v>
      </c>
      <c r="CJ613">
        <v>1232.7950000000001</v>
      </c>
      <c r="CK613">
        <v>-1805.453</v>
      </c>
      <c r="CL613">
        <v>-1647.2760000000001</v>
      </c>
      <c r="CM613">
        <v>-1298.913</v>
      </c>
      <c r="CN613">
        <v>31510.34</v>
      </c>
      <c r="CO613">
        <v>29549.67</v>
      </c>
      <c r="CP613">
        <v>29011.68</v>
      </c>
      <c r="CQ613">
        <v>22579.32</v>
      </c>
      <c r="CR613">
        <v>15160.5</v>
      </c>
      <c r="CS613">
        <v>9345.2029999999995</v>
      </c>
      <c r="CT613">
        <v>11432.3</v>
      </c>
      <c r="CU613">
        <v>13837.85</v>
      </c>
      <c r="CV613">
        <v>16941.599999999999</v>
      </c>
      <c r="CW613">
        <v>17831.88</v>
      </c>
      <c r="CX613">
        <v>13401.1</v>
      </c>
      <c r="CY613">
        <v>10581.82</v>
      </c>
      <c r="CZ613">
        <v>7972.2950000000001</v>
      </c>
      <c r="DA613">
        <v>13347.94</v>
      </c>
      <c r="DB613">
        <v>31256.51</v>
      </c>
      <c r="DC613">
        <v>47065.120000000003</v>
      </c>
      <c r="DD613">
        <v>46803.47</v>
      </c>
      <c r="DE613" s="22">
        <v>48253.41</v>
      </c>
      <c r="DF613" s="22">
        <v>50518.47</v>
      </c>
      <c r="DG613">
        <v>70060.479999999996</v>
      </c>
      <c r="DH613">
        <v>62599.38</v>
      </c>
      <c r="DI613">
        <v>42923.79</v>
      </c>
      <c r="DJ613">
        <v>50280.23</v>
      </c>
      <c r="DK613">
        <v>40481.31</v>
      </c>
      <c r="DL613">
        <v>17</v>
      </c>
      <c r="DM613">
        <v>21</v>
      </c>
    </row>
    <row r="614" spans="1:121" x14ac:dyDescent="0.25">
      <c r="A614" t="s">
        <v>62</v>
      </c>
      <c r="B614" t="s">
        <v>218</v>
      </c>
      <c r="C614" t="s">
        <v>61</v>
      </c>
      <c r="D614" t="s">
        <v>61</v>
      </c>
      <c r="E614" t="s">
        <v>35</v>
      </c>
      <c r="F614" t="s">
        <v>61</v>
      </c>
      <c r="G614" t="s">
        <v>61</v>
      </c>
      <c r="H614" t="s">
        <v>61</v>
      </c>
      <c r="I614" t="s">
        <v>202</v>
      </c>
      <c r="J614" s="20">
        <v>44061</v>
      </c>
      <c r="K614" s="26">
        <v>19</v>
      </c>
      <c r="L614">
        <v>19</v>
      </c>
      <c r="M614">
        <v>25</v>
      </c>
      <c r="N614">
        <v>25</v>
      </c>
      <c r="O614">
        <v>1</v>
      </c>
      <c r="P614">
        <v>0</v>
      </c>
      <c r="Q614">
        <v>0</v>
      </c>
      <c r="R614">
        <v>1</v>
      </c>
      <c r="S614" s="26">
        <v>1</v>
      </c>
      <c r="AR614">
        <v>77.02</v>
      </c>
      <c r="AS614">
        <v>75.36</v>
      </c>
      <c r="AT614">
        <v>74.28</v>
      </c>
      <c r="AU614">
        <v>73.72</v>
      </c>
      <c r="AV614">
        <v>72.7</v>
      </c>
      <c r="AW614">
        <v>72.02</v>
      </c>
      <c r="AX614">
        <v>71.599999999999994</v>
      </c>
      <c r="AY614">
        <v>71.819999999999993</v>
      </c>
      <c r="AZ614">
        <v>74.66</v>
      </c>
      <c r="BA614">
        <v>79.08</v>
      </c>
      <c r="BB614">
        <v>83.38</v>
      </c>
      <c r="BC614">
        <v>87.34</v>
      </c>
      <c r="BD614">
        <v>91.22</v>
      </c>
      <c r="BE614">
        <v>94.44</v>
      </c>
      <c r="BF614">
        <v>96.1</v>
      </c>
      <c r="BG614">
        <v>97.32</v>
      </c>
      <c r="BH614">
        <v>96.66</v>
      </c>
      <c r="BI614">
        <v>96.2</v>
      </c>
      <c r="BJ614">
        <v>94.08</v>
      </c>
      <c r="BK614">
        <v>90.26</v>
      </c>
      <c r="BL614">
        <v>84.74</v>
      </c>
      <c r="BM614">
        <v>81.78</v>
      </c>
      <c r="BN614">
        <v>79.760000000000005</v>
      </c>
      <c r="BO614">
        <v>78.14</v>
      </c>
      <c r="DE614" s="22"/>
      <c r="DF614" s="22"/>
      <c r="DL614">
        <v>17</v>
      </c>
      <c r="DM614">
        <v>20</v>
      </c>
    </row>
    <row r="615" spans="1:121" x14ac:dyDescent="0.25">
      <c r="A615" t="s">
        <v>62</v>
      </c>
      <c r="B615" t="s">
        <v>237</v>
      </c>
      <c r="C615" t="s">
        <v>185</v>
      </c>
      <c r="D615" t="s">
        <v>61</v>
      </c>
      <c r="E615" t="s">
        <v>61</v>
      </c>
      <c r="F615" t="s">
        <v>61</v>
      </c>
      <c r="G615" t="s">
        <v>61</v>
      </c>
      <c r="H615" t="s">
        <v>61</v>
      </c>
      <c r="I615" t="s">
        <v>202</v>
      </c>
      <c r="J615" s="20">
        <v>44061</v>
      </c>
      <c r="K615" s="33">
        <v>19</v>
      </c>
      <c r="L615" s="34">
        <v>19</v>
      </c>
      <c r="M615">
        <v>130</v>
      </c>
      <c r="N615">
        <v>129</v>
      </c>
      <c r="O615">
        <v>1</v>
      </c>
      <c r="P615">
        <v>0</v>
      </c>
      <c r="Q615">
        <v>0</v>
      </c>
      <c r="R615">
        <v>0</v>
      </c>
      <c r="S615" s="26">
        <v>0</v>
      </c>
      <c r="T615">
        <v>8576.73</v>
      </c>
      <c r="U615">
        <v>8308.9349999999995</v>
      </c>
      <c r="V615">
        <v>8202.0820000000003</v>
      </c>
      <c r="W615">
        <v>8176.777</v>
      </c>
      <c r="X615">
        <v>8527.6270000000004</v>
      </c>
      <c r="Y615">
        <v>8683.57</v>
      </c>
      <c r="Z615">
        <v>9452.3060000000005</v>
      </c>
      <c r="AA615">
        <v>10316.94</v>
      </c>
      <c r="AB615">
        <v>11531.22</v>
      </c>
      <c r="AC615">
        <v>12417.18</v>
      </c>
      <c r="AD615">
        <v>12788.96</v>
      </c>
      <c r="AE615">
        <v>13667.91</v>
      </c>
      <c r="AF615">
        <v>13755.51</v>
      </c>
      <c r="AG615">
        <v>13859.16</v>
      </c>
      <c r="AH615">
        <v>14368.96</v>
      </c>
      <c r="AI615">
        <v>14977.13</v>
      </c>
      <c r="AJ615">
        <v>14302.33</v>
      </c>
      <c r="AK615">
        <v>12857.59</v>
      </c>
      <c r="AL615">
        <v>12777.2</v>
      </c>
      <c r="AM615">
        <v>13416.25</v>
      </c>
      <c r="AN615">
        <v>13704.25</v>
      </c>
      <c r="AO615">
        <v>11980.49</v>
      </c>
      <c r="AP615">
        <v>9634.2720000000008</v>
      </c>
      <c r="AQ615">
        <v>9135.6640000000007</v>
      </c>
      <c r="AR615">
        <v>91.527209999999997</v>
      </c>
      <c r="AS615">
        <v>87.182159999999996</v>
      </c>
      <c r="AT615">
        <v>86.61242</v>
      </c>
      <c r="AU615">
        <v>85.189880000000002</v>
      </c>
      <c r="AV615">
        <v>84.236350000000002</v>
      </c>
      <c r="AW615">
        <v>82.782849999999996</v>
      </c>
      <c r="AX615">
        <v>80.829350000000005</v>
      </c>
      <c r="AY615">
        <v>80.813910000000007</v>
      </c>
      <c r="AZ615">
        <v>82.813999999999993</v>
      </c>
      <c r="BA615">
        <v>87.383759999999995</v>
      </c>
      <c r="BB615">
        <v>90.938019999999995</v>
      </c>
      <c r="BC615">
        <v>93.484520000000003</v>
      </c>
      <c r="BD615">
        <v>95.562010000000001</v>
      </c>
      <c r="BE615">
        <v>98.554249999999996</v>
      </c>
      <c r="BF615">
        <v>101.4922</v>
      </c>
      <c r="BG615">
        <v>103.4225</v>
      </c>
      <c r="BH615">
        <v>106.2443</v>
      </c>
      <c r="BI615">
        <v>105.7753</v>
      </c>
      <c r="BJ615">
        <v>104.73650000000001</v>
      </c>
      <c r="BK615">
        <v>103.17449999999999</v>
      </c>
      <c r="BL615">
        <v>100.59699999999999</v>
      </c>
      <c r="BM615">
        <v>98.534989999999993</v>
      </c>
      <c r="BN615">
        <v>96.01173</v>
      </c>
      <c r="BO615">
        <v>94.441990000000004</v>
      </c>
      <c r="BP615">
        <v>-411.53789999999998</v>
      </c>
      <c r="BQ615">
        <v>-308.22620000000001</v>
      </c>
      <c r="BR615">
        <v>-345.52519999999998</v>
      </c>
      <c r="BS615">
        <v>-225.52099999999999</v>
      </c>
      <c r="BT615">
        <v>-82.123720000000006</v>
      </c>
      <c r="BU615">
        <v>16.22007</v>
      </c>
      <c r="BV615">
        <v>12.38866</v>
      </c>
      <c r="BW615">
        <v>77.240690000000001</v>
      </c>
      <c r="BX615">
        <v>60.32882</v>
      </c>
      <c r="BY615">
        <v>-105.2997</v>
      </c>
      <c r="BZ615">
        <v>-229.39160000000001</v>
      </c>
      <c r="CA615">
        <v>-298.1635</v>
      </c>
      <c r="CB615">
        <v>35.673270000000002</v>
      </c>
      <c r="CC615">
        <v>490.07909999999998</v>
      </c>
      <c r="CD615">
        <v>527.94920000000002</v>
      </c>
      <c r="CE615">
        <v>404.43680000000001</v>
      </c>
      <c r="CF615">
        <v>1535.12</v>
      </c>
      <c r="CG615">
        <v>3014.665</v>
      </c>
      <c r="CH615">
        <v>2932.06</v>
      </c>
      <c r="CI615">
        <v>1367.1110000000001</v>
      </c>
      <c r="CJ615">
        <v>-219.2747</v>
      </c>
      <c r="CK615">
        <v>-404.18259999999998</v>
      </c>
      <c r="CL615">
        <v>-450.63600000000002</v>
      </c>
      <c r="CM615">
        <v>-412.87209999999999</v>
      </c>
      <c r="CN615">
        <v>3468.7420000000002</v>
      </c>
      <c r="CO615">
        <v>3235.5149999999999</v>
      </c>
      <c r="CP615">
        <v>3126.5549999999998</v>
      </c>
      <c r="CQ615">
        <v>2296.9720000000002</v>
      </c>
      <c r="CR615">
        <v>2103.9430000000002</v>
      </c>
      <c r="CS615">
        <v>1978.45</v>
      </c>
      <c r="CT615">
        <v>1766.5239999999999</v>
      </c>
      <c r="CU615">
        <v>2260.181</v>
      </c>
      <c r="CV615">
        <v>2918.288</v>
      </c>
      <c r="CW615">
        <v>2784.7820000000002</v>
      </c>
      <c r="CX615">
        <v>1384.008</v>
      </c>
      <c r="CY615">
        <v>813.32230000000004</v>
      </c>
      <c r="CZ615">
        <v>632.80219999999997</v>
      </c>
      <c r="DA615">
        <v>1340.854</v>
      </c>
      <c r="DB615">
        <v>2198.9650000000001</v>
      </c>
      <c r="DC615">
        <v>3127.5949999999998</v>
      </c>
      <c r="DD615">
        <v>4545.2120000000004</v>
      </c>
      <c r="DE615" s="22">
        <v>3830.252</v>
      </c>
      <c r="DF615" s="22">
        <v>3418.2240000000002</v>
      </c>
      <c r="DG615">
        <v>4780.5309999999999</v>
      </c>
      <c r="DH615">
        <v>5669.1660000000002</v>
      </c>
      <c r="DI615">
        <v>5006.4949999999999</v>
      </c>
      <c r="DJ615">
        <v>5817.5990000000002</v>
      </c>
      <c r="DK615">
        <v>6647.3879999999999</v>
      </c>
      <c r="DL615">
        <v>18</v>
      </c>
      <c r="DM615">
        <v>19</v>
      </c>
    </row>
    <row r="616" spans="1:121" x14ac:dyDescent="0.25">
      <c r="A616" t="s">
        <v>62</v>
      </c>
      <c r="B616" t="s">
        <v>61</v>
      </c>
      <c r="C616" t="s">
        <v>61</v>
      </c>
      <c r="D616" t="s">
        <v>61</v>
      </c>
      <c r="E616" t="s">
        <v>61</v>
      </c>
      <c r="F616" t="s">
        <v>61</v>
      </c>
      <c r="G616" t="s">
        <v>61</v>
      </c>
      <c r="H616" t="s">
        <v>61</v>
      </c>
      <c r="I616" t="s">
        <v>202</v>
      </c>
      <c r="J616" s="20">
        <v>44061</v>
      </c>
      <c r="K616" s="26">
        <v>19</v>
      </c>
      <c r="L616">
        <v>19</v>
      </c>
      <c r="M616">
        <v>727</v>
      </c>
      <c r="N616">
        <v>725</v>
      </c>
      <c r="O616">
        <v>1</v>
      </c>
      <c r="P616">
        <v>0</v>
      </c>
      <c r="Q616">
        <v>0</v>
      </c>
      <c r="R616">
        <v>0</v>
      </c>
      <c r="S616" s="26">
        <v>0</v>
      </c>
      <c r="T616">
        <v>50803.61</v>
      </c>
      <c r="U616">
        <v>49946.01</v>
      </c>
      <c r="V616">
        <v>49214.46</v>
      </c>
      <c r="W616">
        <v>49704.74</v>
      </c>
      <c r="X616">
        <v>51596.21</v>
      </c>
      <c r="Y616">
        <v>52594.96</v>
      </c>
      <c r="Z616">
        <v>58423.360000000001</v>
      </c>
      <c r="AA616">
        <v>64070.48</v>
      </c>
      <c r="AB616">
        <v>72903.490000000005</v>
      </c>
      <c r="AC616">
        <v>75882.27</v>
      </c>
      <c r="AD616">
        <v>78412.679999999993</v>
      </c>
      <c r="AE616">
        <v>85419.76</v>
      </c>
      <c r="AF616">
        <v>88633.46</v>
      </c>
      <c r="AG616">
        <v>90988.84</v>
      </c>
      <c r="AH616">
        <v>93188.7</v>
      </c>
      <c r="AI616">
        <v>93983.31</v>
      </c>
      <c r="AJ616">
        <v>92641.25</v>
      </c>
      <c r="AK616">
        <v>85562</v>
      </c>
      <c r="AL616">
        <v>82214.850000000006</v>
      </c>
      <c r="AM616">
        <v>80701.119999999995</v>
      </c>
      <c r="AN616">
        <v>78112.149999999994</v>
      </c>
      <c r="AO616">
        <v>70619.02</v>
      </c>
      <c r="AP616">
        <v>56976.5</v>
      </c>
      <c r="AQ616">
        <v>53093.96</v>
      </c>
      <c r="AR616">
        <v>78.747529999999998</v>
      </c>
      <c r="AS616">
        <v>76.513949999999994</v>
      </c>
      <c r="AT616">
        <v>75.649420000000006</v>
      </c>
      <c r="AU616">
        <v>74.957070000000002</v>
      </c>
      <c r="AV616">
        <v>74.107410000000002</v>
      </c>
      <c r="AW616">
        <v>73.3172</v>
      </c>
      <c r="AX616">
        <v>72.523049999999998</v>
      </c>
      <c r="AY616">
        <v>72.725149999999999</v>
      </c>
      <c r="AZ616">
        <v>75.408360000000002</v>
      </c>
      <c r="BA616">
        <v>79.973420000000004</v>
      </c>
      <c r="BB616">
        <v>84.250780000000006</v>
      </c>
      <c r="BC616">
        <v>88.240620000000007</v>
      </c>
      <c r="BD616">
        <v>91.586789999999993</v>
      </c>
      <c r="BE616">
        <v>94.668880000000001</v>
      </c>
      <c r="BF616">
        <v>96.679490000000001</v>
      </c>
      <c r="BG616">
        <v>97.64958</v>
      </c>
      <c r="BH616">
        <v>97.738479999999996</v>
      </c>
      <c r="BI616">
        <v>97.151830000000004</v>
      </c>
      <c r="BJ616">
        <v>95.23424</v>
      </c>
      <c r="BK616">
        <v>92.140839999999997</v>
      </c>
      <c r="BL616">
        <v>87.442880000000002</v>
      </c>
      <c r="BM616">
        <v>84.552229999999994</v>
      </c>
      <c r="BN616">
        <v>82.385019999999997</v>
      </c>
      <c r="BO616">
        <v>80.563280000000006</v>
      </c>
      <c r="BP616">
        <v>-986.82069999999999</v>
      </c>
      <c r="BQ616">
        <v>-913.23879999999997</v>
      </c>
      <c r="BR616">
        <v>-1022.539</v>
      </c>
      <c r="BS616">
        <v>-838.72860000000003</v>
      </c>
      <c r="BT616">
        <v>-401.8374</v>
      </c>
      <c r="BU616">
        <v>559.72370000000001</v>
      </c>
      <c r="BV616">
        <v>339.76420000000002</v>
      </c>
      <c r="BW616">
        <v>-556.66030000000001</v>
      </c>
      <c r="BX616">
        <v>-623.41449999999998</v>
      </c>
      <c r="BY616">
        <v>839.63229999999999</v>
      </c>
      <c r="BZ616">
        <v>413.13220000000001</v>
      </c>
      <c r="CA616">
        <v>-632.40099999999995</v>
      </c>
      <c r="CB616">
        <v>-310.97289999999998</v>
      </c>
      <c r="CC616">
        <v>671.02170000000001</v>
      </c>
      <c r="CD616">
        <v>1112.6690000000001</v>
      </c>
      <c r="CE616">
        <v>2278.4650000000001</v>
      </c>
      <c r="CF616">
        <v>5054.1890000000003</v>
      </c>
      <c r="CG616">
        <v>12564.4</v>
      </c>
      <c r="CH616">
        <v>13074.61</v>
      </c>
      <c r="CI616">
        <v>7691.6390000000001</v>
      </c>
      <c r="CJ616">
        <v>1211.1410000000001</v>
      </c>
      <c r="CK616">
        <v>-1805.7539999999999</v>
      </c>
      <c r="CL616">
        <v>-1657.7080000000001</v>
      </c>
      <c r="CM616">
        <v>-1315.34</v>
      </c>
      <c r="CN616">
        <v>31523.9</v>
      </c>
      <c r="CO616">
        <v>29557.54</v>
      </c>
      <c r="CP616">
        <v>29022.74</v>
      </c>
      <c r="CQ616">
        <v>22592.75</v>
      </c>
      <c r="CR616">
        <v>15173.83</v>
      </c>
      <c r="CS616">
        <v>9357.8950000000004</v>
      </c>
      <c r="CT616">
        <v>11441.93</v>
      </c>
      <c r="CU616">
        <v>13879.17</v>
      </c>
      <c r="CV616">
        <v>16979.09</v>
      </c>
      <c r="CW616">
        <v>17864.330000000002</v>
      </c>
      <c r="CX616">
        <v>13429.52</v>
      </c>
      <c r="CY616">
        <v>10604.75</v>
      </c>
      <c r="CZ616">
        <v>7992.3969999999999</v>
      </c>
      <c r="DA616">
        <v>13374.23</v>
      </c>
      <c r="DB616">
        <v>31301.61</v>
      </c>
      <c r="DC616">
        <v>47114.21</v>
      </c>
      <c r="DD616">
        <v>46867.62</v>
      </c>
      <c r="DE616" s="22">
        <v>48311.1</v>
      </c>
      <c r="DF616" s="22">
        <v>50563.61</v>
      </c>
      <c r="DG616">
        <v>70108.25</v>
      </c>
      <c r="DH616">
        <v>62630.18</v>
      </c>
      <c r="DI616">
        <v>42954.04</v>
      </c>
      <c r="DJ616">
        <v>50310.15</v>
      </c>
      <c r="DK616">
        <v>40523.589999999997</v>
      </c>
      <c r="DL616">
        <v>17</v>
      </c>
      <c r="DM616">
        <v>21</v>
      </c>
    </row>
    <row r="617" spans="1:121" x14ac:dyDescent="0.25">
      <c r="A617" t="s">
        <v>62</v>
      </c>
      <c r="B617" t="s">
        <v>222</v>
      </c>
      <c r="C617" t="s">
        <v>61</v>
      </c>
      <c r="D617" t="s">
        <v>61</v>
      </c>
      <c r="E617" t="s">
        <v>30</v>
      </c>
      <c r="F617" t="s">
        <v>61</v>
      </c>
      <c r="G617" t="s">
        <v>61</v>
      </c>
      <c r="H617" t="s">
        <v>61</v>
      </c>
      <c r="I617" t="s">
        <v>193</v>
      </c>
      <c r="J617" s="20">
        <v>44061</v>
      </c>
      <c r="K617" s="26">
        <v>18</v>
      </c>
      <c r="L617">
        <v>19</v>
      </c>
      <c r="M617">
        <v>5</v>
      </c>
      <c r="N617">
        <v>5</v>
      </c>
      <c r="O617">
        <v>0</v>
      </c>
      <c r="P617">
        <v>0</v>
      </c>
      <c r="Q617">
        <v>1</v>
      </c>
      <c r="R617">
        <v>1</v>
      </c>
      <c r="S617" s="26">
        <v>1</v>
      </c>
      <c r="AR617">
        <v>92</v>
      </c>
      <c r="AS617">
        <v>87.5</v>
      </c>
      <c r="AT617">
        <v>87</v>
      </c>
      <c r="AU617">
        <v>85.5</v>
      </c>
      <c r="AV617">
        <v>84.5</v>
      </c>
      <c r="AW617">
        <v>83</v>
      </c>
      <c r="AX617">
        <v>81</v>
      </c>
      <c r="AY617">
        <v>81</v>
      </c>
      <c r="AZ617">
        <v>83</v>
      </c>
      <c r="BA617">
        <v>87.5</v>
      </c>
      <c r="BB617">
        <v>91</v>
      </c>
      <c r="BC617">
        <v>93.5</v>
      </c>
      <c r="BD617">
        <v>95.5</v>
      </c>
      <c r="BE617">
        <v>98.5</v>
      </c>
      <c r="BF617">
        <v>101.5</v>
      </c>
      <c r="BG617">
        <v>103.5</v>
      </c>
      <c r="BH617">
        <v>106.5</v>
      </c>
      <c r="BI617">
        <v>106</v>
      </c>
      <c r="BJ617">
        <v>105</v>
      </c>
      <c r="BK617">
        <v>103.5</v>
      </c>
      <c r="BL617">
        <v>101</v>
      </c>
      <c r="BM617">
        <v>99</v>
      </c>
      <c r="BN617">
        <v>96.5</v>
      </c>
      <c r="BO617">
        <v>95</v>
      </c>
      <c r="DE617" s="22"/>
      <c r="DF617" s="22"/>
      <c r="DL617">
        <v>18</v>
      </c>
      <c r="DM617">
        <v>19</v>
      </c>
    </row>
    <row r="618" spans="1:121" x14ac:dyDescent="0.25">
      <c r="A618" t="s">
        <v>62</v>
      </c>
      <c r="B618" t="s">
        <v>230</v>
      </c>
      <c r="C618" t="s">
        <v>61</v>
      </c>
      <c r="D618" t="s">
        <v>61</v>
      </c>
      <c r="E618" t="s">
        <v>38</v>
      </c>
      <c r="F618" t="s">
        <v>61</v>
      </c>
      <c r="G618" t="s">
        <v>61</v>
      </c>
      <c r="H618" t="s">
        <v>61</v>
      </c>
      <c r="I618" t="s">
        <v>193</v>
      </c>
      <c r="J618" s="20">
        <v>44061</v>
      </c>
      <c r="K618" s="26">
        <v>18</v>
      </c>
      <c r="L618">
        <v>21</v>
      </c>
      <c r="M618">
        <v>2</v>
      </c>
      <c r="N618">
        <v>2</v>
      </c>
      <c r="O618">
        <v>0</v>
      </c>
      <c r="P618">
        <v>0</v>
      </c>
      <c r="Q618">
        <v>1</v>
      </c>
      <c r="R618">
        <v>1</v>
      </c>
      <c r="S618" s="26">
        <v>1</v>
      </c>
      <c r="AR618">
        <v>71.5</v>
      </c>
      <c r="AS618">
        <v>69</v>
      </c>
      <c r="AT618">
        <v>68</v>
      </c>
      <c r="AU618">
        <v>67</v>
      </c>
      <c r="AV618">
        <v>66.5</v>
      </c>
      <c r="AW618">
        <v>66</v>
      </c>
      <c r="AX618">
        <v>65</v>
      </c>
      <c r="AY618">
        <v>66</v>
      </c>
      <c r="AZ618">
        <v>69.5</v>
      </c>
      <c r="BA618">
        <v>74.5</v>
      </c>
      <c r="BB618">
        <v>81</v>
      </c>
      <c r="BC618">
        <v>87</v>
      </c>
      <c r="BD618">
        <v>91.5</v>
      </c>
      <c r="BE618">
        <v>96.5</v>
      </c>
      <c r="BF618">
        <v>100.5</v>
      </c>
      <c r="BG618">
        <v>99</v>
      </c>
      <c r="BH618">
        <v>100</v>
      </c>
      <c r="BI618">
        <v>98.5</v>
      </c>
      <c r="BJ618">
        <v>95</v>
      </c>
      <c r="BK618">
        <v>93</v>
      </c>
      <c r="BL618">
        <v>88.5</v>
      </c>
      <c r="BM618">
        <v>82.5</v>
      </c>
      <c r="BN618">
        <v>78.5</v>
      </c>
      <c r="BO618">
        <v>75.5</v>
      </c>
      <c r="DE618" s="22"/>
      <c r="DF618" s="22"/>
      <c r="DL618">
        <v>18</v>
      </c>
      <c r="DM618">
        <v>21</v>
      </c>
    </row>
    <row r="619" spans="1:121" x14ac:dyDescent="0.25">
      <c r="A619" t="s">
        <v>62</v>
      </c>
      <c r="B619" t="s">
        <v>224</v>
      </c>
      <c r="C619" t="s">
        <v>39</v>
      </c>
      <c r="D619" t="s">
        <v>61</v>
      </c>
      <c r="E619" t="s">
        <v>61</v>
      </c>
      <c r="F619" t="s">
        <v>61</v>
      </c>
      <c r="G619" t="s">
        <v>61</v>
      </c>
      <c r="H619" t="s">
        <v>61</v>
      </c>
      <c r="I619" t="s">
        <v>193</v>
      </c>
      <c r="J619" s="20">
        <v>44061</v>
      </c>
      <c r="K619" s="26">
        <v>18</v>
      </c>
      <c r="L619">
        <v>19</v>
      </c>
      <c r="M619">
        <v>31</v>
      </c>
      <c r="N619">
        <v>31</v>
      </c>
      <c r="O619">
        <v>0</v>
      </c>
      <c r="P619">
        <v>0</v>
      </c>
      <c r="Q619">
        <v>0</v>
      </c>
      <c r="R619">
        <v>1</v>
      </c>
      <c r="S619" s="26">
        <v>1</v>
      </c>
      <c r="AR619">
        <v>84.677419999999998</v>
      </c>
      <c r="AS619">
        <v>82.677419999999998</v>
      </c>
      <c r="AT619">
        <v>81.064509999999999</v>
      </c>
      <c r="AU619">
        <v>80.838710000000006</v>
      </c>
      <c r="AV619">
        <v>80.612899999999996</v>
      </c>
      <c r="AW619">
        <v>79.838710000000006</v>
      </c>
      <c r="AX619">
        <v>78.564509999999999</v>
      </c>
      <c r="AY619">
        <v>78.24194</v>
      </c>
      <c r="AZ619">
        <v>80.096770000000006</v>
      </c>
      <c r="BA619">
        <v>85.661289999999994</v>
      </c>
      <c r="BB619">
        <v>90</v>
      </c>
      <c r="BC619">
        <v>93.225809999999996</v>
      </c>
      <c r="BD619">
        <v>96.451610000000002</v>
      </c>
      <c r="BE619">
        <v>99.338710000000006</v>
      </c>
      <c r="BF619">
        <v>101.3871</v>
      </c>
      <c r="BG619">
        <v>102.27419999999999</v>
      </c>
      <c r="BH619">
        <v>102.3871</v>
      </c>
      <c r="BI619">
        <v>102.4355</v>
      </c>
      <c r="BJ619">
        <v>100.82259999999999</v>
      </c>
      <c r="BK619">
        <v>98.370959999999997</v>
      </c>
      <c r="BL619">
        <v>94.693550000000002</v>
      </c>
      <c r="BM619">
        <v>91.74194</v>
      </c>
      <c r="BN619">
        <v>88.903229999999994</v>
      </c>
      <c r="BO619">
        <v>86.290319999999994</v>
      </c>
      <c r="DE619" s="22"/>
      <c r="DF619" s="22"/>
      <c r="DL619">
        <v>18</v>
      </c>
      <c r="DM619">
        <v>19</v>
      </c>
    </row>
    <row r="620" spans="1:121" x14ac:dyDescent="0.25">
      <c r="A620" t="s">
        <v>62</v>
      </c>
      <c r="B620" t="s">
        <v>210</v>
      </c>
      <c r="C620" t="s">
        <v>61</v>
      </c>
      <c r="D620" t="s">
        <v>61</v>
      </c>
      <c r="E620" t="s">
        <v>31</v>
      </c>
      <c r="F620" t="s">
        <v>61</v>
      </c>
      <c r="G620" t="s">
        <v>61</v>
      </c>
      <c r="H620" t="s">
        <v>61</v>
      </c>
      <c r="I620" t="s">
        <v>193</v>
      </c>
      <c r="J620" s="20">
        <v>44061</v>
      </c>
      <c r="K620" s="26">
        <v>18</v>
      </c>
      <c r="L620">
        <v>19</v>
      </c>
      <c r="M620">
        <v>2</v>
      </c>
      <c r="N620">
        <v>2</v>
      </c>
      <c r="O620">
        <v>0</v>
      </c>
      <c r="P620">
        <v>1</v>
      </c>
      <c r="Q620">
        <v>1</v>
      </c>
      <c r="R620">
        <v>1</v>
      </c>
      <c r="S620" s="26">
        <v>1</v>
      </c>
      <c r="AR620">
        <v>85.5</v>
      </c>
      <c r="AS620">
        <v>82.75</v>
      </c>
      <c r="AT620">
        <v>81.25</v>
      </c>
      <c r="AU620">
        <v>80.75</v>
      </c>
      <c r="AV620">
        <v>80</v>
      </c>
      <c r="AW620">
        <v>79</v>
      </c>
      <c r="AX620">
        <v>77.75</v>
      </c>
      <c r="AY620">
        <v>77.25</v>
      </c>
      <c r="AZ620">
        <v>79</v>
      </c>
      <c r="BA620">
        <v>84.5</v>
      </c>
      <c r="BB620">
        <v>89.5</v>
      </c>
      <c r="BC620">
        <v>92.5</v>
      </c>
      <c r="BD620">
        <v>96.5</v>
      </c>
      <c r="BE620">
        <v>100</v>
      </c>
      <c r="BF620">
        <v>102.5</v>
      </c>
      <c r="BG620">
        <v>104.75</v>
      </c>
      <c r="BH620">
        <v>104</v>
      </c>
      <c r="BI620">
        <v>103.5</v>
      </c>
      <c r="BJ620">
        <v>102</v>
      </c>
      <c r="BK620">
        <v>99</v>
      </c>
      <c r="BL620">
        <v>95.25</v>
      </c>
      <c r="BM620">
        <v>92.75</v>
      </c>
      <c r="BN620">
        <v>90.75</v>
      </c>
      <c r="BO620">
        <v>88</v>
      </c>
      <c r="DL620">
        <v>18</v>
      </c>
      <c r="DM620">
        <v>19</v>
      </c>
    </row>
    <row r="621" spans="1:121" x14ac:dyDescent="0.25">
      <c r="A621" t="s">
        <v>62</v>
      </c>
      <c r="B621" t="s">
        <v>231</v>
      </c>
      <c r="C621" t="s">
        <v>61</v>
      </c>
      <c r="D621" t="s">
        <v>108</v>
      </c>
      <c r="E621" t="s">
        <v>61</v>
      </c>
      <c r="F621" t="s">
        <v>61</v>
      </c>
      <c r="G621" t="s">
        <v>61</v>
      </c>
      <c r="H621" t="s">
        <v>61</v>
      </c>
      <c r="I621" t="s">
        <v>193</v>
      </c>
      <c r="J621" s="20">
        <v>44061</v>
      </c>
      <c r="K621" s="26">
        <v>19</v>
      </c>
      <c r="L621">
        <v>19</v>
      </c>
      <c r="M621">
        <v>40</v>
      </c>
      <c r="N621">
        <v>40</v>
      </c>
      <c r="O621">
        <v>1</v>
      </c>
      <c r="P621">
        <v>0</v>
      </c>
      <c r="Q621">
        <v>0</v>
      </c>
      <c r="R621">
        <v>1</v>
      </c>
      <c r="S621" s="26">
        <v>1</v>
      </c>
      <c r="AR621">
        <v>79.7</v>
      </c>
      <c r="AS621">
        <v>77.45</v>
      </c>
      <c r="AT621">
        <v>76.512500000000003</v>
      </c>
      <c r="AU621">
        <v>75.787499999999994</v>
      </c>
      <c r="AV621">
        <v>74.8</v>
      </c>
      <c r="AW621">
        <v>73.987499999999997</v>
      </c>
      <c r="AX621">
        <v>73.3</v>
      </c>
      <c r="AY621">
        <v>73.474999999999994</v>
      </c>
      <c r="AZ621">
        <v>76.1875</v>
      </c>
      <c r="BA621">
        <v>80.674999999999997</v>
      </c>
      <c r="BB621">
        <v>84.962500000000006</v>
      </c>
      <c r="BC621">
        <v>88.712500000000006</v>
      </c>
      <c r="BD621">
        <v>92.287499999999994</v>
      </c>
      <c r="BE621">
        <v>95.637500000000003</v>
      </c>
      <c r="BF621">
        <v>97.525000000000006</v>
      </c>
      <c r="BG621">
        <v>98.924999999999997</v>
      </c>
      <c r="BH621">
        <v>98.7</v>
      </c>
      <c r="BI621">
        <v>98.125</v>
      </c>
      <c r="BJ621">
        <v>96.162499999999994</v>
      </c>
      <c r="BK621">
        <v>92.75</v>
      </c>
      <c r="BL621">
        <v>87.762500000000003</v>
      </c>
      <c r="BM621">
        <v>84.912499999999994</v>
      </c>
      <c r="BN621">
        <v>82.875</v>
      </c>
      <c r="BO621">
        <v>81.287499999999994</v>
      </c>
      <c r="DL621">
        <v>17</v>
      </c>
      <c r="DM621">
        <v>20</v>
      </c>
    </row>
    <row r="622" spans="1:121" x14ac:dyDescent="0.25">
      <c r="A622" t="s">
        <v>62</v>
      </c>
      <c r="B622" t="s">
        <v>217</v>
      </c>
      <c r="C622" t="s">
        <v>61</v>
      </c>
      <c r="D622" t="s">
        <v>61</v>
      </c>
      <c r="E622" t="s">
        <v>183</v>
      </c>
      <c r="F622" t="s">
        <v>61</v>
      </c>
      <c r="G622" t="s">
        <v>61</v>
      </c>
      <c r="H622" t="s">
        <v>61</v>
      </c>
      <c r="I622" t="s">
        <v>193</v>
      </c>
      <c r="J622" s="20">
        <v>44061</v>
      </c>
      <c r="K622" s="26">
        <v>19</v>
      </c>
      <c r="L622">
        <v>19</v>
      </c>
      <c r="M622">
        <v>6</v>
      </c>
      <c r="N622">
        <v>6</v>
      </c>
      <c r="O622">
        <v>1</v>
      </c>
      <c r="P622">
        <v>0</v>
      </c>
      <c r="Q622">
        <v>1</v>
      </c>
      <c r="R622">
        <v>1</v>
      </c>
      <c r="S622" s="26">
        <v>1</v>
      </c>
      <c r="AR622">
        <v>81.666669999999996</v>
      </c>
      <c r="AS622">
        <v>78.75</v>
      </c>
      <c r="AT622">
        <v>77.5</v>
      </c>
      <c r="AU622">
        <v>76.583330000000004</v>
      </c>
      <c r="AV622">
        <v>75.5</v>
      </c>
      <c r="AW622">
        <v>74.75</v>
      </c>
      <c r="AX622">
        <v>73.666669999999996</v>
      </c>
      <c r="AY622">
        <v>74.25</v>
      </c>
      <c r="AZ622">
        <v>77.25</v>
      </c>
      <c r="BA622">
        <v>82.583330000000004</v>
      </c>
      <c r="BB622">
        <v>86.916669999999996</v>
      </c>
      <c r="BC622">
        <v>90.333330000000004</v>
      </c>
      <c r="BD622">
        <v>94.166669999999996</v>
      </c>
      <c r="BE622">
        <v>96.916669999999996</v>
      </c>
      <c r="BF622">
        <v>99.5</v>
      </c>
      <c r="BG622">
        <v>101.08329999999999</v>
      </c>
      <c r="BH622">
        <v>103</v>
      </c>
      <c r="BI622">
        <v>102.08329999999999</v>
      </c>
      <c r="BJ622">
        <v>100.08329999999999</v>
      </c>
      <c r="BK622">
        <v>96.333330000000004</v>
      </c>
      <c r="BL622">
        <v>91.25</v>
      </c>
      <c r="BM622">
        <v>88</v>
      </c>
      <c r="BN622">
        <v>85.666669999999996</v>
      </c>
      <c r="BO622">
        <v>83.75</v>
      </c>
      <c r="DL622">
        <v>17</v>
      </c>
      <c r="DM622">
        <v>20</v>
      </c>
    </row>
    <row r="623" spans="1:121" x14ac:dyDescent="0.25">
      <c r="A623" t="s">
        <v>62</v>
      </c>
      <c r="B623" t="s">
        <v>220</v>
      </c>
      <c r="C623" t="s">
        <v>36</v>
      </c>
      <c r="D623" t="s">
        <v>61</v>
      </c>
      <c r="E623" t="s">
        <v>61</v>
      </c>
      <c r="F623" t="s">
        <v>61</v>
      </c>
      <c r="G623" t="s">
        <v>61</v>
      </c>
      <c r="H623" t="s">
        <v>61</v>
      </c>
      <c r="I623" t="s">
        <v>193</v>
      </c>
      <c r="J623" s="20">
        <v>44061</v>
      </c>
      <c r="K623" s="26">
        <v>19</v>
      </c>
      <c r="L623">
        <v>19</v>
      </c>
      <c r="M623">
        <v>333</v>
      </c>
      <c r="N623">
        <v>332</v>
      </c>
      <c r="O623">
        <v>1</v>
      </c>
      <c r="P623">
        <v>0</v>
      </c>
      <c r="Q623">
        <v>0</v>
      </c>
      <c r="R623">
        <v>0</v>
      </c>
      <c r="S623" s="26">
        <v>0</v>
      </c>
      <c r="T623">
        <v>21013.42</v>
      </c>
      <c r="U623">
        <v>20768.64</v>
      </c>
      <c r="V623">
        <v>20471.84</v>
      </c>
      <c r="W623">
        <v>20909.73</v>
      </c>
      <c r="X623">
        <v>21933.95</v>
      </c>
      <c r="Y623">
        <v>22406.62</v>
      </c>
      <c r="Z623">
        <v>25297.22</v>
      </c>
      <c r="AA623">
        <v>28492.68</v>
      </c>
      <c r="AB623">
        <v>32796.19</v>
      </c>
      <c r="AC623">
        <v>34035.019999999997</v>
      </c>
      <c r="AD623">
        <v>34981.379999999997</v>
      </c>
      <c r="AE623">
        <v>38542.550000000003</v>
      </c>
      <c r="AF623">
        <v>40184.720000000001</v>
      </c>
      <c r="AG623">
        <v>41460.720000000001</v>
      </c>
      <c r="AH623">
        <v>41765.22</v>
      </c>
      <c r="AI623">
        <v>41429.839999999997</v>
      </c>
      <c r="AJ623">
        <v>41889.96</v>
      </c>
      <c r="AK623">
        <v>38484.519999999997</v>
      </c>
      <c r="AL623">
        <v>36594.51</v>
      </c>
      <c r="AM623">
        <v>35422.980000000003</v>
      </c>
      <c r="AN623">
        <v>33477.69</v>
      </c>
      <c r="AO623">
        <v>29906.59</v>
      </c>
      <c r="AP623">
        <v>23218.91</v>
      </c>
      <c r="AQ623">
        <v>21765.61</v>
      </c>
      <c r="AR623">
        <v>72.749070000000003</v>
      </c>
      <c r="AS623">
        <v>71.145799999999994</v>
      </c>
      <c r="AT623">
        <v>70.736680000000007</v>
      </c>
      <c r="AU623">
        <v>70.162719999999993</v>
      </c>
      <c r="AV623">
        <v>69.274140000000003</v>
      </c>
      <c r="AW623">
        <v>68.728660000000005</v>
      </c>
      <c r="AX623">
        <v>68.441900000000004</v>
      </c>
      <c r="AY623">
        <v>68.773759999999996</v>
      </c>
      <c r="AZ623">
        <v>71.694929999999999</v>
      </c>
      <c r="BA623">
        <v>75.729519999999994</v>
      </c>
      <c r="BB623">
        <v>79.778919999999999</v>
      </c>
      <c r="BC623">
        <v>83.977019999999996</v>
      </c>
      <c r="BD623">
        <v>87.578829999999996</v>
      </c>
      <c r="BE623">
        <v>90.481909999999999</v>
      </c>
      <c r="BF623">
        <v>91.711429999999993</v>
      </c>
      <c r="BG623">
        <v>92.441239999999993</v>
      </c>
      <c r="BH623">
        <v>91.261849999999995</v>
      </c>
      <c r="BI623">
        <v>90.419079999999994</v>
      </c>
      <c r="BJ623">
        <v>88.195430000000002</v>
      </c>
      <c r="BK623">
        <v>84.717290000000006</v>
      </c>
      <c r="BL623">
        <v>79.21369</v>
      </c>
      <c r="BM623">
        <v>76.308920000000001</v>
      </c>
      <c r="BN623">
        <v>74.842129999999997</v>
      </c>
      <c r="BO623">
        <v>73.931880000000007</v>
      </c>
      <c r="BP623">
        <v>-172.7757</v>
      </c>
      <c r="BQ623">
        <v>-91.484279999999998</v>
      </c>
      <c r="BR623">
        <v>-64.469009999999997</v>
      </c>
      <c r="BS623">
        <v>9.303077</v>
      </c>
      <c r="BT623">
        <v>-69.432519999999997</v>
      </c>
      <c r="BU623">
        <v>335.5745</v>
      </c>
      <c r="BV623">
        <v>416.7013</v>
      </c>
      <c r="BW623">
        <v>-580.77539999999999</v>
      </c>
      <c r="BX623">
        <v>-394.27109999999999</v>
      </c>
      <c r="BY623">
        <v>324.57119999999998</v>
      </c>
      <c r="BZ623">
        <v>162.90729999999999</v>
      </c>
      <c r="CA623">
        <v>9.6224629999999998</v>
      </c>
      <c r="CB623">
        <v>-84.473529999999997</v>
      </c>
      <c r="CC623">
        <v>3.5102370000000001</v>
      </c>
      <c r="CD623">
        <v>605.54790000000003</v>
      </c>
      <c r="CE623">
        <v>1703.6220000000001</v>
      </c>
      <c r="CF623">
        <v>1799.4590000000001</v>
      </c>
      <c r="CG623">
        <v>5525.7460000000001</v>
      </c>
      <c r="CH623">
        <v>5402.8720000000003</v>
      </c>
      <c r="CI623">
        <v>3156.2759999999998</v>
      </c>
      <c r="CJ623">
        <v>571.10130000000004</v>
      </c>
      <c r="CK623">
        <v>-489.92039999999997</v>
      </c>
      <c r="CL623">
        <v>-18.563110000000002</v>
      </c>
      <c r="CM623">
        <v>-12.101369999999999</v>
      </c>
      <c r="CN623">
        <v>6706.48</v>
      </c>
      <c r="CO623">
        <v>6764.6610000000001</v>
      </c>
      <c r="CP623">
        <v>5794.7809999999999</v>
      </c>
      <c r="CQ623">
        <v>3199.2530000000002</v>
      </c>
      <c r="CR623">
        <v>2645.6779999999999</v>
      </c>
      <c r="CS623">
        <v>3175.1579999999999</v>
      </c>
      <c r="CT623">
        <v>4542.7659999999996</v>
      </c>
      <c r="CU623">
        <v>7168.0439999999999</v>
      </c>
      <c r="CV623">
        <v>6346.18</v>
      </c>
      <c r="CW623">
        <v>7633.317</v>
      </c>
      <c r="CX623">
        <v>5574.9530000000004</v>
      </c>
      <c r="CY623">
        <v>2738.7910000000002</v>
      </c>
      <c r="CZ623">
        <v>3020.7130000000002</v>
      </c>
      <c r="DA623">
        <v>4481.0559999999996</v>
      </c>
      <c r="DB623">
        <v>10443.11</v>
      </c>
      <c r="DC623">
        <v>22772.23</v>
      </c>
      <c r="DD623">
        <v>17255.18</v>
      </c>
      <c r="DE623">
        <v>21951.68</v>
      </c>
      <c r="DF623">
        <v>13919.53</v>
      </c>
      <c r="DG623">
        <v>10851.63</v>
      </c>
      <c r="DH623">
        <v>9680.61</v>
      </c>
      <c r="DI623">
        <v>7089.0780000000004</v>
      </c>
      <c r="DJ623">
        <v>6197.0209999999997</v>
      </c>
      <c r="DK623">
        <v>7614.2129999999997</v>
      </c>
      <c r="DL623">
        <v>18</v>
      </c>
      <c r="DM623">
        <v>20</v>
      </c>
    </row>
    <row r="624" spans="1:121" x14ac:dyDescent="0.25">
      <c r="A624" t="s">
        <v>62</v>
      </c>
      <c r="B624" t="s">
        <v>226</v>
      </c>
      <c r="C624" t="s">
        <v>61</v>
      </c>
      <c r="D624" t="s">
        <v>42</v>
      </c>
      <c r="E624" t="s">
        <v>61</v>
      </c>
      <c r="F624" t="s">
        <v>61</v>
      </c>
      <c r="G624" t="s">
        <v>61</v>
      </c>
      <c r="H624" t="s">
        <v>61</v>
      </c>
      <c r="I624" t="s">
        <v>193</v>
      </c>
      <c r="J624" s="20">
        <v>44061</v>
      </c>
      <c r="K624" s="26">
        <v>19</v>
      </c>
      <c r="L624">
        <v>19</v>
      </c>
      <c r="M624">
        <v>678</v>
      </c>
      <c r="N624">
        <v>676</v>
      </c>
      <c r="O624">
        <v>1</v>
      </c>
      <c r="P624">
        <v>0</v>
      </c>
      <c r="Q624">
        <v>0</v>
      </c>
      <c r="R624">
        <v>1</v>
      </c>
      <c r="S624" s="26">
        <v>1</v>
      </c>
      <c r="AR624">
        <v>78.762469999999993</v>
      </c>
      <c r="AS624">
        <v>76.520120000000006</v>
      </c>
      <c r="AT624">
        <v>75.654319999999998</v>
      </c>
      <c r="AU624">
        <v>74.96208</v>
      </c>
      <c r="AV624">
        <v>74.122550000000004</v>
      </c>
      <c r="AW624">
        <v>73.324640000000002</v>
      </c>
      <c r="AX624">
        <v>72.518079999999998</v>
      </c>
      <c r="AY624">
        <v>72.716350000000006</v>
      </c>
      <c r="AZ624">
        <v>75.387730000000005</v>
      </c>
      <c r="BA624">
        <v>79.964119999999994</v>
      </c>
      <c r="BB624">
        <v>84.252679999999998</v>
      </c>
      <c r="BC624">
        <v>88.247690000000006</v>
      </c>
      <c r="BD624">
        <v>91.567989999999995</v>
      </c>
      <c r="BE624">
        <v>94.640519999999995</v>
      </c>
      <c r="BF624">
        <v>96.663700000000006</v>
      </c>
      <c r="BG624">
        <v>97.610979999999998</v>
      </c>
      <c r="BH624">
        <v>97.713679999999997</v>
      </c>
      <c r="BI624">
        <v>97.13552</v>
      </c>
      <c r="BJ624">
        <v>95.231250000000003</v>
      </c>
      <c r="BK624">
        <v>92.176829999999995</v>
      </c>
      <c r="BL624">
        <v>87.523560000000003</v>
      </c>
      <c r="BM624">
        <v>84.629019999999997</v>
      </c>
      <c r="BN624">
        <v>82.4512</v>
      </c>
      <c r="BO624">
        <v>80.602519999999998</v>
      </c>
      <c r="DL624">
        <v>17</v>
      </c>
      <c r="DM624">
        <v>21</v>
      </c>
      <c r="DQ624" s="22"/>
    </row>
    <row r="625" spans="1:121" x14ac:dyDescent="0.25">
      <c r="A625" t="s">
        <v>62</v>
      </c>
      <c r="B625" t="s">
        <v>237</v>
      </c>
      <c r="C625" t="s">
        <v>185</v>
      </c>
      <c r="D625" t="s">
        <v>61</v>
      </c>
      <c r="E625" t="s">
        <v>61</v>
      </c>
      <c r="F625" t="s">
        <v>61</v>
      </c>
      <c r="G625" t="s">
        <v>61</v>
      </c>
      <c r="H625" t="s">
        <v>61</v>
      </c>
      <c r="I625" t="s">
        <v>193</v>
      </c>
      <c r="J625" s="20">
        <v>44061</v>
      </c>
      <c r="K625" s="26">
        <v>19</v>
      </c>
      <c r="L625">
        <v>19</v>
      </c>
      <c r="M625">
        <v>130</v>
      </c>
      <c r="N625">
        <v>129</v>
      </c>
      <c r="O625">
        <v>1</v>
      </c>
      <c r="P625">
        <v>0</v>
      </c>
      <c r="Q625">
        <v>0</v>
      </c>
      <c r="R625">
        <v>0</v>
      </c>
      <c r="S625" s="26">
        <v>0</v>
      </c>
      <c r="T625">
        <v>8576.73</v>
      </c>
      <c r="U625">
        <v>8308.9349999999995</v>
      </c>
      <c r="V625">
        <v>8202.0820000000003</v>
      </c>
      <c r="W625">
        <v>8176.777</v>
      </c>
      <c r="X625">
        <v>8527.6270000000004</v>
      </c>
      <c r="Y625">
        <v>8683.57</v>
      </c>
      <c r="Z625">
        <v>9452.3060000000005</v>
      </c>
      <c r="AA625">
        <v>10316.94</v>
      </c>
      <c r="AB625">
        <v>11531.22</v>
      </c>
      <c r="AC625">
        <v>12417.18</v>
      </c>
      <c r="AD625">
        <v>12788.96</v>
      </c>
      <c r="AE625">
        <v>13667.91</v>
      </c>
      <c r="AF625">
        <v>13755.51</v>
      </c>
      <c r="AG625">
        <v>13859.16</v>
      </c>
      <c r="AH625">
        <v>14368.96</v>
      </c>
      <c r="AI625">
        <v>14977.13</v>
      </c>
      <c r="AJ625">
        <v>14302.33</v>
      </c>
      <c r="AK625">
        <v>12857.59</v>
      </c>
      <c r="AL625">
        <v>12777.2</v>
      </c>
      <c r="AM625">
        <v>13416.25</v>
      </c>
      <c r="AN625">
        <v>13704.25</v>
      </c>
      <c r="AO625">
        <v>11980.49</v>
      </c>
      <c r="AP625">
        <v>9634.2720000000008</v>
      </c>
      <c r="AQ625">
        <v>9135.6640000000007</v>
      </c>
      <c r="AR625">
        <v>91.527209999999997</v>
      </c>
      <c r="AS625">
        <v>87.182159999999996</v>
      </c>
      <c r="AT625">
        <v>86.61242</v>
      </c>
      <c r="AU625">
        <v>85.189880000000002</v>
      </c>
      <c r="AV625">
        <v>84.236350000000002</v>
      </c>
      <c r="AW625">
        <v>82.782849999999996</v>
      </c>
      <c r="AX625">
        <v>80.829350000000005</v>
      </c>
      <c r="AY625">
        <v>80.813910000000007</v>
      </c>
      <c r="AZ625">
        <v>82.813999999999993</v>
      </c>
      <c r="BA625">
        <v>87.383759999999995</v>
      </c>
      <c r="BB625">
        <v>90.938019999999995</v>
      </c>
      <c r="BC625">
        <v>93.484520000000003</v>
      </c>
      <c r="BD625">
        <v>95.562010000000001</v>
      </c>
      <c r="BE625">
        <v>98.554249999999996</v>
      </c>
      <c r="BF625">
        <v>101.4922</v>
      </c>
      <c r="BG625">
        <v>103.4225</v>
      </c>
      <c r="BH625">
        <v>106.2443</v>
      </c>
      <c r="BI625">
        <v>105.7753</v>
      </c>
      <c r="BJ625">
        <v>104.73650000000001</v>
      </c>
      <c r="BK625">
        <v>103.17449999999999</v>
      </c>
      <c r="BL625">
        <v>100.59699999999999</v>
      </c>
      <c r="BM625">
        <v>98.534989999999993</v>
      </c>
      <c r="BN625">
        <v>96.01173</v>
      </c>
      <c r="BO625">
        <v>94.441990000000004</v>
      </c>
      <c r="BP625">
        <v>-411.53789999999998</v>
      </c>
      <c r="BQ625">
        <v>-308.22620000000001</v>
      </c>
      <c r="BR625">
        <v>-345.52519999999998</v>
      </c>
      <c r="BS625">
        <v>-225.52099999999999</v>
      </c>
      <c r="BT625">
        <v>-82.123720000000006</v>
      </c>
      <c r="BU625">
        <v>16.22007</v>
      </c>
      <c r="BV625">
        <v>12.38866</v>
      </c>
      <c r="BW625">
        <v>77.240690000000001</v>
      </c>
      <c r="BX625">
        <v>60.32882</v>
      </c>
      <c r="BY625">
        <v>-105.2997</v>
      </c>
      <c r="BZ625">
        <v>-229.39160000000001</v>
      </c>
      <c r="CA625">
        <v>-298.1635</v>
      </c>
      <c r="CB625">
        <v>35.673270000000002</v>
      </c>
      <c r="CC625">
        <v>490.07909999999998</v>
      </c>
      <c r="CD625">
        <v>527.94920000000002</v>
      </c>
      <c r="CE625">
        <v>404.43680000000001</v>
      </c>
      <c r="CF625">
        <v>1535.12</v>
      </c>
      <c r="CG625">
        <v>3014.665</v>
      </c>
      <c r="CH625">
        <v>2932.06</v>
      </c>
      <c r="CI625">
        <v>1367.1110000000001</v>
      </c>
      <c r="CJ625">
        <v>-219.2747</v>
      </c>
      <c r="CK625">
        <v>-404.18259999999998</v>
      </c>
      <c r="CL625">
        <v>-450.63600000000002</v>
      </c>
      <c r="CM625">
        <v>-412.87209999999999</v>
      </c>
      <c r="CN625">
        <v>3468.7420000000002</v>
      </c>
      <c r="CO625">
        <v>3235.5149999999999</v>
      </c>
      <c r="CP625">
        <v>3126.5549999999998</v>
      </c>
      <c r="CQ625">
        <v>2296.9720000000002</v>
      </c>
      <c r="CR625">
        <v>2103.9430000000002</v>
      </c>
      <c r="CS625">
        <v>1978.45</v>
      </c>
      <c r="CT625">
        <v>1766.5239999999999</v>
      </c>
      <c r="CU625">
        <v>2260.181</v>
      </c>
      <c r="CV625">
        <v>2918.288</v>
      </c>
      <c r="CW625">
        <v>2784.7820000000002</v>
      </c>
      <c r="CX625">
        <v>1384.008</v>
      </c>
      <c r="CY625">
        <v>813.32230000000004</v>
      </c>
      <c r="CZ625">
        <v>632.80219999999997</v>
      </c>
      <c r="DA625">
        <v>1340.854</v>
      </c>
      <c r="DB625">
        <v>2198.9650000000001</v>
      </c>
      <c r="DC625">
        <v>3127.5949999999998</v>
      </c>
      <c r="DD625">
        <v>4545.2120000000004</v>
      </c>
      <c r="DE625">
        <v>3830.252</v>
      </c>
      <c r="DF625">
        <v>3418.2240000000002</v>
      </c>
      <c r="DG625">
        <v>4780.5309999999999</v>
      </c>
      <c r="DH625">
        <v>5669.1660000000002</v>
      </c>
      <c r="DI625">
        <v>5006.4949999999999</v>
      </c>
      <c r="DJ625">
        <v>5817.5990000000002</v>
      </c>
      <c r="DK625">
        <v>6647.3879999999999</v>
      </c>
      <c r="DL625">
        <v>18</v>
      </c>
      <c r="DM625">
        <v>19</v>
      </c>
      <c r="DQ625" s="22"/>
    </row>
    <row r="626" spans="1:121" x14ac:dyDescent="0.25">
      <c r="A626" t="s">
        <v>62</v>
      </c>
      <c r="B626" t="s">
        <v>219</v>
      </c>
      <c r="C626" t="s">
        <v>61</v>
      </c>
      <c r="D626" t="s">
        <v>61</v>
      </c>
      <c r="E626" t="s">
        <v>61</v>
      </c>
      <c r="F626" t="s">
        <v>61</v>
      </c>
      <c r="G626" t="s">
        <v>97</v>
      </c>
      <c r="H626" t="s">
        <v>61</v>
      </c>
      <c r="I626" t="s">
        <v>193</v>
      </c>
      <c r="J626" s="20">
        <v>44061</v>
      </c>
      <c r="K626" s="26">
        <v>19</v>
      </c>
      <c r="L626">
        <v>19</v>
      </c>
      <c r="M626">
        <v>709</v>
      </c>
      <c r="N626">
        <v>707</v>
      </c>
      <c r="O626">
        <v>1</v>
      </c>
      <c r="P626">
        <v>0</v>
      </c>
      <c r="Q626">
        <v>0</v>
      </c>
      <c r="R626">
        <v>0</v>
      </c>
      <c r="S626" s="26">
        <v>0</v>
      </c>
      <c r="T626">
        <v>49013.48</v>
      </c>
      <c r="U626">
        <v>48184.29</v>
      </c>
      <c r="V626">
        <v>47443.44</v>
      </c>
      <c r="W626">
        <v>47968.800000000003</v>
      </c>
      <c r="X626">
        <v>49822.57</v>
      </c>
      <c r="Y626">
        <v>50802.67</v>
      </c>
      <c r="Z626">
        <v>56582.63</v>
      </c>
      <c r="AA626">
        <v>62118.31</v>
      </c>
      <c r="AB626">
        <v>70784.39</v>
      </c>
      <c r="AC626">
        <v>73564.759999999995</v>
      </c>
      <c r="AD626">
        <v>75967.86</v>
      </c>
      <c r="AE626">
        <v>82882.48</v>
      </c>
      <c r="AF626">
        <v>86112.14</v>
      </c>
      <c r="AG626">
        <v>88408.13</v>
      </c>
      <c r="AH626">
        <v>90225.48</v>
      </c>
      <c r="AI626">
        <v>91104.960000000006</v>
      </c>
      <c r="AJ626">
        <v>89732.1</v>
      </c>
      <c r="AK626">
        <v>83074.41</v>
      </c>
      <c r="AL626">
        <v>79743.839999999997</v>
      </c>
      <c r="AM626">
        <v>78420.070000000007</v>
      </c>
      <c r="AN626">
        <v>75890.47</v>
      </c>
      <c r="AO626">
        <v>68355.44</v>
      </c>
      <c r="AP626">
        <v>54855.17</v>
      </c>
      <c r="AQ626">
        <v>51080.52</v>
      </c>
      <c r="AR626">
        <v>78.691599999999994</v>
      </c>
      <c r="AS626">
        <v>76.46481</v>
      </c>
      <c r="AT626">
        <v>75.595249999999993</v>
      </c>
      <c r="AU626">
        <v>74.905789999999996</v>
      </c>
      <c r="AV626">
        <v>74.057829999999996</v>
      </c>
      <c r="AW626">
        <v>73.265900000000002</v>
      </c>
      <c r="AX626">
        <v>72.477699999999999</v>
      </c>
      <c r="AY626">
        <v>72.679289999999995</v>
      </c>
      <c r="AZ626">
        <v>75.361530000000002</v>
      </c>
      <c r="BA626">
        <v>79.931060000000002</v>
      </c>
      <c r="BB626">
        <v>84.222520000000003</v>
      </c>
      <c r="BC626">
        <v>88.212119999999999</v>
      </c>
      <c r="BD626">
        <v>91.560050000000004</v>
      </c>
      <c r="BE626">
        <v>94.646339999999995</v>
      </c>
      <c r="BF626">
        <v>96.648740000000004</v>
      </c>
      <c r="BG626">
        <v>97.612430000000003</v>
      </c>
      <c r="BH626">
        <v>97.677449999999993</v>
      </c>
      <c r="BI626">
        <v>97.098470000000006</v>
      </c>
      <c r="BJ626">
        <v>95.178020000000004</v>
      </c>
      <c r="BK626">
        <v>92.09281</v>
      </c>
      <c r="BL626">
        <v>87.401769999999999</v>
      </c>
      <c r="BM626">
        <v>84.501189999999994</v>
      </c>
      <c r="BN626">
        <v>82.336799999999997</v>
      </c>
      <c r="BO626">
        <v>80.508300000000006</v>
      </c>
      <c r="BP626">
        <v>-1044.866</v>
      </c>
      <c r="BQ626">
        <v>-971.72249999999997</v>
      </c>
      <c r="BR626">
        <v>-1070.348</v>
      </c>
      <c r="BS626">
        <v>-874.92150000000004</v>
      </c>
      <c r="BT626">
        <v>-444.8107</v>
      </c>
      <c r="BU626">
        <v>514.65120000000002</v>
      </c>
      <c r="BV626">
        <v>313.52870000000001</v>
      </c>
      <c r="BW626">
        <v>-554.12400000000002</v>
      </c>
      <c r="BX626">
        <v>-572.2405</v>
      </c>
      <c r="BY626">
        <v>884.90710000000001</v>
      </c>
      <c r="BZ626">
        <v>436.81979999999999</v>
      </c>
      <c r="CA626">
        <v>-601.35670000000005</v>
      </c>
      <c r="CB626">
        <v>-344.44839999999999</v>
      </c>
      <c r="CC626">
        <v>653.46879999999999</v>
      </c>
      <c r="CD626">
        <v>1442.2639999999999</v>
      </c>
      <c r="CE626">
        <v>2510.6060000000002</v>
      </c>
      <c r="CF626">
        <v>5360.5910000000003</v>
      </c>
      <c r="CG626">
        <v>12521.68</v>
      </c>
      <c r="CH626">
        <v>13032.02</v>
      </c>
      <c r="CI626">
        <v>7545.6360000000004</v>
      </c>
      <c r="CJ626">
        <v>1185.5840000000001</v>
      </c>
      <c r="CK626">
        <v>-1615.62</v>
      </c>
      <c r="CL626">
        <v>-1477.567</v>
      </c>
      <c r="CM626">
        <v>-1155.6130000000001</v>
      </c>
      <c r="CN626">
        <v>31338.43</v>
      </c>
      <c r="CO626">
        <v>29411.91</v>
      </c>
      <c r="CP626">
        <v>28900.84</v>
      </c>
      <c r="CQ626">
        <v>22480.560000000001</v>
      </c>
      <c r="CR626">
        <v>15070.21</v>
      </c>
      <c r="CS626">
        <v>9249.0049999999992</v>
      </c>
      <c r="CT626">
        <v>11401.08</v>
      </c>
      <c r="CU626">
        <v>13797.36</v>
      </c>
      <c r="CV626">
        <v>16826.509999999998</v>
      </c>
      <c r="CW626">
        <v>17652.93</v>
      </c>
      <c r="CX626">
        <v>13219.22</v>
      </c>
      <c r="CY626">
        <v>10523.71</v>
      </c>
      <c r="CZ626">
        <v>7889.4889999999996</v>
      </c>
      <c r="DA626">
        <v>13094.27</v>
      </c>
      <c r="DB626">
        <v>30986.5</v>
      </c>
      <c r="DC626">
        <v>46797.87</v>
      </c>
      <c r="DD626">
        <v>46578.98</v>
      </c>
      <c r="DE626">
        <v>48056.76</v>
      </c>
      <c r="DF626">
        <v>50328.74</v>
      </c>
      <c r="DG626">
        <v>69869.31</v>
      </c>
      <c r="DH626">
        <v>62396.98</v>
      </c>
      <c r="DI626">
        <v>42733.120000000003</v>
      </c>
      <c r="DJ626">
        <v>50099.44</v>
      </c>
      <c r="DK626">
        <v>40301.5</v>
      </c>
      <c r="DL626">
        <v>17</v>
      </c>
      <c r="DM626">
        <v>21</v>
      </c>
      <c r="DQ626" s="22"/>
    </row>
    <row r="627" spans="1:121" x14ac:dyDescent="0.25">
      <c r="A627" t="s">
        <v>62</v>
      </c>
      <c r="B627" t="s">
        <v>218</v>
      </c>
      <c r="C627" t="s">
        <v>61</v>
      </c>
      <c r="D627" t="s">
        <v>61</v>
      </c>
      <c r="E627" t="s">
        <v>35</v>
      </c>
      <c r="F627" t="s">
        <v>61</v>
      </c>
      <c r="G627" t="s">
        <v>61</v>
      </c>
      <c r="H627" t="s">
        <v>61</v>
      </c>
      <c r="I627" t="s">
        <v>193</v>
      </c>
      <c r="J627" s="20">
        <v>44061</v>
      </c>
      <c r="K627" s="26">
        <v>19</v>
      </c>
      <c r="L627">
        <v>19</v>
      </c>
      <c r="M627">
        <v>25</v>
      </c>
      <c r="N627">
        <v>25</v>
      </c>
      <c r="O627">
        <v>1</v>
      </c>
      <c r="P627">
        <v>0</v>
      </c>
      <c r="Q627">
        <v>0</v>
      </c>
      <c r="R627">
        <v>1</v>
      </c>
      <c r="S627" s="26">
        <v>1</v>
      </c>
      <c r="AR627">
        <v>77.02</v>
      </c>
      <c r="AS627">
        <v>75.36</v>
      </c>
      <c r="AT627">
        <v>74.28</v>
      </c>
      <c r="AU627">
        <v>73.72</v>
      </c>
      <c r="AV627">
        <v>72.7</v>
      </c>
      <c r="AW627">
        <v>72.02</v>
      </c>
      <c r="AX627">
        <v>71.599999999999994</v>
      </c>
      <c r="AY627">
        <v>71.819999999999993</v>
      </c>
      <c r="AZ627">
        <v>74.66</v>
      </c>
      <c r="BA627">
        <v>79.08</v>
      </c>
      <c r="BB627">
        <v>83.38</v>
      </c>
      <c r="BC627">
        <v>87.34</v>
      </c>
      <c r="BD627">
        <v>91.22</v>
      </c>
      <c r="BE627">
        <v>94.44</v>
      </c>
      <c r="BF627">
        <v>96.1</v>
      </c>
      <c r="BG627">
        <v>97.32</v>
      </c>
      <c r="BH627">
        <v>96.66</v>
      </c>
      <c r="BI627">
        <v>96.2</v>
      </c>
      <c r="BJ627">
        <v>94.08</v>
      </c>
      <c r="BK627">
        <v>90.26</v>
      </c>
      <c r="BL627">
        <v>84.74</v>
      </c>
      <c r="BM627">
        <v>81.78</v>
      </c>
      <c r="BN627">
        <v>79.760000000000005</v>
      </c>
      <c r="BO627">
        <v>78.14</v>
      </c>
      <c r="DL627">
        <v>17</v>
      </c>
      <c r="DM627">
        <v>20</v>
      </c>
      <c r="DQ627" s="22"/>
    </row>
    <row r="628" spans="1:121" x14ac:dyDescent="0.25">
      <c r="A628" t="s">
        <v>62</v>
      </c>
      <c r="B628" t="s">
        <v>216</v>
      </c>
      <c r="C628" t="s">
        <v>61</v>
      </c>
      <c r="D628" t="s">
        <v>61</v>
      </c>
      <c r="E628" t="s">
        <v>61</v>
      </c>
      <c r="F628" t="s">
        <v>61</v>
      </c>
      <c r="G628" t="s">
        <v>61</v>
      </c>
      <c r="H628" t="s">
        <v>102</v>
      </c>
      <c r="I628" t="s">
        <v>193</v>
      </c>
      <c r="J628" s="20">
        <v>44061</v>
      </c>
      <c r="K628" s="26">
        <v>19</v>
      </c>
      <c r="L628">
        <v>19</v>
      </c>
      <c r="M628">
        <v>200</v>
      </c>
      <c r="N628">
        <v>200</v>
      </c>
      <c r="O628">
        <v>1</v>
      </c>
      <c r="P628">
        <v>0</v>
      </c>
      <c r="Q628">
        <v>0</v>
      </c>
      <c r="R628">
        <v>1</v>
      </c>
      <c r="S628" s="26">
        <v>1</v>
      </c>
      <c r="AR628">
        <v>78.657499999999999</v>
      </c>
      <c r="AS628">
        <v>76.487499999999997</v>
      </c>
      <c r="AT628">
        <v>75.597499999999997</v>
      </c>
      <c r="AU628">
        <v>74.935000000000002</v>
      </c>
      <c r="AV628">
        <v>74.102500000000006</v>
      </c>
      <c r="AW628">
        <v>73.28</v>
      </c>
      <c r="AX628">
        <v>72.477500000000006</v>
      </c>
      <c r="AY628">
        <v>72.657499999999999</v>
      </c>
      <c r="AZ628">
        <v>75.290000000000006</v>
      </c>
      <c r="BA628">
        <v>79.8</v>
      </c>
      <c r="BB628">
        <v>84.112499999999997</v>
      </c>
      <c r="BC628">
        <v>88.157499999999999</v>
      </c>
      <c r="BD628">
        <v>91.415000000000006</v>
      </c>
      <c r="BE628">
        <v>94.622500000000002</v>
      </c>
      <c r="BF628">
        <v>96.66</v>
      </c>
      <c r="BG628">
        <v>97.677499999999995</v>
      </c>
      <c r="BH628">
        <v>97.75</v>
      </c>
      <c r="BI628">
        <v>97.19</v>
      </c>
      <c r="BJ628">
        <v>95.247500000000002</v>
      </c>
      <c r="BK628">
        <v>92.137500000000003</v>
      </c>
      <c r="BL628">
        <v>87.474999999999994</v>
      </c>
      <c r="BM628">
        <v>84.497500000000002</v>
      </c>
      <c r="BN628">
        <v>82.337500000000006</v>
      </c>
      <c r="BO628">
        <v>80.459999999999994</v>
      </c>
      <c r="DL628">
        <v>17</v>
      </c>
      <c r="DM628">
        <v>21</v>
      </c>
      <c r="DQ628" s="22"/>
    </row>
    <row r="629" spans="1:121" x14ac:dyDescent="0.25">
      <c r="A629" t="s">
        <v>62</v>
      </c>
      <c r="B629" t="s">
        <v>212</v>
      </c>
      <c r="C629" t="s">
        <v>61</v>
      </c>
      <c r="D629" t="s">
        <v>61</v>
      </c>
      <c r="E629" t="s">
        <v>33</v>
      </c>
      <c r="F629" t="s">
        <v>61</v>
      </c>
      <c r="G629" t="s">
        <v>61</v>
      </c>
      <c r="H629" t="s">
        <v>61</v>
      </c>
      <c r="I629" t="s">
        <v>193</v>
      </c>
      <c r="J629" s="20">
        <v>44061</v>
      </c>
      <c r="K629" s="26">
        <v>19</v>
      </c>
      <c r="L629">
        <v>19</v>
      </c>
      <c r="M629">
        <v>650</v>
      </c>
      <c r="N629">
        <v>648</v>
      </c>
      <c r="O629">
        <v>1</v>
      </c>
      <c r="P629">
        <v>0</v>
      </c>
      <c r="Q629">
        <v>0</v>
      </c>
      <c r="R629">
        <v>0</v>
      </c>
      <c r="S629" s="26">
        <v>0</v>
      </c>
      <c r="T629">
        <v>44131.67</v>
      </c>
      <c r="U629">
        <v>43233.279999999999</v>
      </c>
      <c r="V629">
        <v>42597.84</v>
      </c>
      <c r="W629">
        <v>43307.71</v>
      </c>
      <c r="X629">
        <v>45292.69</v>
      </c>
      <c r="Y629">
        <v>46295.47</v>
      </c>
      <c r="Z629">
        <v>51498.81</v>
      </c>
      <c r="AA629">
        <v>56164.959999999999</v>
      </c>
      <c r="AB629">
        <v>64353.599999999999</v>
      </c>
      <c r="AC629">
        <v>66581.960000000006</v>
      </c>
      <c r="AD629">
        <v>68576.27</v>
      </c>
      <c r="AE629">
        <v>74856.23</v>
      </c>
      <c r="AF629">
        <v>78203.08</v>
      </c>
      <c r="AG629">
        <v>80598.67</v>
      </c>
      <c r="AH629">
        <v>82550.66</v>
      </c>
      <c r="AI629">
        <v>83746.039999999994</v>
      </c>
      <c r="AJ629">
        <v>83604.98</v>
      </c>
      <c r="AK629">
        <v>78422.13</v>
      </c>
      <c r="AL629">
        <v>75063.91</v>
      </c>
      <c r="AM629">
        <v>73566.03</v>
      </c>
      <c r="AN629">
        <v>70502.720000000001</v>
      </c>
      <c r="AO629">
        <v>62919.25</v>
      </c>
      <c r="AP629">
        <v>49704.59</v>
      </c>
      <c r="AQ629">
        <v>46257.38</v>
      </c>
      <c r="AR629">
        <v>79.019369999999995</v>
      </c>
      <c r="AS629">
        <v>76.738950000000003</v>
      </c>
      <c r="AT629">
        <v>75.872020000000006</v>
      </c>
      <c r="AU629">
        <v>75.166139999999999</v>
      </c>
      <c r="AV629">
        <v>74.326599999999999</v>
      </c>
      <c r="AW629">
        <v>73.525890000000004</v>
      </c>
      <c r="AX629">
        <v>72.723879999999994</v>
      </c>
      <c r="AY629">
        <v>72.916870000000003</v>
      </c>
      <c r="AZ629">
        <v>75.604159999999993</v>
      </c>
      <c r="BA629">
        <v>80.189210000000003</v>
      </c>
      <c r="BB629">
        <v>84.471760000000003</v>
      </c>
      <c r="BC629">
        <v>88.458939999999998</v>
      </c>
      <c r="BD629">
        <v>91.756129999999999</v>
      </c>
      <c r="BE629">
        <v>94.869529999999997</v>
      </c>
      <c r="BF629">
        <v>96.901330000000002</v>
      </c>
      <c r="BG629">
        <v>97.876279999999994</v>
      </c>
      <c r="BH629">
        <v>97.973280000000003</v>
      </c>
      <c r="BI629">
        <v>97.389420000000001</v>
      </c>
      <c r="BJ629">
        <v>95.484610000000004</v>
      </c>
      <c r="BK629">
        <v>92.413939999999997</v>
      </c>
      <c r="BL629">
        <v>87.758579999999995</v>
      </c>
      <c r="BM629">
        <v>84.890820000000005</v>
      </c>
      <c r="BN629">
        <v>82.713049999999996</v>
      </c>
      <c r="BO629">
        <v>80.874009999999998</v>
      </c>
      <c r="BP629">
        <v>-810.29510000000005</v>
      </c>
      <c r="BQ629">
        <v>-702.67849999999999</v>
      </c>
      <c r="BR629">
        <v>-784.15179999999998</v>
      </c>
      <c r="BS629">
        <v>-706.86300000000006</v>
      </c>
      <c r="BT629">
        <v>-413.91480000000001</v>
      </c>
      <c r="BU629">
        <v>149.37520000000001</v>
      </c>
      <c r="BV629">
        <v>37.78304</v>
      </c>
      <c r="BW629">
        <v>-392.66879999999998</v>
      </c>
      <c r="BX629">
        <v>-393.55270000000002</v>
      </c>
      <c r="BY629">
        <v>1107.7639999999999</v>
      </c>
      <c r="BZ629">
        <v>427.04090000000002</v>
      </c>
      <c r="CA629">
        <v>-413.8304</v>
      </c>
      <c r="CB629">
        <v>-342.75029999999998</v>
      </c>
      <c r="CC629">
        <v>483.91590000000002</v>
      </c>
      <c r="CD629">
        <v>1231.0050000000001</v>
      </c>
      <c r="CE629">
        <v>2032.5060000000001</v>
      </c>
      <c r="CF629">
        <v>3912.4810000000002</v>
      </c>
      <c r="CG629">
        <v>9793.9699999999993</v>
      </c>
      <c r="CH629">
        <v>10667.26</v>
      </c>
      <c r="CI629">
        <v>6437.192</v>
      </c>
      <c r="CJ629">
        <v>1268.028</v>
      </c>
      <c r="CK629">
        <v>-922.86479999999995</v>
      </c>
      <c r="CL629">
        <v>-650.13829999999996</v>
      </c>
      <c r="CM629">
        <v>-633.47860000000003</v>
      </c>
      <c r="CN629">
        <v>11234.42</v>
      </c>
      <c r="CO629">
        <v>10455.16</v>
      </c>
      <c r="CP629">
        <v>8855.7990000000009</v>
      </c>
      <c r="CQ629">
        <v>6277.6809999999996</v>
      </c>
      <c r="CR629">
        <v>5380.2330000000002</v>
      </c>
      <c r="CS629">
        <v>6001.6350000000002</v>
      </c>
      <c r="CT629">
        <v>7876.9830000000002</v>
      </c>
      <c r="CU629">
        <v>10558.66</v>
      </c>
      <c r="CV629">
        <v>10742.25</v>
      </c>
      <c r="CW629">
        <v>13753.95</v>
      </c>
      <c r="CX629">
        <v>11513.7</v>
      </c>
      <c r="CY629">
        <v>9348.02</v>
      </c>
      <c r="CZ629">
        <v>6924.8310000000001</v>
      </c>
      <c r="DA629">
        <v>10689.38</v>
      </c>
      <c r="DB629">
        <v>22074.15</v>
      </c>
      <c r="DC629">
        <v>36033.17</v>
      </c>
      <c r="DD629">
        <v>30754.94</v>
      </c>
      <c r="DE629">
        <v>38382.949999999997</v>
      </c>
      <c r="DF629">
        <v>27442.94</v>
      </c>
      <c r="DG629">
        <v>21902.29</v>
      </c>
      <c r="DH629">
        <v>20651.349999999999</v>
      </c>
      <c r="DI629">
        <v>16244.94</v>
      </c>
      <c r="DJ629">
        <v>14271.41</v>
      </c>
      <c r="DK629">
        <v>14479.59</v>
      </c>
      <c r="DL629">
        <v>17</v>
      </c>
      <c r="DM629">
        <v>21</v>
      </c>
    </row>
    <row r="630" spans="1:121" x14ac:dyDescent="0.25">
      <c r="A630" t="s">
        <v>62</v>
      </c>
      <c r="B630" t="s">
        <v>209</v>
      </c>
      <c r="C630" t="s">
        <v>61</v>
      </c>
      <c r="D630" t="s">
        <v>61</v>
      </c>
      <c r="E630" t="s">
        <v>61</v>
      </c>
      <c r="F630" t="s">
        <v>61</v>
      </c>
      <c r="G630" t="s">
        <v>61</v>
      </c>
      <c r="H630" t="s">
        <v>101</v>
      </c>
      <c r="I630" t="s">
        <v>193</v>
      </c>
      <c r="J630" s="20">
        <v>44061</v>
      </c>
      <c r="K630" s="26">
        <v>19</v>
      </c>
      <c r="L630">
        <v>19</v>
      </c>
      <c r="M630">
        <v>460</v>
      </c>
      <c r="N630">
        <v>458</v>
      </c>
      <c r="O630">
        <v>1</v>
      </c>
      <c r="P630">
        <v>0</v>
      </c>
      <c r="Q630">
        <v>0</v>
      </c>
      <c r="R630">
        <v>0</v>
      </c>
      <c r="S630" s="26">
        <v>0</v>
      </c>
      <c r="T630">
        <v>10038.41</v>
      </c>
      <c r="U630">
        <v>9795.2669999999998</v>
      </c>
      <c r="V630">
        <v>9623.0949999999993</v>
      </c>
      <c r="W630">
        <v>9485.6689999999999</v>
      </c>
      <c r="X630">
        <v>9821.4130000000005</v>
      </c>
      <c r="Y630">
        <v>10558.27</v>
      </c>
      <c r="Z630">
        <v>12318.28</v>
      </c>
      <c r="AA630">
        <v>15472.67</v>
      </c>
      <c r="AB630">
        <v>19254.16</v>
      </c>
      <c r="AC630">
        <v>21857.9</v>
      </c>
      <c r="AD630">
        <v>23521.78</v>
      </c>
      <c r="AE630">
        <v>25262.48</v>
      </c>
      <c r="AF630">
        <v>26296.11</v>
      </c>
      <c r="AG630">
        <v>27186.720000000001</v>
      </c>
      <c r="AH630">
        <v>28061.72</v>
      </c>
      <c r="AI630">
        <v>27978.13</v>
      </c>
      <c r="AJ630">
        <v>26662.05</v>
      </c>
      <c r="AK630">
        <v>25243.46</v>
      </c>
      <c r="AL630">
        <v>24921.56</v>
      </c>
      <c r="AM630">
        <v>23788.37</v>
      </c>
      <c r="AN630">
        <v>20342.43</v>
      </c>
      <c r="AO630">
        <v>14797.21</v>
      </c>
      <c r="AP630">
        <v>11189.65</v>
      </c>
      <c r="AQ630">
        <v>10672.12</v>
      </c>
      <c r="AR630">
        <v>79.021410000000003</v>
      </c>
      <c r="AS630">
        <v>76.750060000000005</v>
      </c>
      <c r="AT630">
        <v>75.863039999999998</v>
      </c>
      <c r="AU630">
        <v>75.152519999999996</v>
      </c>
      <c r="AV630">
        <v>74.302080000000004</v>
      </c>
      <c r="AW630">
        <v>73.511870000000002</v>
      </c>
      <c r="AX630">
        <v>72.714240000000004</v>
      </c>
      <c r="AY630">
        <v>72.910719999999998</v>
      </c>
      <c r="AZ630">
        <v>75.613280000000003</v>
      </c>
      <c r="BA630">
        <v>80.189970000000002</v>
      </c>
      <c r="BB630">
        <v>84.500039999999998</v>
      </c>
      <c r="BC630">
        <v>88.500360000000001</v>
      </c>
      <c r="BD630">
        <v>91.837609999999998</v>
      </c>
      <c r="BE630">
        <v>94.985619999999997</v>
      </c>
      <c r="BF630">
        <v>97.043819999999997</v>
      </c>
      <c r="BG630">
        <v>98.021690000000007</v>
      </c>
      <c r="BH630">
        <v>98.135369999999995</v>
      </c>
      <c r="BI630">
        <v>97.535399999999996</v>
      </c>
      <c r="BJ630">
        <v>95.622219999999999</v>
      </c>
      <c r="BK630">
        <v>92.515969999999996</v>
      </c>
      <c r="BL630">
        <v>87.808509999999998</v>
      </c>
      <c r="BM630">
        <v>84.902029999999996</v>
      </c>
      <c r="BN630">
        <v>82.685509999999994</v>
      </c>
      <c r="BO630">
        <v>80.865009999999998</v>
      </c>
      <c r="BP630">
        <v>-24.018719999999998</v>
      </c>
      <c r="BQ630">
        <v>-27.298279999999998</v>
      </c>
      <c r="BR630">
        <v>-48.640189999999997</v>
      </c>
      <c r="BS630">
        <v>-19.67145</v>
      </c>
      <c r="BT630">
        <v>-8.3424680000000002</v>
      </c>
      <c r="BU630">
        <v>237.50049999999999</v>
      </c>
      <c r="BV630">
        <v>184.67750000000001</v>
      </c>
      <c r="BW630">
        <v>-89.760059999999996</v>
      </c>
      <c r="BX630">
        <v>-299.26409999999998</v>
      </c>
      <c r="BY630">
        <v>1.0141849999999999</v>
      </c>
      <c r="BZ630">
        <v>-225.5128</v>
      </c>
      <c r="CA630">
        <v>-254.55029999999999</v>
      </c>
      <c r="CB630">
        <v>112.51560000000001</v>
      </c>
      <c r="CC630">
        <v>416.65499999999997</v>
      </c>
      <c r="CD630">
        <v>388.34129999999999</v>
      </c>
      <c r="CE630">
        <v>809.89769999999999</v>
      </c>
      <c r="CF630">
        <v>2196.895</v>
      </c>
      <c r="CG630">
        <v>3494.4180000000001</v>
      </c>
      <c r="CH630">
        <v>2989.8679999999999</v>
      </c>
      <c r="CI630">
        <v>1200.19</v>
      </c>
      <c r="CJ630">
        <v>158.91589999999999</v>
      </c>
      <c r="CK630">
        <v>-353.43</v>
      </c>
      <c r="CL630">
        <v>-179.66200000000001</v>
      </c>
      <c r="CM630">
        <v>-311.61500000000001</v>
      </c>
      <c r="CN630">
        <v>1865.902</v>
      </c>
      <c r="CO630">
        <v>1781.279</v>
      </c>
      <c r="CP630">
        <v>1578.6030000000001</v>
      </c>
      <c r="CQ630">
        <v>1377.2539999999999</v>
      </c>
      <c r="CR630">
        <v>1416.912</v>
      </c>
      <c r="CS630">
        <v>1846.144</v>
      </c>
      <c r="CT630">
        <v>1911.4770000000001</v>
      </c>
      <c r="CU630">
        <v>2468.509</v>
      </c>
      <c r="CV630">
        <v>3048.0819999999999</v>
      </c>
      <c r="CW630">
        <v>3603.5940000000001</v>
      </c>
      <c r="CX630">
        <v>1440.981</v>
      </c>
      <c r="CY630">
        <v>889.04989999999998</v>
      </c>
      <c r="CZ630">
        <v>815.44069999999999</v>
      </c>
      <c r="DA630">
        <v>1483.85</v>
      </c>
      <c r="DB630">
        <v>3520.1950000000002</v>
      </c>
      <c r="DC630">
        <v>5199.4620000000004</v>
      </c>
      <c r="DD630">
        <v>5870.3590000000004</v>
      </c>
      <c r="DE630">
        <v>4468.5</v>
      </c>
      <c r="DF630">
        <v>5513.0780000000004</v>
      </c>
      <c r="DG630">
        <v>5594.3620000000001</v>
      </c>
      <c r="DH630">
        <v>6982.4620000000004</v>
      </c>
      <c r="DI630">
        <v>4016.9580000000001</v>
      </c>
      <c r="DJ630">
        <v>3437.5439999999999</v>
      </c>
      <c r="DK630">
        <v>3205.9720000000002</v>
      </c>
      <c r="DL630">
        <v>17</v>
      </c>
      <c r="DM630">
        <v>21</v>
      </c>
    </row>
    <row r="631" spans="1:121" x14ac:dyDescent="0.25">
      <c r="A631" t="s">
        <v>62</v>
      </c>
      <c r="B631" t="s">
        <v>197</v>
      </c>
      <c r="C631" t="s">
        <v>61</v>
      </c>
      <c r="D631" t="s">
        <v>61</v>
      </c>
      <c r="E631" t="s">
        <v>61</v>
      </c>
      <c r="F631" t="s">
        <v>98</v>
      </c>
      <c r="G631" t="s">
        <v>61</v>
      </c>
      <c r="H631" t="s">
        <v>61</v>
      </c>
      <c r="I631" t="s">
        <v>193</v>
      </c>
      <c r="J631" s="20">
        <v>44061</v>
      </c>
      <c r="K631" s="26">
        <v>19</v>
      </c>
      <c r="L631">
        <v>19</v>
      </c>
      <c r="M631">
        <v>153</v>
      </c>
      <c r="N631">
        <v>153</v>
      </c>
      <c r="O631">
        <v>1</v>
      </c>
      <c r="P631">
        <v>0</v>
      </c>
      <c r="Q631">
        <v>0</v>
      </c>
      <c r="R631">
        <v>0</v>
      </c>
      <c r="S631" s="26">
        <v>0</v>
      </c>
      <c r="T631">
        <v>16768.98</v>
      </c>
      <c r="U631">
        <v>16175.25</v>
      </c>
      <c r="V631">
        <v>15866.4</v>
      </c>
      <c r="W631">
        <v>16924.13</v>
      </c>
      <c r="X631">
        <v>18261.509999999998</v>
      </c>
      <c r="Y631">
        <v>18150.62</v>
      </c>
      <c r="Z631">
        <v>20704.330000000002</v>
      </c>
      <c r="AA631">
        <v>19613.16</v>
      </c>
      <c r="AB631">
        <v>22453.19</v>
      </c>
      <c r="AC631">
        <v>22331.84</v>
      </c>
      <c r="AD631">
        <v>22690.799999999999</v>
      </c>
      <c r="AE631">
        <v>23769.83</v>
      </c>
      <c r="AF631">
        <v>24821.88</v>
      </c>
      <c r="AG631">
        <v>25638.92</v>
      </c>
      <c r="AH631">
        <v>26775.51</v>
      </c>
      <c r="AI631">
        <v>28350.080000000002</v>
      </c>
      <c r="AJ631">
        <v>28487.24</v>
      </c>
      <c r="AK631">
        <v>23740.57</v>
      </c>
      <c r="AL631">
        <v>25285.7</v>
      </c>
      <c r="AM631">
        <v>29308.44</v>
      </c>
      <c r="AN631">
        <v>32241.02</v>
      </c>
      <c r="AO631">
        <v>28848.52</v>
      </c>
      <c r="AP631">
        <v>19408.95</v>
      </c>
      <c r="AQ631">
        <v>17632.3</v>
      </c>
      <c r="AR631">
        <v>77.800650000000005</v>
      </c>
      <c r="AS631">
        <v>75.767970000000005</v>
      </c>
      <c r="AT631">
        <v>74.937910000000002</v>
      </c>
      <c r="AU631">
        <v>74.277780000000007</v>
      </c>
      <c r="AV631">
        <v>73.428110000000004</v>
      </c>
      <c r="AW631">
        <v>72.699349999999995</v>
      </c>
      <c r="AX631">
        <v>72.065359999999998</v>
      </c>
      <c r="AY631">
        <v>72.284310000000005</v>
      </c>
      <c r="AZ631">
        <v>74.993459999999999</v>
      </c>
      <c r="BA631">
        <v>79.470590000000001</v>
      </c>
      <c r="BB631">
        <v>83.715689999999995</v>
      </c>
      <c r="BC631">
        <v>87.833330000000004</v>
      </c>
      <c r="BD631">
        <v>91.101309999999998</v>
      </c>
      <c r="BE631">
        <v>94.284310000000005</v>
      </c>
      <c r="BF631">
        <v>96.078429999999997</v>
      </c>
      <c r="BG631">
        <v>96.986930000000001</v>
      </c>
      <c r="BH631">
        <v>96.921570000000003</v>
      </c>
      <c r="BI631">
        <v>96.352940000000004</v>
      </c>
      <c r="BJ631">
        <v>94.310460000000006</v>
      </c>
      <c r="BK631">
        <v>91.068629999999999</v>
      </c>
      <c r="BL631">
        <v>86.075159999999997</v>
      </c>
      <c r="BM631">
        <v>83.045749999999998</v>
      </c>
      <c r="BN631">
        <v>80.96078</v>
      </c>
      <c r="BO631">
        <v>79.323530000000005</v>
      </c>
      <c r="BP631">
        <v>-415.01159999999999</v>
      </c>
      <c r="BQ631">
        <v>-355.75170000000003</v>
      </c>
      <c r="BR631">
        <v>-433.18200000000002</v>
      </c>
      <c r="BS631">
        <v>-488.87169999999998</v>
      </c>
      <c r="BT631">
        <v>-375.70299999999997</v>
      </c>
      <c r="BU631">
        <v>-188.74459999999999</v>
      </c>
      <c r="BV631">
        <v>-236.4014</v>
      </c>
      <c r="BW631">
        <v>-111.40049999999999</v>
      </c>
      <c r="BX631">
        <v>141.6831</v>
      </c>
      <c r="BY631">
        <v>715.38689999999997</v>
      </c>
      <c r="BZ631">
        <v>359.62900000000002</v>
      </c>
      <c r="CA631">
        <v>-309.60700000000003</v>
      </c>
      <c r="CB631">
        <v>-192.62119999999999</v>
      </c>
      <c r="CC631">
        <v>182.1942</v>
      </c>
      <c r="CD631">
        <v>502.09859999999998</v>
      </c>
      <c r="CE631">
        <v>309.64389999999997</v>
      </c>
      <c r="CF631">
        <v>1435.307</v>
      </c>
      <c r="CG631">
        <v>7178.43</v>
      </c>
      <c r="CH631">
        <v>7101.2659999999996</v>
      </c>
      <c r="CI631">
        <v>3971.453</v>
      </c>
      <c r="CJ631">
        <v>-345.5711</v>
      </c>
      <c r="CK631">
        <v>-766.25130000000001</v>
      </c>
      <c r="CL631">
        <v>-130.73740000000001</v>
      </c>
      <c r="CM631">
        <v>-201.05459999999999</v>
      </c>
      <c r="CN631">
        <v>7710.2659999999996</v>
      </c>
      <c r="CO631">
        <v>7483.8069999999998</v>
      </c>
      <c r="CP631">
        <v>6580.3919999999998</v>
      </c>
      <c r="CQ631">
        <v>3589.5720000000001</v>
      </c>
      <c r="CR631">
        <v>2664.27</v>
      </c>
      <c r="CS631">
        <v>2915.5320000000002</v>
      </c>
      <c r="CT631">
        <v>3298.5859999999998</v>
      </c>
      <c r="CU631">
        <v>2450.1930000000002</v>
      </c>
      <c r="CV631">
        <v>3227.7220000000002</v>
      </c>
      <c r="CW631">
        <v>6369.6850000000004</v>
      </c>
      <c r="CX631">
        <v>6449.7070000000003</v>
      </c>
      <c r="CY631">
        <v>6295.1980000000003</v>
      </c>
      <c r="CZ631">
        <v>4207.0230000000001</v>
      </c>
      <c r="DA631">
        <v>6025.5950000000003</v>
      </c>
      <c r="DB631">
        <v>12599.47</v>
      </c>
      <c r="DC631">
        <v>17814.79</v>
      </c>
      <c r="DD631">
        <v>15651.03</v>
      </c>
      <c r="DE631">
        <v>15575.86</v>
      </c>
      <c r="DF631">
        <v>12044.71</v>
      </c>
      <c r="DG631">
        <v>9549.3850000000002</v>
      </c>
      <c r="DH631">
        <v>11156.48</v>
      </c>
      <c r="DI631">
        <v>8619.1779999999999</v>
      </c>
      <c r="DJ631">
        <v>8144.2209999999995</v>
      </c>
      <c r="DK631">
        <v>9457.91</v>
      </c>
      <c r="DL631">
        <v>17</v>
      </c>
      <c r="DM631">
        <v>21</v>
      </c>
    </row>
    <row r="632" spans="1:121" x14ac:dyDescent="0.25">
      <c r="A632" t="s">
        <v>62</v>
      </c>
      <c r="B632" t="s">
        <v>213</v>
      </c>
      <c r="C632" t="s">
        <v>61</v>
      </c>
      <c r="D632" t="s">
        <v>61</v>
      </c>
      <c r="E632" t="s">
        <v>37</v>
      </c>
      <c r="F632" t="s">
        <v>61</v>
      </c>
      <c r="G632" t="s">
        <v>61</v>
      </c>
      <c r="H632" t="s">
        <v>61</v>
      </c>
      <c r="I632" t="s">
        <v>193</v>
      </c>
      <c r="J632" s="20">
        <v>44061</v>
      </c>
      <c r="K632" s="26">
        <v>19</v>
      </c>
      <c r="L632">
        <v>19</v>
      </c>
      <c r="M632">
        <v>28</v>
      </c>
      <c r="N632">
        <v>28</v>
      </c>
      <c r="O632">
        <v>1</v>
      </c>
      <c r="P632">
        <v>1</v>
      </c>
      <c r="Q632">
        <v>0</v>
      </c>
      <c r="R632">
        <v>0</v>
      </c>
      <c r="S632" s="26">
        <v>1</v>
      </c>
      <c r="AR632">
        <v>72.732140000000001</v>
      </c>
      <c r="AS632">
        <v>71.446430000000007</v>
      </c>
      <c r="AT632">
        <v>70.767859999999999</v>
      </c>
      <c r="AU632">
        <v>70.428569999999993</v>
      </c>
      <c r="AV632">
        <v>69.589290000000005</v>
      </c>
      <c r="AW632">
        <v>68.839290000000005</v>
      </c>
      <c r="AX632">
        <v>68.071430000000007</v>
      </c>
      <c r="AY632">
        <v>68.285709999999995</v>
      </c>
      <c r="AZ632">
        <v>70.553569999999993</v>
      </c>
      <c r="BA632">
        <v>74.696430000000007</v>
      </c>
      <c r="BB632">
        <v>79.035719999999998</v>
      </c>
      <c r="BC632">
        <v>83.214290000000005</v>
      </c>
      <c r="BD632">
        <v>86.928569999999993</v>
      </c>
      <c r="BE632">
        <v>89.232140000000001</v>
      </c>
      <c r="BF632">
        <v>90.714290000000005</v>
      </c>
      <c r="BG632">
        <v>91.178569999999993</v>
      </c>
      <c r="BH632">
        <v>90.714290000000005</v>
      </c>
      <c r="BI632">
        <v>90.285709999999995</v>
      </c>
      <c r="BJ632">
        <v>88.446430000000007</v>
      </c>
      <c r="BK632">
        <v>85.732150000000004</v>
      </c>
      <c r="BL632">
        <v>81.053569999999993</v>
      </c>
      <c r="BM632">
        <v>77.767849999999996</v>
      </c>
      <c r="BN632">
        <v>75.857140000000001</v>
      </c>
      <c r="BO632">
        <v>74.053569999999993</v>
      </c>
      <c r="DL632">
        <v>17</v>
      </c>
      <c r="DM632">
        <v>21</v>
      </c>
    </row>
    <row r="633" spans="1:121" x14ac:dyDescent="0.25">
      <c r="A633" t="s">
        <v>62</v>
      </c>
      <c r="B633" t="s">
        <v>234</v>
      </c>
      <c r="C633" t="s">
        <v>104</v>
      </c>
      <c r="D633" t="s">
        <v>61</v>
      </c>
      <c r="E633" t="s">
        <v>61</v>
      </c>
      <c r="F633" t="s">
        <v>61</v>
      </c>
      <c r="G633" t="s">
        <v>61</v>
      </c>
      <c r="H633" t="s">
        <v>61</v>
      </c>
      <c r="I633" t="s">
        <v>193</v>
      </c>
      <c r="J633" s="20">
        <v>44061</v>
      </c>
      <c r="K633" s="26">
        <v>19</v>
      </c>
      <c r="L633">
        <v>19</v>
      </c>
      <c r="M633">
        <v>63</v>
      </c>
      <c r="N633">
        <v>63</v>
      </c>
      <c r="O633">
        <v>1</v>
      </c>
      <c r="P633">
        <v>1</v>
      </c>
      <c r="Q633">
        <v>0</v>
      </c>
      <c r="R633">
        <v>1</v>
      </c>
      <c r="S633" s="26">
        <v>1</v>
      </c>
      <c r="AR633">
        <v>71.626980000000003</v>
      </c>
      <c r="AS633">
        <v>69.507940000000005</v>
      </c>
      <c r="AT633">
        <v>68.380949999999999</v>
      </c>
      <c r="AU633">
        <v>67.380949999999999</v>
      </c>
      <c r="AV633">
        <v>66.880949999999999</v>
      </c>
      <c r="AW633">
        <v>66.253969999999995</v>
      </c>
      <c r="AX633">
        <v>65.380949999999999</v>
      </c>
      <c r="AY633">
        <v>66.126980000000003</v>
      </c>
      <c r="AZ633">
        <v>69.753969999999995</v>
      </c>
      <c r="BA633">
        <v>75.007940000000005</v>
      </c>
      <c r="BB633">
        <v>81.507940000000005</v>
      </c>
      <c r="BC633">
        <v>88.015870000000007</v>
      </c>
      <c r="BD633">
        <v>91.880949999999999</v>
      </c>
      <c r="BE633">
        <v>96.753969999999995</v>
      </c>
      <c r="BF633">
        <v>100.881</v>
      </c>
      <c r="BG633">
        <v>99.761899999999997</v>
      </c>
      <c r="BH633">
        <v>99.365080000000006</v>
      </c>
      <c r="BI633">
        <v>97.484129999999993</v>
      </c>
      <c r="BJ633">
        <v>95.126980000000003</v>
      </c>
      <c r="BK633">
        <v>92.365080000000006</v>
      </c>
      <c r="BL633">
        <v>87.357140000000001</v>
      </c>
      <c r="BM633">
        <v>82.246030000000005</v>
      </c>
      <c r="BN633">
        <v>78.5</v>
      </c>
      <c r="BO633">
        <v>74.992059999999995</v>
      </c>
      <c r="DL633">
        <v>18</v>
      </c>
      <c r="DM633">
        <v>21</v>
      </c>
    </row>
    <row r="634" spans="1:121" x14ac:dyDescent="0.25">
      <c r="A634" t="s">
        <v>62</v>
      </c>
      <c r="B634" t="s">
        <v>208</v>
      </c>
      <c r="C634" t="s">
        <v>61</v>
      </c>
      <c r="D634" t="s">
        <v>61</v>
      </c>
      <c r="E634" t="s">
        <v>61</v>
      </c>
      <c r="F634" t="s">
        <v>61</v>
      </c>
      <c r="G634" t="s">
        <v>61</v>
      </c>
      <c r="H634" t="s">
        <v>203</v>
      </c>
      <c r="I634" t="s">
        <v>193</v>
      </c>
      <c r="J634" s="20">
        <v>44061</v>
      </c>
      <c r="K634" s="26">
        <v>19</v>
      </c>
      <c r="L634">
        <v>19</v>
      </c>
      <c r="M634">
        <v>58</v>
      </c>
      <c r="N634">
        <v>58</v>
      </c>
      <c r="O634">
        <v>1</v>
      </c>
      <c r="P634">
        <v>0</v>
      </c>
      <c r="Q634">
        <v>0</v>
      </c>
      <c r="R634">
        <v>0</v>
      </c>
      <c r="S634" s="26">
        <v>0</v>
      </c>
      <c r="T634">
        <v>378.35120000000001</v>
      </c>
      <c r="U634">
        <v>374.24400000000003</v>
      </c>
      <c r="V634">
        <v>357.92700000000002</v>
      </c>
      <c r="W634">
        <v>353.30399999999997</v>
      </c>
      <c r="X634">
        <v>349.36099999999999</v>
      </c>
      <c r="Y634">
        <v>367.79300000000001</v>
      </c>
      <c r="Z634">
        <v>382.11599999999999</v>
      </c>
      <c r="AA634">
        <v>466.04700000000003</v>
      </c>
      <c r="AB634">
        <v>585.29100000000005</v>
      </c>
      <c r="AC634">
        <v>593.47900000000004</v>
      </c>
      <c r="AD634">
        <v>604.83600000000001</v>
      </c>
      <c r="AE634">
        <v>616.23649999999998</v>
      </c>
      <c r="AF634">
        <v>626.89200000000005</v>
      </c>
      <c r="AG634">
        <v>640.8143</v>
      </c>
      <c r="AH634">
        <v>670.18970000000002</v>
      </c>
      <c r="AI634">
        <v>668.18399999999997</v>
      </c>
      <c r="AJ634">
        <v>658.13099999999997</v>
      </c>
      <c r="AK634">
        <v>673.91</v>
      </c>
      <c r="AL634">
        <v>678.33500000000004</v>
      </c>
      <c r="AM634">
        <v>652.29600000000005</v>
      </c>
      <c r="AN634">
        <v>642.54449999999997</v>
      </c>
      <c r="AO634">
        <v>508.84449999999998</v>
      </c>
      <c r="AP634">
        <v>395.53300000000002</v>
      </c>
      <c r="AQ634">
        <v>382.30099999999999</v>
      </c>
      <c r="AR634">
        <v>77.724140000000006</v>
      </c>
      <c r="AS634">
        <v>75.456890000000001</v>
      </c>
      <c r="AT634">
        <v>74.793099999999995</v>
      </c>
      <c r="AU634">
        <v>74.120689999999996</v>
      </c>
      <c r="AV634">
        <v>73.241380000000007</v>
      </c>
      <c r="AW634">
        <v>72.456900000000005</v>
      </c>
      <c r="AX634">
        <v>71.646550000000005</v>
      </c>
      <c r="AY634">
        <v>71.905169999999998</v>
      </c>
      <c r="AZ634">
        <v>74.491380000000007</v>
      </c>
      <c r="BA634">
        <v>79.232759999999999</v>
      </c>
      <c r="BB634">
        <v>83.267240000000001</v>
      </c>
      <c r="BC634">
        <v>86.879310000000004</v>
      </c>
      <c r="BD634">
        <v>90.456900000000005</v>
      </c>
      <c r="BE634">
        <v>92.655169999999998</v>
      </c>
      <c r="BF634">
        <v>94.258619999999993</v>
      </c>
      <c r="BG634">
        <v>95.034480000000002</v>
      </c>
      <c r="BH634">
        <v>94.931030000000007</v>
      </c>
      <c r="BI634">
        <v>94.465519999999998</v>
      </c>
      <c r="BJ634">
        <v>92.724140000000006</v>
      </c>
      <c r="BK634">
        <v>90.025859999999994</v>
      </c>
      <c r="BL634">
        <v>85.603449999999995</v>
      </c>
      <c r="BM634">
        <v>83.120689999999996</v>
      </c>
      <c r="BN634">
        <v>81.284480000000002</v>
      </c>
      <c r="BO634">
        <v>79.491380000000007</v>
      </c>
      <c r="BP634">
        <v>-30.620509999999999</v>
      </c>
      <c r="BQ634">
        <v>-31.181290000000001</v>
      </c>
      <c r="BR634">
        <v>-29.384270000000001</v>
      </c>
      <c r="BS634">
        <v>-25.266470000000002</v>
      </c>
      <c r="BT634">
        <v>-1.930809</v>
      </c>
      <c r="BU634">
        <v>0.45218639999999999</v>
      </c>
      <c r="BV634">
        <v>13.24019</v>
      </c>
      <c r="BW634">
        <v>-4.3446959999999999</v>
      </c>
      <c r="BX634">
        <v>-11.59168</v>
      </c>
      <c r="BY634">
        <v>6.4207260000000002</v>
      </c>
      <c r="BZ634">
        <v>0.47475859999999998</v>
      </c>
      <c r="CA634">
        <v>-9.4050960000000003</v>
      </c>
      <c r="CB634">
        <v>3.2667809999999999</v>
      </c>
      <c r="CC634">
        <v>6.6814099999999996</v>
      </c>
      <c r="CD634">
        <v>-7.8148720000000003</v>
      </c>
      <c r="CE634">
        <v>-0.5134708</v>
      </c>
      <c r="CF634">
        <v>24.65475</v>
      </c>
      <c r="CG634">
        <v>21.984760000000001</v>
      </c>
      <c r="CH634">
        <v>13.15925</v>
      </c>
      <c r="CI634">
        <v>10.028499999999999</v>
      </c>
      <c r="CJ634">
        <v>-13.75095</v>
      </c>
      <c r="CK634">
        <v>-30.917570000000001</v>
      </c>
      <c r="CL634">
        <v>-26.104769999999998</v>
      </c>
      <c r="CM634">
        <v>-32.691920000000003</v>
      </c>
      <c r="CN634">
        <v>7.6083639999999999</v>
      </c>
      <c r="CO634">
        <v>6.4753369999999997</v>
      </c>
      <c r="CP634">
        <v>5.6061899999999998</v>
      </c>
      <c r="CQ634">
        <v>9.5644410000000004</v>
      </c>
      <c r="CR634">
        <v>19.937010000000001</v>
      </c>
      <c r="CS634">
        <v>5.9993610000000004</v>
      </c>
      <c r="CT634">
        <v>6.9522079999999997</v>
      </c>
      <c r="CU634">
        <v>7.2885330000000002</v>
      </c>
      <c r="CV634">
        <v>19.40399</v>
      </c>
      <c r="CW634">
        <v>9.8853779999999993</v>
      </c>
      <c r="CX634">
        <v>27.025549999999999</v>
      </c>
      <c r="CY634">
        <v>26.678889999999999</v>
      </c>
      <c r="CZ634">
        <v>4.6249500000000001</v>
      </c>
      <c r="DA634">
        <v>7.434876</v>
      </c>
      <c r="DB634">
        <v>16.95279</v>
      </c>
      <c r="DC634">
        <v>23.08681</v>
      </c>
      <c r="DD634">
        <v>33.583399999999997</v>
      </c>
      <c r="DE634">
        <v>24.52675</v>
      </c>
      <c r="DF634">
        <v>26.756879999999999</v>
      </c>
      <c r="DG634">
        <v>36.163890000000002</v>
      </c>
      <c r="DH634">
        <v>41.394109999999998</v>
      </c>
      <c r="DI634">
        <v>25.245429999999999</v>
      </c>
      <c r="DJ634">
        <v>32.437519999999999</v>
      </c>
      <c r="DK634">
        <v>18.20232</v>
      </c>
      <c r="DL634">
        <v>17</v>
      </c>
      <c r="DM634">
        <v>21</v>
      </c>
    </row>
    <row r="635" spans="1:121" x14ac:dyDescent="0.25">
      <c r="A635" t="s">
        <v>62</v>
      </c>
      <c r="B635" t="s">
        <v>214</v>
      </c>
      <c r="C635" t="s">
        <v>34</v>
      </c>
      <c r="D635" t="s">
        <v>61</v>
      </c>
      <c r="E635" t="s">
        <v>61</v>
      </c>
      <c r="F635" t="s">
        <v>61</v>
      </c>
      <c r="G635" t="s">
        <v>61</v>
      </c>
      <c r="H635" t="s">
        <v>61</v>
      </c>
      <c r="I635" t="s">
        <v>193</v>
      </c>
      <c r="J635" s="20">
        <v>44061</v>
      </c>
      <c r="K635" s="26">
        <v>19</v>
      </c>
      <c r="L635">
        <v>19</v>
      </c>
      <c r="M635">
        <v>69</v>
      </c>
      <c r="N635">
        <v>69</v>
      </c>
      <c r="O635">
        <v>1</v>
      </c>
      <c r="P635">
        <v>0</v>
      </c>
      <c r="Q635">
        <v>0</v>
      </c>
      <c r="R635">
        <v>0</v>
      </c>
      <c r="S635" s="26">
        <v>0</v>
      </c>
      <c r="T635">
        <v>5948.5969999999998</v>
      </c>
      <c r="U635">
        <v>5749.893</v>
      </c>
      <c r="V635">
        <v>5652.0879999999997</v>
      </c>
      <c r="W635">
        <v>5743.9189999999999</v>
      </c>
      <c r="X635">
        <v>5884.2569999999996</v>
      </c>
      <c r="Y635">
        <v>5888.4949999999999</v>
      </c>
      <c r="Z635">
        <v>6389.741</v>
      </c>
      <c r="AA635">
        <v>6585.6540000000005</v>
      </c>
      <c r="AB635">
        <v>7598.049</v>
      </c>
      <c r="AC635">
        <v>7868.9350000000004</v>
      </c>
      <c r="AD635">
        <v>8129.65</v>
      </c>
      <c r="AE635">
        <v>8675.8629999999994</v>
      </c>
      <c r="AF635">
        <v>9006.4689999999991</v>
      </c>
      <c r="AG635">
        <v>9314.2890000000007</v>
      </c>
      <c r="AH635">
        <v>9540.9009999999998</v>
      </c>
      <c r="AI635">
        <v>10112.02</v>
      </c>
      <c r="AJ635">
        <v>8928.6299999999992</v>
      </c>
      <c r="AK635">
        <v>9159.1389999999992</v>
      </c>
      <c r="AL635">
        <v>8947.973</v>
      </c>
      <c r="AM635">
        <v>8885.018</v>
      </c>
      <c r="AN635">
        <v>8936.9619999999995</v>
      </c>
      <c r="AO635">
        <v>8372.848</v>
      </c>
      <c r="AP635">
        <v>7038.732</v>
      </c>
      <c r="AQ635">
        <v>6499.5969999999998</v>
      </c>
      <c r="AR635">
        <v>82.057969999999997</v>
      </c>
      <c r="AS635">
        <v>80.630439999999993</v>
      </c>
      <c r="AT635">
        <v>78.152169999999998</v>
      </c>
      <c r="AU635">
        <v>77.623189999999994</v>
      </c>
      <c r="AV635">
        <v>76.434780000000003</v>
      </c>
      <c r="AW635">
        <v>75.623189999999994</v>
      </c>
      <c r="AX635">
        <v>75.123189999999994</v>
      </c>
      <c r="AY635">
        <v>75.340580000000003</v>
      </c>
      <c r="AZ635">
        <v>78.181160000000006</v>
      </c>
      <c r="BA635">
        <v>83.876810000000006</v>
      </c>
      <c r="BB635">
        <v>88.507249999999999</v>
      </c>
      <c r="BC635">
        <v>92.260869999999997</v>
      </c>
      <c r="BD635">
        <v>96.043480000000002</v>
      </c>
      <c r="BE635">
        <v>98.666659999999993</v>
      </c>
      <c r="BF635">
        <v>100.15940000000001</v>
      </c>
      <c r="BG635">
        <v>102.2246</v>
      </c>
      <c r="BH635">
        <v>103.5072</v>
      </c>
      <c r="BI635">
        <v>103.9783</v>
      </c>
      <c r="BJ635">
        <v>101.92749999999999</v>
      </c>
      <c r="BK635">
        <v>97.130430000000004</v>
      </c>
      <c r="BL635">
        <v>91.39855</v>
      </c>
      <c r="BM635">
        <v>88.260869999999997</v>
      </c>
      <c r="BN635">
        <v>85.413039999999995</v>
      </c>
      <c r="BO635">
        <v>82.449280000000002</v>
      </c>
      <c r="BP635">
        <v>-128.69409999999999</v>
      </c>
      <c r="BQ635">
        <v>-130.36170000000001</v>
      </c>
      <c r="BR635">
        <v>-144.3631</v>
      </c>
      <c r="BS635">
        <v>-157.48840000000001</v>
      </c>
      <c r="BT635">
        <v>-149.2045</v>
      </c>
      <c r="BU635">
        <v>-17.478940000000001</v>
      </c>
      <c r="BV635">
        <v>-13.99906</v>
      </c>
      <c r="BW635">
        <v>97.765119999999996</v>
      </c>
      <c r="BX635">
        <v>-46.941989999999997</v>
      </c>
      <c r="BY635">
        <v>145.553</v>
      </c>
      <c r="BZ635">
        <v>300.84269999999998</v>
      </c>
      <c r="CA635">
        <v>-26.399899999999999</v>
      </c>
      <c r="CB635">
        <v>-188.2774</v>
      </c>
      <c r="CC635">
        <v>-76.947609999999997</v>
      </c>
      <c r="CD635">
        <v>164.3982</v>
      </c>
      <c r="CE635">
        <v>28.400459999999999</v>
      </c>
      <c r="CF635">
        <v>1454.953</v>
      </c>
      <c r="CG635">
        <v>1277.472</v>
      </c>
      <c r="CH635">
        <v>1679.3620000000001</v>
      </c>
      <c r="CI635">
        <v>1316.6030000000001</v>
      </c>
      <c r="CJ635">
        <v>326.30689999999998</v>
      </c>
      <c r="CK635">
        <v>-151.00120000000001</v>
      </c>
      <c r="CL635">
        <v>-342.10210000000001</v>
      </c>
      <c r="CM635">
        <v>-448.53829999999999</v>
      </c>
      <c r="CN635">
        <v>1158.4860000000001</v>
      </c>
      <c r="CO635">
        <v>978.01829999999995</v>
      </c>
      <c r="CP635">
        <v>603.08839999999998</v>
      </c>
      <c r="CQ635">
        <v>634.10760000000005</v>
      </c>
      <c r="CR635">
        <v>528.91160000000002</v>
      </c>
      <c r="CS635">
        <v>603.68560000000002</v>
      </c>
      <c r="CT635">
        <v>731.5367</v>
      </c>
      <c r="CU635">
        <v>442.48450000000003</v>
      </c>
      <c r="CV635">
        <v>504.06029999999998</v>
      </c>
      <c r="CW635">
        <v>864.63419999999996</v>
      </c>
      <c r="CX635">
        <v>1352.0609999999999</v>
      </c>
      <c r="CY635">
        <v>615.90390000000002</v>
      </c>
      <c r="CZ635">
        <v>655.12900000000002</v>
      </c>
      <c r="DA635">
        <v>640.74450000000002</v>
      </c>
      <c r="DB635">
        <v>908.22540000000004</v>
      </c>
      <c r="DC635">
        <v>1721.623</v>
      </c>
      <c r="DD635">
        <v>2005.789</v>
      </c>
      <c r="DE635">
        <v>2558.5639999999999</v>
      </c>
      <c r="DF635">
        <v>1952.4290000000001</v>
      </c>
      <c r="DG635">
        <v>2024.883</v>
      </c>
      <c r="DH635">
        <v>2206.5439999999999</v>
      </c>
      <c r="DI635">
        <v>2114.364</v>
      </c>
      <c r="DJ635">
        <v>1821.1179999999999</v>
      </c>
      <c r="DK635">
        <v>1443.395</v>
      </c>
      <c r="DL635">
        <v>17</v>
      </c>
      <c r="DM635">
        <v>20</v>
      </c>
    </row>
    <row r="636" spans="1:121" x14ac:dyDescent="0.25">
      <c r="A636" t="s">
        <v>62</v>
      </c>
      <c r="B636" t="s">
        <v>215</v>
      </c>
      <c r="C636" t="s">
        <v>61</v>
      </c>
      <c r="D636" t="s">
        <v>61</v>
      </c>
      <c r="E636" t="s">
        <v>61</v>
      </c>
      <c r="F636" t="s">
        <v>61</v>
      </c>
      <c r="G636" t="s">
        <v>98</v>
      </c>
      <c r="H636" t="s">
        <v>61</v>
      </c>
      <c r="I636" t="s">
        <v>193</v>
      </c>
      <c r="J636" s="20">
        <v>44061</v>
      </c>
      <c r="K636" s="26">
        <v>19</v>
      </c>
      <c r="L636">
        <v>19</v>
      </c>
      <c r="M636">
        <v>9</v>
      </c>
      <c r="N636">
        <v>9</v>
      </c>
      <c r="O636">
        <v>1</v>
      </c>
      <c r="P636">
        <v>0</v>
      </c>
      <c r="Q636">
        <v>1</v>
      </c>
      <c r="R636">
        <v>0</v>
      </c>
      <c r="S636" s="26">
        <v>1</v>
      </c>
      <c r="AR636">
        <v>88.5</v>
      </c>
      <c r="AS636">
        <v>85</v>
      </c>
      <c r="AT636">
        <v>84.111109999999996</v>
      </c>
      <c r="AU636">
        <v>83.055549999999997</v>
      </c>
      <c r="AV636">
        <v>82.222219999999993</v>
      </c>
      <c r="AW636">
        <v>80.888890000000004</v>
      </c>
      <c r="AX636">
        <v>79.166669999999996</v>
      </c>
      <c r="AY636">
        <v>79</v>
      </c>
      <c r="AZ636">
        <v>81</v>
      </c>
      <c r="BA636">
        <v>85.722219999999993</v>
      </c>
      <c r="BB636">
        <v>89.777780000000007</v>
      </c>
      <c r="BC636">
        <v>93.111109999999996</v>
      </c>
      <c r="BD636">
        <v>95.388890000000004</v>
      </c>
      <c r="BE636">
        <v>98.611109999999996</v>
      </c>
      <c r="BF636">
        <v>101.66670000000001</v>
      </c>
      <c r="BG636">
        <v>103.33329999999999</v>
      </c>
      <c r="BH636">
        <v>104.9444</v>
      </c>
      <c r="BI636">
        <v>104.4444</v>
      </c>
      <c r="BJ636">
        <v>103.5556</v>
      </c>
      <c r="BK636">
        <v>101.33329999999999</v>
      </c>
      <c r="BL636">
        <v>98.166669999999996</v>
      </c>
      <c r="BM636">
        <v>95.94444</v>
      </c>
      <c r="BN636">
        <v>93.333330000000004</v>
      </c>
      <c r="BO636">
        <v>91.05556</v>
      </c>
      <c r="DL636">
        <v>18</v>
      </c>
      <c r="DM636">
        <v>20</v>
      </c>
    </row>
    <row r="637" spans="1:121" x14ac:dyDescent="0.25">
      <c r="A637" t="s">
        <v>62</v>
      </c>
      <c r="B637" t="s">
        <v>196</v>
      </c>
      <c r="C637" t="s">
        <v>61</v>
      </c>
      <c r="D637" t="s">
        <v>61</v>
      </c>
      <c r="E637" t="s">
        <v>61</v>
      </c>
      <c r="F637" t="s">
        <v>97</v>
      </c>
      <c r="G637" t="s">
        <v>61</v>
      </c>
      <c r="H637" t="s">
        <v>61</v>
      </c>
      <c r="I637" t="s">
        <v>193</v>
      </c>
      <c r="J637" s="20">
        <v>44061</v>
      </c>
      <c r="K637" s="26">
        <v>19</v>
      </c>
      <c r="L637">
        <v>19</v>
      </c>
      <c r="M637">
        <v>565</v>
      </c>
      <c r="N637">
        <v>563</v>
      </c>
      <c r="O637">
        <v>1</v>
      </c>
      <c r="P637">
        <v>0</v>
      </c>
      <c r="Q637">
        <v>0</v>
      </c>
      <c r="R637">
        <v>0</v>
      </c>
      <c r="S637" s="26">
        <v>0</v>
      </c>
      <c r="T637">
        <v>33127.949999999997</v>
      </c>
      <c r="U637">
        <v>32873.910000000003</v>
      </c>
      <c r="V637">
        <v>32457.64</v>
      </c>
      <c r="W637">
        <v>31894.66</v>
      </c>
      <c r="X637">
        <v>32445.360000000001</v>
      </c>
      <c r="Y637">
        <v>33556.11</v>
      </c>
      <c r="Z637">
        <v>36798.949999999997</v>
      </c>
      <c r="AA637">
        <v>43475.08</v>
      </c>
      <c r="AB637">
        <v>49327.86</v>
      </c>
      <c r="AC637">
        <v>52368.5</v>
      </c>
      <c r="AD637">
        <v>54527.14</v>
      </c>
      <c r="AE637">
        <v>60434.15</v>
      </c>
      <c r="AF637">
        <v>62587.59</v>
      </c>
      <c r="AG637">
        <v>64113.08</v>
      </c>
      <c r="AH637">
        <v>64814.37</v>
      </c>
      <c r="AI637">
        <v>64121.8</v>
      </c>
      <c r="AJ637">
        <v>62595.839999999997</v>
      </c>
      <c r="AK637">
        <v>60660.3</v>
      </c>
      <c r="AL637">
        <v>55751.7</v>
      </c>
      <c r="AM637">
        <v>50373.84</v>
      </c>
      <c r="AN637">
        <v>44759.38</v>
      </c>
      <c r="AO637">
        <v>40511.14</v>
      </c>
      <c r="AP637">
        <v>36433.58</v>
      </c>
      <c r="AQ637">
        <v>34404.32</v>
      </c>
      <c r="AR637">
        <v>79.090940000000003</v>
      </c>
      <c r="AS637">
        <v>76.790989999999994</v>
      </c>
      <c r="AT637">
        <v>75.91037</v>
      </c>
      <c r="AU637">
        <v>75.207009999999997</v>
      </c>
      <c r="AV637">
        <v>74.359710000000007</v>
      </c>
      <c r="AW637">
        <v>73.541979999999995</v>
      </c>
      <c r="AX637">
        <v>72.696929999999995</v>
      </c>
      <c r="AY637">
        <v>72.887910000000005</v>
      </c>
      <c r="AZ637">
        <v>75.551990000000004</v>
      </c>
      <c r="BA637">
        <v>80.149140000000003</v>
      </c>
      <c r="BB637">
        <v>84.449449999999999</v>
      </c>
      <c r="BC637">
        <v>88.39376</v>
      </c>
      <c r="BD637">
        <v>91.746200000000002</v>
      </c>
      <c r="BE637">
        <v>94.80829</v>
      </c>
      <c r="BF637">
        <v>96.884020000000007</v>
      </c>
      <c r="BG637">
        <v>97.874039999999994</v>
      </c>
      <c r="BH637">
        <v>97.999409999999997</v>
      </c>
      <c r="BI637">
        <v>97.418850000000006</v>
      </c>
      <c r="BJ637">
        <v>95.548079999999999</v>
      </c>
      <c r="BK637">
        <v>92.519229999999993</v>
      </c>
      <c r="BL637">
        <v>87.934719999999999</v>
      </c>
      <c r="BM637">
        <v>85.080039999999997</v>
      </c>
      <c r="BN637">
        <v>82.886849999999995</v>
      </c>
      <c r="BO637">
        <v>80.99924</v>
      </c>
      <c r="BP637">
        <v>-623.66970000000003</v>
      </c>
      <c r="BQ637">
        <v>-605.38930000000005</v>
      </c>
      <c r="BR637">
        <v>-628.52689999999996</v>
      </c>
      <c r="BS637">
        <v>-385.1644</v>
      </c>
      <c r="BT637">
        <v>-58.021630000000002</v>
      </c>
      <c r="BU637">
        <v>710.55650000000003</v>
      </c>
      <c r="BV637">
        <v>553.14009999999996</v>
      </c>
      <c r="BW637">
        <v>-444.08600000000001</v>
      </c>
      <c r="BX637">
        <v>-726.40009999999995</v>
      </c>
      <c r="BY637">
        <v>171.15</v>
      </c>
      <c r="BZ637">
        <v>66.215440000000001</v>
      </c>
      <c r="CA637">
        <v>-330.22809999999998</v>
      </c>
      <c r="CB637">
        <v>-129.0497</v>
      </c>
      <c r="CC637">
        <v>493.1884</v>
      </c>
      <c r="CD637">
        <v>955.97590000000002</v>
      </c>
      <c r="CE637">
        <v>2231.9279999999999</v>
      </c>
      <c r="CF637">
        <v>3944.5320000000002</v>
      </c>
      <c r="CG637">
        <v>5329.348</v>
      </c>
      <c r="CH637">
        <v>5933.9210000000003</v>
      </c>
      <c r="CI637">
        <v>3539.7220000000002</v>
      </c>
      <c r="CJ637">
        <v>1514.11</v>
      </c>
      <c r="CK637">
        <v>-849.48410000000001</v>
      </c>
      <c r="CL637">
        <v>-1359.2280000000001</v>
      </c>
      <c r="CM637">
        <v>-972.34879999999998</v>
      </c>
      <c r="CN637">
        <v>23626.43</v>
      </c>
      <c r="CO637">
        <v>21925.57</v>
      </c>
      <c r="CP637">
        <v>22322.71</v>
      </c>
      <c r="CQ637">
        <v>18900.259999999998</v>
      </c>
      <c r="CR637">
        <v>12419.74</v>
      </c>
      <c r="CS637">
        <v>6341.1189999999997</v>
      </c>
      <c r="CT637">
        <v>8111.7730000000001</v>
      </c>
      <c r="CU637">
        <v>11393.35</v>
      </c>
      <c r="CV637">
        <v>13641.51</v>
      </c>
      <c r="CW637">
        <v>11311.35</v>
      </c>
      <c r="CX637">
        <v>6791.9669999999996</v>
      </c>
      <c r="CY637">
        <v>4249.375</v>
      </c>
      <c r="CZ637">
        <v>3698.85</v>
      </c>
      <c r="DA637">
        <v>7090.5159999999996</v>
      </c>
      <c r="DB637">
        <v>18419.37</v>
      </c>
      <c r="DC637">
        <v>29011.439999999999</v>
      </c>
      <c r="DD637">
        <v>30959.46</v>
      </c>
      <c r="DE637">
        <v>32510.59</v>
      </c>
      <c r="DF637">
        <v>38311.54</v>
      </c>
      <c r="DG637">
        <v>60356.39</v>
      </c>
      <c r="DH637">
        <v>51240.38</v>
      </c>
      <c r="DI637">
        <v>34119</v>
      </c>
      <c r="DJ637">
        <v>41960.32</v>
      </c>
      <c r="DK637">
        <v>30866.36</v>
      </c>
      <c r="DL637">
        <v>17</v>
      </c>
      <c r="DM637">
        <v>21</v>
      </c>
    </row>
    <row r="638" spans="1:121" x14ac:dyDescent="0.25">
      <c r="A638" t="s">
        <v>62</v>
      </c>
      <c r="B638" t="s">
        <v>223</v>
      </c>
      <c r="C638" t="s">
        <v>32</v>
      </c>
      <c r="D638" t="s">
        <v>61</v>
      </c>
      <c r="E638" t="s">
        <v>61</v>
      </c>
      <c r="F638" t="s">
        <v>61</v>
      </c>
      <c r="G638" t="s">
        <v>61</v>
      </c>
      <c r="H638" t="s">
        <v>61</v>
      </c>
      <c r="I638" t="s">
        <v>193</v>
      </c>
      <c r="J638" s="20">
        <v>44061</v>
      </c>
      <c r="K638" s="26">
        <v>19</v>
      </c>
      <c r="L638">
        <v>19</v>
      </c>
      <c r="M638">
        <v>92</v>
      </c>
      <c r="N638">
        <v>92</v>
      </c>
      <c r="O638">
        <v>1</v>
      </c>
      <c r="P638">
        <v>0</v>
      </c>
      <c r="Q638">
        <v>0</v>
      </c>
      <c r="R638">
        <v>0</v>
      </c>
      <c r="S638" s="26">
        <v>0</v>
      </c>
      <c r="T638">
        <v>6314.1819999999998</v>
      </c>
      <c r="U638">
        <v>6152.3819999999996</v>
      </c>
      <c r="V638">
        <v>6055.7659999999996</v>
      </c>
      <c r="W638">
        <v>6087.7759999999998</v>
      </c>
      <c r="X638">
        <v>6205.5929999999998</v>
      </c>
      <c r="Y638">
        <v>6470.5559999999996</v>
      </c>
      <c r="Z638">
        <v>7142.5320000000002</v>
      </c>
      <c r="AA638">
        <v>7437.9809999999998</v>
      </c>
      <c r="AB638">
        <v>8815.1820000000007</v>
      </c>
      <c r="AC638">
        <v>9232.3359999999993</v>
      </c>
      <c r="AD638">
        <v>9564.1779999999999</v>
      </c>
      <c r="AE638">
        <v>10191.790000000001</v>
      </c>
      <c r="AF638">
        <v>10704.41</v>
      </c>
      <c r="AG638">
        <v>10930.87</v>
      </c>
      <c r="AH638">
        <v>11555.17</v>
      </c>
      <c r="AI638">
        <v>11736.64</v>
      </c>
      <c r="AJ638">
        <v>11657.31</v>
      </c>
      <c r="AK638">
        <v>11646.34</v>
      </c>
      <c r="AL638">
        <v>10298.969999999999</v>
      </c>
      <c r="AM638">
        <v>10178.6</v>
      </c>
      <c r="AN638">
        <v>9621.9639999999999</v>
      </c>
      <c r="AO638">
        <v>8418.857</v>
      </c>
      <c r="AP638">
        <v>7210.3530000000001</v>
      </c>
      <c r="AQ638">
        <v>6611.9160000000002</v>
      </c>
      <c r="AR638">
        <v>83.331519999999998</v>
      </c>
      <c r="AS638">
        <v>80.961960000000005</v>
      </c>
      <c r="AT638">
        <v>79.635869999999997</v>
      </c>
      <c r="AU638">
        <v>79.461950000000002</v>
      </c>
      <c r="AV638">
        <v>78.717389999999995</v>
      </c>
      <c r="AW638">
        <v>77.809780000000003</v>
      </c>
      <c r="AX638">
        <v>76.766310000000004</v>
      </c>
      <c r="AY638">
        <v>76.559780000000003</v>
      </c>
      <c r="AZ638">
        <v>78.788039999999995</v>
      </c>
      <c r="BA638">
        <v>83.657610000000005</v>
      </c>
      <c r="BB638">
        <v>88.059780000000003</v>
      </c>
      <c r="BC638">
        <v>91.978260000000006</v>
      </c>
      <c r="BD638">
        <v>95.456519999999998</v>
      </c>
      <c r="BE638">
        <v>98.543480000000002</v>
      </c>
      <c r="BF638">
        <v>101.038</v>
      </c>
      <c r="BG638">
        <v>102.1793</v>
      </c>
      <c r="BH638">
        <v>102.3967</v>
      </c>
      <c r="BI638">
        <v>102.5163</v>
      </c>
      <c r="BJ638">
        <v>100.8424</v>
      </c>
      <c r="BK638">
        <v>97.961960000000005</v>
      </c>
      <c r="BL638">
        <v>94.032610000000005</v>
      </c>
      <c r="BM638">
        <v>91.739130000000003</v>
      </c>
      <c r="BN638">
        <v>89.336960000000005</v>
      </c>
      <c r="BO638">
        <v>86.043480000000002</v>
      </c>
      <c r="BP638">
        <v>-139.77449999999999</v>
      </c>
      <c r="BQ638">
        <v>-127.831</v>
      </c>
      <c r="BR638">
        <v>-157.51830000000001</v>
      </c>
      <c r="BS638">
        <v>-211.64019999999999</v>
      </c>
      <c r="BT638">
        <v>5.8902669999999997</v>
      </c>
      <c r="BU638">
        <v>23.679790000000001</v>
      </c>
      <c r="BV638">
        <v>-118.5946</v>
      </c>
      <c r="BW638">
        <v>206.8578</v>
      </c>
      <c r="BX638">
        <v>-181.8039</v>
      </c>
      <c r="BY638">
        <v>135.786</v>
      </c>
      <c r="BZ638">
        <v>17.769159999999999</v>
      </c>
      <c r="CA638">
        <v>-6.8888179999999997</v>
      </c>
      <c r="CB638">
        <v>-28.158760000000001</v>
      </c>
      <c r="CC638">
        <v>34.114879999999999</v>
      </c>
      <c r="CD638">
        <v>-175.74359999999999</v>
      </c>
      <c r="CE638">
        <v>-101.8081</v>
      </c>
      <c r="CF638">
        <v>212.43559999999999</v>
      </c>
      <c r="CG638">
        <v>290.00580000000002</v>
      </c>
      <c r="CH638">
        <v>1029.306</v>
      </c>
      <c r="CI638">
        <v>411.97680000000003</v>
      </c>
      <c r="CJ638">
        <v>158.90649999999999</v>
      </c>
      <c r="CK638">
        <v>60.35154</v>
      </c>
      <c r="CL638">
        <v>-167.51419999999999</v>
      </c>
      <c r="CM638">
        <v>-51.070050000000002</v>
      </c>
      <c r="CN638">
        <v>1130.7819999999999</v>
      </c>
      <c r="CO638">
        <v>872.01850000000002</v>
      </c>
      <c r="CP638">
        <v>758.56650000000002</v>
      </c>
      <c r="CQ638">
        <v>894.07590000000005</v>
      </c>
      <c r="CR638">
        <v>966.36310000000003</v>
      </c>
      <c r="CS638">
        <v>698.52499999999998</v>
      </c>
      <c r="CT638">
        <v>899.12959999999998</v>
      </c>
      <c r="CU638">
        <v>818.99310000000003</v>
      </c>
      <c r="CV638">
        <v>846.80510000000004</v>
      </c>
      <c r="CW638">
        <v>1251.3610000000001</v>
      </c>
      <c r="CX638">
        <v>975.16499999999996</v>
      </c>
      <c r="CY638">
        <v>585.66470000000004</v>
      </c>
      <c r="CZ638">
        <v>541.63819999999998</v>
      </c>
      <c r="DA638">
        <v>891.17060000000004</v>
      </c>
      <c r="DB638">
        <v>1804.6690000000001</v>
      </c>
      <c r="DC638">
        <v>2389.94</v>
      </c>
      <c r="DD638">
        <v>2950.0169999999998</v>
      </c>
      <c r="DE638">
        <v>2759.7249999999999</v>
      </c>
      <c r="DF638">
        <v>3905.5079999999998</v>
      </c>
      <c r="DG638">
        <v>4703.2299999999996</v>
      </c>
      <c r="DH638">
        <v>3598.6570000000002</v>
      </c>
      <c r="DI638">
        <v>2303.25</v>
      </c>
      <c r="DJ638">
        <v>2047.5889999999999</v>
      </c>
      <c r="DK638">
        <v>1959.049</v>
      </c>
      <c r="DL638">
        <v>18</v>
      </c>
      <c r="DM638">
        <v>19</v>
      </c>
    </row>
    <row r="639" spans="1:121" x14ac:dyDescent="0.25">
      <c r="A639" t="s">
        <v>62</v>
      </c>
      <c r="B639" t="s">
        <v>212</v>
      </c>
      <c r="C639" t="s">
        <v>61</v>
      </c>
      <c r="D639" t="s">
        <v>61</v>
      </c>
      <c r="E639" t="s">
        <v>33</v>
      </c>
      <c r="F639" t="s">
        <v>61</v>
      </c>
      <c r="G639" t="s">
        <v>61</v>
      </c>
      <c r="H639" t="s">
        <v>61</v>
      </c>
      <c r="I639" t="s">
        <v>211</v>
      </c>
      <c r="J639" s="20">
        <v>44061</v>
      </c>
      <c r="K639" s="26">
        <v>18</v>
      </c>
      <c r="L639">
        <v>20</v>
      </c>
      <c r="M639">
        <v>134</v>
      </c>
      <c r="N639">
        <v>134</v>
      </c>
      <c r="O639">
        <v>0</v>
      </c>
      <c r="P639">
        <v>0</v>
      </c>
      <c r="Q639">
        <v>0</v>
      </c>
      <c r="R639">
        <v>1</v>
      </c>
      <c r="S639" s="26">
        <v>1</v>
      </c>
      <c r="AR639">
        <v>70.597020000000001</v>
      </c>
      <c r="AS639">
        <v>69.425380000000004</v>
      </c>
      <c r="AT639">
        <v>69</v>
      </c>
      <c r="AU639">
        <v>68.317160000000001</v>
      </c>
      <c r="AV639">
        <v>67.511189999999999</v>
      </c>
      <c r="AW639">
        <v>67.119399999999999</v>
      </c>
      <c r="AX639">
        <v>66.970150000000004</v>
      </c>
      <c r="AY639">
        <v>67.287319999999994</v>
      </c>
      <c r="AZ639">
        <v>70.481350000000006</v>
      </c>
      <c r="BA639">
        <v>74.615669999999994</v>
      </c>
      <c r="BB639">
        <v>78.985079999999996</v>
      </c>
      <c r="BC639">
        <v>84.380600000000001</v>
      </c>
      <c r="BD639">
        <v>87.074619999999996</v>
      </c>
      <c r="BE639">
        <v>90.380600000000001</v>
      </c>
      <c r="BF639">
        <v>91.705219999999997</v>
      </c>
      <c r="BG639">
        <v>91.817160000000001</v>
      </c>
      <c r="BH639">
        <v>90.996269999999996</v>
      </c>
      <c r="BI639">
        <v>89.876869999999997</v>
      </c>
      <c r="BJ639">
        <v>87.735079999999996</v>
      </c>
      <c r="BK639">
        <v>84.35821</v>
      </c>
      <c r="BL639">
        <v>78.563429999999997</v>
      </c>
      <c r="BM639">
        <v>75.272379999999998</v>
      </c>
      <c r="BN639">
        <v>73.171639999999996</v>
      </c>
      <c r="BO639">
        <v>71.675380000000004</v>
      </c>
      <c r="DL639">
        <v>18</v>
      </c>
      <c r="DM639">
        <v>20</v>
      </c>
    </row>
    <row r="640" spans="1:121" x14ac:dyDescent="0.25">
      <c r="A640" t="s">
        <v>62</v>
      </c>
      <c r="B640" t="s">
        <v>212</v>
      </c>
      <c r="C640" t="s">
        <v>61</v>
      </c>
      <c r="D640" t="s">
        <v>61</v>
      </c>
      <c r="E640" t="s">
        <v>33</v>
      </c>
      <c r="F640" t="s">
        <v>61</v>
      </c>
      <c r="G640" t="s">
        <v>61</v>
      </c>
      <c r="H640" t="s">
        <v>61</v>
      </c>
      <c r="I640" t="s">
        <v>211</v>
      </c>
      <c r="J640" s="20">
        <v>44061</v>
      </c>
      <c r="K640" s="26">
        <v>19</v>
      </c>
      <c r="L640">
        <v>19</v>
      </c>
      <c r="M640">
        <v>124</v>
      </c>
      <c r="N640">
        <v>124</v>
      </c>
      <c r="O640">
        <v>0</v>
      </c>
      <c r="P640">
        <v>0</v>
      </c>
      <c r="Q640">
        <v>0</v>
      </c>
      <c r="R640">
        <v>1</v>
      </c>
      <c r="S640" s="26">
        <v>1</v>
      </c>
      <c r="AR640">
        <v>77.24194</v>
      </c>
      <c r="AS640">
        <v>75.49194</v>
      </c>
      <c r="AT640">
        <v>74.669359999999998</v>
      </c>
      <c r="AU640">
        <v>74.435490000000001</v>
      </c>
      <c r="AV640">
        <v>73.681449999999998</v>
      </c>
      <c r="AW640">
        <v>72.830640000000002</v>
      </c>
      <c r="AX640">
        <v>72.076610000000002</v>
      </c>
      <c r="AY640">
        <v>71.887100000000004</v>
      </c>
      <c r="AZ640">
        <v>73.943550000000002</v>
      </c>
      <c r="BA640">
        <v>78.278229999999994</v>
      </c>
      <c r="BB640">
        <v>82.290319999999994</v>
      </c>
      <c r="BC640">
        <v>85.995959999999997</v>
      </c>
      <c r="BD640">
        <v>89.959680000000006</v>
      </c>
      <c r="BE640">
        <v>92.048389999999998</v>
      </c>
      <c r="BF640">
        <v>93.911289999999994</v>
      </c>
      <c r="BG640">
        <v>94.290319999999994</v>
      </c>
      <c r="BH640">
        <v>92.983869999999996</v>
      </c>
      <c r="BI640">
        <v>93.072580000000002</v>
      </c>
      <c r="BJ640">
        <v>91.649190000000004</v>
      </c>
      <c r="BK640">
        <v>89.217740000000006</v>
      </c>
      <c r="BL640">
        <v>85.24194</v>
      </c>
      <c r="BM640">
        <v>83.411289999999994</v>
      </c>
      <c r="BN640">
        <v>81.516130000000004</v>
      </c>
      <c r="BO640">
        <v>79.149190000000004</v>
      </c>
      <c r="DL640">
        <v>19</v>
      </c>
      <c r="DM640">
        <v>19</v>
      </c>
    </row>
    <row r="641" spans="1:121" x14ac:dyDescent="0.25">
      <c r="A641" t="s">
        <v>62</v>
      </c>
      <c r="B641" t="s">
        <v>209</v>
      </c>
      <c r="C641" t="s">
        <v>61</v>
      </c>
      <c r="D641" t="s">
        <v>61</v>
      </c>
      <c r="E641" t="s">
        <v>61</v>
      </c>
      <c r="F641" t="s">
        <v>61</v>
      </c>
      <c r="G641" t="s">
        <v>61</v>
      </c>
      <c r="H641" t="s">
        <v>101</v>
      </c>
      <c r="I641" t="s">
        <v>211</v>
      </c>
      <c r="J641" s="20">
        <v>44061</v>
      </c>
      <c r="K641" s="26">
        <v>18</v>
      </c>
      <c r="L641">
        <v>20</v>
      </c>
      <c r="M641">
        <v>90</v>
      </c>
      <c r="N641">
        <v>90</v>
      </c>
      <c r="O641">
        <v>0</v>
      </c>
      <c r="P641">
        <v>0</v>
      </c>
      <c r="Q641">
        <v>0</v>
      </c>
      <c r="R641">
        <v>1</v>
      </c>
      <c r="S641" s="26">
        <v>1</v>
      </c>
      <c r="AR641">
        <v>70.794439999999994</v>
      </c>
      <c r="AS641">
        <v>69.588890000000006</v>
      </c>
      <c r="AT641">
        <v>69.166659999999993</v>
      </c>
      <c r="AU641">
        <v>68.472219999999993</v>
      </c>
      <c r="AV641">
        <v>67.661109999999994</v>
      </c>
      <c r="AW641">
        <v>67.277780000000007</v>
      </c>
      <c r="AX641">
        <v>67.122219999999999</v>
      </c>
      <c r="AY641">
        <v>67.44444</v>
      </c>
      <c r="AZ641">
        <v>70.644450000000006</v>
      </c>
      <c r="BA641">
        <v>74.777780000000007</v>
      </c>
      <c r="BB641">
        <v>79.177779999999998</v>
      </c>
      <c r="BC641">
        <v>84.588890000000006</v>
      </c>
      <c r="BD641">
        <v>87.355549999999994</v>
      </c>
      <c r="BE641">
        <v>90.705560000000006</v>
      </c>
      <c r="BF641">
        <v>92.038889999999995</v>
      </c>
      <c r="BG641">
        <v>92.127780000000001</v>
      </c>
      <c r="BH641">
        <v>91.322220000000002</v>
      </c>
      <c r="BI641">
        <v>90.2</v>
      </c>
      <c r="BJ641">
        <v>88.022220000000004</v>
      </c>
      <c r="BK641">
        <v>84.677779999999998</v>
      </c>
      <c r="BL641">
        <v>78.877780000000001</v>
      </c>
      <c r="BM641">
        <v>75.561109999999999</v>
      </c>
      <c r="BN641">
        <v>73.405559999999994</v>
      </c>
      <c r="BO641">
        <v>71.911109999999994</v>
      </c>
      <c r="DL641">
        <v>18</v>
      </c>
      <c r="DM641">
        <v>20</v>
      </c>
    </row>
    <row r="642" spans="1:121" x14ac:dyDescent="0.25">
      <c r="A642" t="s">
        <v>62</v>
      </c>
      <c r="B642" t="s">
        <v>196</v>
      </c>
      <c r="C642" t="s">
        <v>61</v>
      </c>
      <c r="D642" t="s">
        <v>61</v>
      </c>
      <c r="E642" t="s">
        <v>61</v>
      </c>
      <c r="F642" t="s">
        <v>97</v>
      </c>
      <c r="G642" t="s">
        <v>61</v>
      </c>
      <c r="H642" t="s">
        <v>61</v>
      </c>
      <c r="I642" t="s">
        <v>211</v>
      </c>
      <c r="J642" s="20">
        <v>44061</v>
      </c>
      <c r="K642" s="26">
        <v>18</v>
      </c>
      <c r="L642">
        <v>21</v>
      </c>
      <c r="M642">
        <v>29</v>
      </c>
      <c r="N642">
        <v>29</v>
      </c>
      <c r="O642">
        <v>0</v>
      </c>
      <c r="P642">
        <v>0</v>
      </c>
      <c r="Q642">
        <v>0</v>
      </c>
      <c r="R642">
        <v>1</v>
      </c>
      <c r="S642" s="26">
        <v>1</v>
      </c>
      <c r="AR642">
        <v>71.5</v>
      </c>
      <c r="AS642">
        <v>69</v>
      </c>
      <c r="AT642">
        <v>68</v>
      </c>
      <c r="AU642">
        <v>67</v>
      </c>
      <c r="AV642">
        <v>66.5</v>
      </c>
      <c r="AW642">
        <v>66</v>
      </c>
      <c r="AX642">
        <v>65</v>
      </c>
      <c r="AY642">
        <v>66</v>
      </c>
      <c r="AZ642">
        <v>69.5</v>
      </c>
      <c r="BA642">
        <v>74.5</v>
      </c>
      <c r="BB642">
        <v>81</v>
      </c>
      <c r="BC642">
        <v>87</v>
      </c>
      <c r="BD642">
        <v>91.5</v>
      </c>
      <c r="BE642">
        <v>96.5</v>
      </c>
      <c r="BF642">
        <v>100.5</v>
      </c>
      <c r="BG642">
        <v>99</v>
      </c>
      <c r="BH642">
        <v>100</v>
      </c>
      <c r="BI642">
        <v>98.5</v>
      </c>
      <c r="BJ642">
        <v>95</v>
      </c>
      <c r="BK642">
        <v>93</v>
      </c>
      <c r="BL642">
        <v>88.5</v>
      </c>
      <c r="BM642">
        <v>82.5</v>
      </c>
      <c r="BN642">
        <v>78.5</v>
      </c>
      <c r="BO642">
        <v>75.5</v>
      </c>
      <c r="DL642">
        <v>18</v>
      </c>
      <c r="DM642">
        <v>21</v>
      </c>
    </row>
    <row r="643" spans="1:121" x14ac:dyDescent="0.25">
      <c r="A643" t="s">
        <v>62</v>
      </c>
      <c r="B643" t="s">
        <v>226</v>
      </c>
      <c r="C643" t="s">
        <v>61</v>
      </c>
      <c r="D643" t="s">
        <v>42</v>
      </c>
      <c r="E643" t="s">
        <v>61</v>
      </c>
      <c r="F643" t="s">
        <v>61</v>
      </c>
      <c r="G643" t="s">
        <v>61</v>
      </c>
      <c r="H643" t="s">
        <v>61</v>
      </c>
      <c r="I643" t="s">
        <v>211</v>
      </c>
      <c r="J643" s="20">
        <v>44061</v>
      </c>
      <c r="K643" s="26">
        <v>18</v>
      </c>
      <c r="L643">
        <v>19</v>
      </c>
      <c r="M643">
        <v>302</v>
      </c>
      <c r="N643">
        <v>300</v>
      </c>
      <c r="O643">
        <v>0</v>
      </c>
      <c r="P643">
        <v>0</v>
      </c>
      <c r="Q643">
        <v>0</v>
      </c>
      <c r="R643">
        <v>1</v>
      </c>
      <c r="S643" s="26">
        <v>1</v>
      </c>
      <c r="AR643">
        <v>83.726669999999999</v>
      </c>
      <c r="AS643">
        <v>80.569999999999993</v>
      </c>
      <c r="AT643">
        <v>79.813329999999993</v>
      </c>
      <c r="AU643">
        <v>78.89667</v>
      </c>
      <c r="AV643">
        <v>78.043329999999997</v>
      </c>
      <c r="AW643">
        <v>77.053340000000006</v>
      </c>
      <c r="AX643">
        <v>75.88</v>
      </c>
      <c r="AY643">
        <v>76.091669999999993</v>
      </c>
      <c r="AZ643">
        <v>78.69</v>
      </c>
      <c r="BA643">
        <v>83.338329999999999</v>
      </c>
      <c r="BB643">
        <v>87.408330000000007</v>
      </c>
      <c r="BC643">
        <v>90.716669999999993</v>
      </c>
      <c r="BD643">
        <v>93.798330000000007</v>
      </c>
      <c r="BE643">
        <v>97.136669999999995</v>
      </c>
      <c r="BF643">
        <v>99.49333</v>
      </c>
      <c r="BG643">
        <v>101.1217</v>
      </c>
      <c r="BH643">
        <v>101.9367</v>
      </c>
      <c r="BI643">
        <v>101.1917</v>
      </c>
      <c r="BJ643">
        <v>99.394999999999996</v>
      </c>
      <c r="BK643">
        <v>96.446659999999994</v>
      </c>
      <c r="BL643">
        <v>92.236660000000001</v>
      </c>
      <c r="BM643">
        <v>89.486660000000001</v>
      </c>
      <c r="BN643">
        <v>87.456670000000003</v>
      </c>
      <c r="BO643">
        <v>86.003330000000005</v>
      </c>
      <c r="DL643">
        <v>18</v>
      </c>
      <c r="DM643">
        <v>19</v>
      </c>
    </row>
    <row r="644" spans="1:121" x14ac:dyDescent="0.25">
      <c r="A644" t="s">
        <v>62</v>
      </c>
      <c r="B644" t="s">
        <v>208</v>
      </c>
      <c r="C644" t="s">
        <v>61</v>
      </c>
      <c r="D644" t="s">
        <v>61</v>
      </c>
      <c r="E644" t="s">
        <v>61</v>
      </c>
      <c r="F644" t="s">
        <v>61</v>
      </c>
      <c r="G644" t="s">
        <v>61</v>
      </c>
      <c r="H644" t="s">
        <v>203</v>
      </c>
      <c r="I644" t="s">
        <v>211</v>
      </c>
      <c r="J644" s="20">
        <v>44061</v>
      </c>
      <c r="K644" s="26">
        <v>18</v>
      </c>
      <c r="L644">
        <v>20</v>
      </c>
      <c r="M644">
        <v>6</v>
      </c>
      <c r="N644">
        <v>6</v>
      </c>
      <c r="O644">
        <v>0</v>
      </c>
      <c r="P644">
        <v>0</v>
      </c>
      <c r="Q644">
        <v>1</v>
      </c>
      <c r="R644">
        <v>1</v>
      </c>
      <c r="S644" s="26">
        <v>1</v>
      </c>
      <c r="AR644">
        <v>68.083340000000007</v>
      </c>
      <c r="AS644">
        <v>66.666659999999993</v>
      </c>
      <c r="AT644">
        <v>66.5</v>
      </c>
      <c r="AU644">
        <v>65.833340000000007</v>
      </c>
      <c r="AV644">
        <v>65.083340000000007</v>
      </c>
      <c r="AW644">
        <v>64.833340000000007</v>
      </c>
      <c r="AX644">
        <v>64.666659999999993</v>
      </c>
      <c r="AY644">
        <v>65</v>
      </c>
      <c r="AZ644">
        <v>67.916659999999993</v>
      </c>
      <c r="BA644">
        <v>72.083340000000007</v>
      </c>
      <c r="BB644">
        <v>76.083340000000007</v>
      </c>
      <c r="BC644">
        <v>80.833340000000007</v>
      </c>
      <c r="BD644">
        <v>83.083340000000007</v>
      </c>
      <c r="BE644">
        <v>85.5</v>
      </c>
      <c r="BF644">
        <v>86.25</v>
      </c>
      <c r="BG644">
        <v>86.166659999999993</v>
      </c>
      <c r="BH644">
        <v>86.166659999999993</v>
      </c>
      <c r="BI644">
        <v>85.333340000000007</v>
      </c>
      <c r="BJ644">
        <v>82.916659999999993</v>
      </c>
      <c r="BK644">
        <v>79.916659999999993</v>
      </c>
      <c r="BL644">
        <v>75.083340000000007</v>
      </c>
      <c r="BM644">
        <v>72.166659999999993</v>
      </c>
      <c r="BN644">
        <v>70.5</v>
      </c>
      <c r="BO644">
        <v>69.5</v>
      </c>
      <c r="DL644">
        <v>18</v>
      </c>
      <c r="DM644">
        <v>20</v>
      </c>
    </row>
    <row r="645" spans="1:121" x14ac:dyDescent="0.25">
      <c r="A645" t="s">
        <v>62</v>
      </c>
      <c r="B645" t="s">
        <v>208</v>
      </c>
      <c r="C645" t="s">
        <v>61</v>
      </c>
      <c r="D645" t="s">
        <v>61</v>
      </c>
      <c r="E645" t="s">
        <v>61</v>
      </c>
      <c r="F645" t="s">
        <v>61</v>
      </c>
      <c r="G645" t="s">
        <v>61</v>
      </c>
      <c r="H645" t="s">
        <v>203</v>
      </c>
      <c r="I645" t="s">
        <v>211</v>
      </c>
      <c r="J645" s="20">
        <v>44061</v>
      </c>
      <c r="K645" s="26">
        <v>18</v>
      </c>
      <c r="L645">
        <v>21</v>
      </c>
      <c r="M645">
        <v>1</v>
      </c>
      <c r="N645">
        <v>1</v>
      </c>
      <c r="O645">
        <v>0</v>
      </c>
      <c r="P645">
        <v>0</v>
      </c>
      <c r="Q645">
        <v>1</v>
      </c>
      <c r="R645">
        <v>0</v>
      </c>
      <c r="S645" s="26">
        <v>1</v>
      </c>
      <c r="AR645">
        <v>71.5</v>
      </c>
      <c r="AS645">
        <v>69</v>
      </c>
      <c r="AT645">
        <v>68</v>
      </c>
      <c r="AU645">
        <v>67</v>
      </c>
      <c r="AV645">
        <v>66.5</v>
      </c>
      <c r="AW645">
        <v>66</v>
      </c>
      <c r="AX645">
        <v>65</v>
      </c>
      <c r="AY645">
        <v>66</v>
      </c>
      <c r="AZ645">
        <v>69.5</v>
      </c>
      <c r="BA645">
        <v>74.5</v>
      </c>
      <c r="BB645">
        <v>81</v>
      </c>
      <c r="BC645">
        <v>87</v>
      </c>
      <c r="BD645">
        <v>91.5</v>
      </c>
      <c r="BE645">
        <v>96.5</v>
      </c>
      <c r="BF645">
        <v>100.5</v>
      </c>
      <c r="BG645">
        <v>99</v>
      </c>
      <c r="BH645">
        <v>100</v>
      </c>
      <c r="BI645">
        <v>98.5</v>
      </c>
      <c r="BJ645">
        <v>95</v>
      </c>
      <c r="BK645">
        <v>93</v>
      </c>
      <c r="BL645">
        <v>88.5</v>
      </c>
      <c r="BM645">
        <v>82.5</v>
      </c>
      <c r="BN645">
        <v>78.5</v>
      </c>
      <c r="BO645">
        <v>75.5</v>
      </c>
      <c r="DL645">
        <v>18</v>
      </c>
      <c r="DM645">
        <v>21</v>
      </c>
    </row>
    <row r="646" spans="1:121" x14ac:dyDescent="0.25">
      <c r="A646" t="s">
        <v>62</v>
      </c>
      <c r="B646" t="s">
        <v>197</v>
      </c>
      <c r="C646" t="s">
        <v>61</v>
      </c>
      <c r="D646" t="s">
        <v>61</v>
      </c>
      <c r="E646" t="s">
        <v>61</v>
      </c>
      <c r="F646" t="s">
        <v>98</v>
      </c>
      <c r="G646" t="s">
        <v>61</v>
      </c>
      <c r="H646" t="s">
        <v>61</v>
      </c>
      <c r="I646" t="s">
        <v>211</v>
      </c>
      <c r="J646" s="20">
        <v>44061</v>
      </c>
      <c r="K646" s="26">
        <v>18</v>
      </c>
      <c r="L646">
        <v>21</v>
      </c>
      <c r="M646">
        <v>5</v>
      </c>
      <c r="N646">
        <v>5</v>
      </c>
      <c r="O646">
        <v>0</v>
      </c>
      <c r="P646">
        <v>0</v>
      </c>
      <c r="Q646">
        <v>1</v>
      </c>
      <c r="R646">
        <v>1</v>
      </c>
      <c r="S646" s="26">
        <v>1</v>
      </c>
      <c r="AR646">
        <v>71.5</v>
      </c>
      <c r="AS646">
        <v>69</v>
      </c>
      <c r="AT646">
        <v>68</v>
      </c>
      <c r="AU646">
        <v>67</v>
      </c>
      <c r="AV646">
        <v>66.5</v>
      </c>
      <c r="AW646">
        <v>66</v>
      </c>
      <c r="AX646">
        <v>65</v>
      </c>
      <c r="AY646">
        <v>66</v>
      </c>
      <c r="AZ646">
        <v>69.5</v>
      </c>
      <c r="BA646">
        <v>74.5</v>
      </c>
      <c r="BB646">
        <v>81</v>
      </c>
      <c r="BC646">
        <v>87</v>
      </c>
      <c r="BD646">
        <v>91.5</v>
      </c>
      <c r="BE646">
        <v>96.5</v>
      </c>
      <c r="BF646">
        <v>100.5</v>
      </c>
      <c r="BG646">
        <v>99</v>
      </c>
      <c r="BH646">
        <v>100</v>
      </c>
      <c r="BI646">
        <v>98.5</v>
      </c>
      <c r="BJ646">
        <v>95</v>
      </c>
      <c r="BK646">
        <v>93</v>
      </c>
      <c r="BL646">
        <v>88.5</v>
      </c>
      <c r="BM646">
        <v>82.5</v>
      </c>
      <c r="BN646">
        <v>78.5</v>
      </c>
      <c r="BO646">
        <v>75.5</v>
      </c>
      <c r="DL646">
        <v>18</v>
      </c>
      <c r="DM646">
        <v>21</v>
      </c>
    </row>
    <row r="647" spans="1:121" x14ac:dyDescent="0.25">
      <c r="A647" t="s">
        <v>62</v>
      </c>
      <c r="B647" t="s">
        <v>210</v>
      </c>
      <c r="C647" t="s">
        <v>61</v>
      </c>
      <c r="D647" t="s">
        <v>61</v>
      </c>
      <c r="E647" t="s">
        <v>31</v>
      </c>
      <c r="F647" t="s">
        <v>61</v>
      </c>
      <c r="G647" t="s">
        <v>61</v>
      </c>
      <c r="H647" t="s">
        <v>61</v>
      </c>
      <c r="I647" t="s">
        <v>211</v>
      </c>
      <c r="J647" s="20">
        <v>44061</v>
      </c>
      <c r="K647" s="26">
        <v>18</v>
      </c>
      <c r="L647">
        <v>19</v>
      </c>
      <c r="M647">
        <v>2</v>
      </c>
      <c r="N647">
        <v>2</v>
      </c>
      <c r="O647">
        <v>0</v>
      </c>
      <c r="P647">
        <v>1</v>
      </c>
      <c r="Q647">
        <v>1</v>
      </c>
      <c r="R647">
        <v>1</v>
      </c>
      <c r="S647" s="26">
        <v>1</v>
      </c>
      <c r="AR647">
        <v>85.5</v>
      </c>
      <c r="AS647">
        <v>82.75</v>
      </c>
      <c r="AT647">
        <v>81.25</v>
      </c>
      <c r="AU647">
        <v>80.75</v>
      </c>
      <c r="AV647">
        <v>80</v>
      </c>
      <c r="AW647">
        <v>79</v>
      </c>
      <c r="AX647">
        <v>77.75</v>
      </c>
      <c r="AY647">
        <v>77.25</v>
      </c>
      <c r="AZ647">
        <v>79</v>
      </c>
      <c r="BA647">
        <v>84.5</v>
      </c>
      <c r="BB647">
        <v>89.5</v>
      </c>
      <c r="BC647">
        <v>92.5</v>
      </c>
      <c r="BD647">
        <v>96.5</v>
      </c>
      <c r="BE647">
        <v>100</v>
      </c>
      <c r="BF647">
        <v>102.5</v>
      </c>
      <c r="BG647">
        <v>104.75</v>
      </c>
      <c r="BH647">
        <v>104</v>
      </c>
      <c r="BI647">
        <v>103.5</v>
      </c>
      <c r="BJ647">
        <v>102</v>
      </c>
      <c r="BK647">
        <v>99</v>
      </c>
      <c r="BL647">
        <v>95.25</v>
      </c>
      <c r="BM647">
        <v>92.75</v>
      </c>
      <c r="BN647">
        <v>90.75</v>
      </c>
      <c r="BO647">
        <v>88</v>
      </c>
      <c r="DL647">
        <v>18</v>
      </c>
      <c r="DM647">
        <v>19</v>
      </c>
    </row>
    <row r="648" spans="1:121" x14ac:dyDescent="0.25">
      <c r="A648" t="s">
        <v>62</v>
      </c>
      <c r="B648" t="s">
        <v>208</v>
      </c>
      <c r="C648" t="s">
        <v>61</v>
      </c>
      <c r="D648" t="s">
        <v>61</v>
      </c>
      <c r="E648" t="s">
        <v>61</v>
      </c>
      <c r="F648" t="s">
        <v>61</v>
      </c>
      <c r="G648" t="s">
        <v>61</v>
      </c>
      <c r="H648" t="s">
        <v>203</v>
      </c>
      <c r="I648" t="s">
        <v>211</v>
      </c>
      <c r="J648" s="20">
        <v>44061</v>
      </c>
      <c r="K648" s="26">
        <v>18</v>
      </c>
      <c r="L648">
        <v>19</v>
      </c>
      <c r="M648">
        <v>23</v>
      </c>
      <c r="N648">
        <v>23</v>
      </c>
      <c r="O648">
        <v>0</v>
      </c>
      <c r="P648">
        <v>0</v>
      </c>
      <c r="Q648">
        <v>0</v>
      </c>
      <c r="R648">
        <v>1</v>
      </c>
      <c r="S648" s="26">
        <v>1</v>
      </c>
      <c r="AR648">
        <v>82.173910000000006</v>
      </c>
      <c r="AS648">
        <v>79.021739999999994</v>
      </c>
      <c r="AT648">
        <v>78.239130000000003</v>
      </c>
      <c r="AU648">
        <v>77.282610000000005</v>
      </c>
      <c r="AV648">
        <v>76.326089999999994</v>
      </c>
      <c r="AW648">
        <v>75.478260000000006</v>
      </c>
      <c r="AX648">
        <v>74.434780000000003</v>
      </c>
      <c r="AY648">
        <v>75</v>
      </c>
      <c r="AZ648">
        <v>78.043480000000002</v>
      </c>
      <c r="BA648">
        <v>82.978260000000006</v>
      </c>
      <c r="BB648">
        <v>86.934780000000003</v>
      </c>
      <c r="BC648">
        <v>90.108699999999999</v>
      </c>
      <c r="BD648">
        <v>93.413039999999995</v>
      </c>
      <c r="BE648">
        <v>96.673910000000006</v>
      </c>
      <c r="BF648">
        <v>98.847819999999999</v>
      </c>
      <c r="BG648">
        <v>100.3043</v>
      </c>
      <c r="BH648">
        <v>101.1739</v>
      </c>
      <c r="BI648">
        <v>100.2826</v>
      </c>
      <c r="BJ648">
        <v>98.413039999999995</v>
      </c>
      <c r="BK648">
        <v>95.195660000000004</v>
      </c>
      <c r="BL648">
        <v>90.826089999999994</v>
      </c>
      <c r="BM648">
        <v>88.043480000000002</v>
      </c>
      <c r="BN648">
        <v>85.956519999999998</v>
      </c>
      <c r="BO648">
        <v>84.478260000000006</v>
      </c>
      <c r="DL648">
        <v>18</v>
      </c>
      <c r="DM648">
        <v>19</v>
      </c>
    </row>
    <row r="649" spans="1:121" x14ac:dyDescent="0.25">
      <c r="A649" t="s">
        <v>62</v>
      </c>
      <c r="B649" t="s">
        <v>212</v>
      </c>
      <c r="C649" t="s">
        <v>61</v>
      </c>
      <c r="D649" t="s">
        <v>61</v>
      </c>
      <c r="E649" t="s">
        <v>33</v>
      </c>
      <c r="F649" t="s">
        <v>61</v>
      </c>
      <c r="G649" t="s">
        <v>61</v>
      </c>
      <c r="H649" t="s">
        <v>61</v>
      </c>
      <c r="I649" t="s">
        <v>211</v>
      </c>
      <c r="J649" s="20">
        <v>44061</v>
      </c>
      <c r="K649" s="26">
        <v>18</v>
      </c>
      <c r="L649">
        <v>21</v>
      </c>
      <c r="M649">
        <v>28</v>
      </c>
      <c r="N649">
        <v>28</v>
      </c>
      <c r="O649">
        <v>0</v>
      </c>
      <c r="P649">
        <v>0</v>
      </c>
      <c r="Q649">
        <v>0</v>
      </c>
      <c r="R649">
        <v>1</v>
      </c>
      <c r="S649" s="26">
        <v>1</v>
      </c>
      <c r="AR649">
        <v>71.5</v>
      </c>
      <c r="AS649">
        <v>69</v>
      </c>
      <c r="AT649">
        <v>68</v>
      </c>
      <c r="AU649">
        <v>67</v>
      </c>
      <c r="AV649">
        <v>66.5</v>
      </c>
      <c r="AW649">
        <v>66</v>
      </c>
      <c r="AX649">
        <v>65</v>
      </c>
      <c r="AY649">
        <v>66</v>
      </c>
      <c r="AZ649">
        <v>69.5</v>
      </c>
      <c r="BA649">
        <v>74.5</v>
      </c>
      <c r="BB649">
        <v>81</v>
      </c>
      <c r="BC649">
        <v>87</v>
      </c>
      <c r="BD649">
        <v>91.5</v>
      </c>
      <c r="BE649">
        <v>96.5</v>
      </c>
      <c r="BF649">
        <v>100.5</v>
      </c>
      <c r="BG649">
        <v>99</v>
      </c>
      <c r="BH649">
        <v>100</v>
      </c>
      <c r="BI649">
        <v>98.5</v>
      </c>
      <c r="BJ649">
        <v>95</v>
      </c>
      <c r="BK649">
        <v>93</v>
      </c>
      <c r="BL649">
        <v>88.5</v>
      </c>
      <c r="BM649">
        <v>82.5</v>
      </c>
      <c r="BN649">
        <v>78.5</v>
      </c>
      <c r="BO649">
        <v>75.5</v>
      </c>
      <c r="DL649">
        <v>18</v>
      </c>
      <c r="DM649">
        <v>21</v>
      </c>
    </row>
    <row r="650" spans="1:121" x14ac:dyDescent="0.25">
      <c r="A650" t="s">
        <v>62</v>
      </c>
      <c r="B650" t="s">
        <v>215</v>
      </c>
      <c r="C650" t="s">
        <v>61</v>
      </c>
      <c r="D650" t="s">
        <v>61</v>
      </c>
      <c r="E650" t="s">
        <v>61</v>
      </c>
      <c r="F650" t="s">
        <v>61</v>
      </c>
      <c r="G650" t="s">
        <v>98</v>
      </c>
      <c r="H650" t="s">
        <v>61</v>
      </c>
      <c r="I650" t="s">
        <v>211</v>
      </c>
      <c r="J650" s="20">
        <v>44061</v>
      </c>
      <c r="K650" s="26">
        <v>18</v>
      </c>
      <c r="L650">
        <v>20</v>
      </c>
      <c r="M650">
        <v>1</v>
      </c>
      <c r="N650">
        <v>1</v>
      </c>
      <c r="O650">
        <v>0</v>
      </c>
      <c r="P650">
        <v>0</v>
      </c>
      <c r="Q650">
        <v>1</v>
      </c>
      <c r="R650">
        <v>0</v>
      </c>
      <c r="S650" s="26">
        <v>1</v>
      </c>
      <c r="AR650">
        <v>72</v>
      </c>
      <c r="AS650">
        <v>71</v>
      </c>
      <c r="AT650">
        <v>69.5</v>
      </c>
      <c r="AU650">
        <v>68.5</v>
      </c>
      <c r="AV650">
        <v>68</v>
      </c>
      <c r="AW650">
        <v>67</v>
      </c>
      <c r="AX650">
        <v>66.5</v>
      </c>
      <c r="AY650">
        <v>66.5</v>
      </c>
      <c r="AZ650">
        <v>70.5</v>
      </c>
      <c r="BA650">
        <v>76.5</v>
      </c>
      <c r="BB650">
        <v>83</v>
      </c>
      <c r="BC650">
        <v>91</v>
      </c>
      <c r="BD650">
        <v>93</v>
      </c>
      <c r="BE650">
        <v>97.5</v>
      </c>
      <c r="BF650">
        <v>102</v>
      </c>
      <c r="BG650">
        <v>102</v>
      </c>
      <c r="BH650">
        <v>97.5</v>
      </c>
      <c r="BI650">
        <v>94.5</v>
      </c>
      <c r="BJ650">
        <v>95.5</v>
      </c>
      <c r="BK650">
        <v>90.5</v>
      </c>
      <c r="BL650">
        <v>84</v>
      </c>
      <c r="BM650">
        <v>81.5</v>
      </c>
      <c r="BN650">
        <v>78.5</v>
      </c>
      <c r="BO650">
        <v>73.5</v>
      </c>
      <c r="DL650">
        <v>18</v>
      </c>
      <c r="DM650">
        <v>20</v>
      </c>
    </row>
    <row r="651" spans="1:121" x14ac:dyDescent="0.25">
      <c r="A651" t="s">
        <v>62</v>
      </c>
      <c r="B651" t="s">
        <v>214</v>
      </c>
      <c r="C651" t="s">
        <v>34</v>
      </c>
      <c r="D651" t="s">
        <v>61</v>
      </c>
      <c r="E651" t="s">
        <v>61</v>
      </c>
      <c r="F651" t="s">
        <v>61</v>
      </c>
      <c r="G651" t="s">
        <v>61</v>
      </c>
      <c r="H651" t="s">
        <v>61</v>
      </c>
      <c r="I651" t="s">
        <v>211</v>
      </c>
      <c r="J651" s="20">
        <v>44061</v>
      </c>
      <c r="K651" s="26">
        <v>17</v>
      </c>
      <c r="L651">
        <v>20</v>
      </c>
      <c r="M651">
        <v>63</v>
      </c>
      <c r="N651">
        <v>63</v>
      </c>
      <c r="O651">
        <v>0</v>
      </c>
      <c r="P651">
        <v>0</v>
      </c>
      <c r="Q651">
        <v>0</v>
      </c>
      <c r="R651">
        <v>1</v>
      </c>
      <c r="S651" s="26">
        <v>1</v>
      </c>
      <c r="AR651">
        <v>82.015879999999996</v>
      </c>
      <c r="AS651">
        <v>80.579369999999997</v>
      </c>
      <c r="AT651">
        <v>78.103170000000006</v>
      </c>
      <c r="AU651">
        <v>77.55556</v>
      </c>
      <c r="AV651">
        <v>76.365080000000006</v>
      </c>
      <c r="AW651">
        <v>75.55556</v>
      </c>
      <c r="AX651">
        <v>75.071430000000007</v>
      </c>
      <c r="AY651">
        <v>75.301590000000004</v>
      </c>
      <c r="AZ651">
        <v>78.166659999999993</v>
      </c>
      <c r="BA651">
        <v>83.873019999999997</v>
      </c>
      <c r="BB651">
        <v>88.492069999999998</v>
      </c>
      <c r="BC651">
        <v>92.238100000000003</v>
      </c>
      <c r="BD651">
        <v>96.023809999999997</v>
      </c>
      <c r="BE651">
        <v>98.634919999999994</v>
      </c>
      <c r="BF651">
        <v>100.119</v>
      </c>
      <c r="BG651">
        <v>102.1825</v>
      </c>
      <c r="BH651">
        <v>103.4683</v>
      </c>
      <c r="BI651">
        <v>103.9286</v>
      </c>
      <c r="BJ651">
        <v>101.8571</v>
      </c>
      <c r="BK651">
        <v>97.063490000000002</v>
      </c>
      <c r="BL651">
        <v>91.317459999999997</v>
      </c>
      <c r="BM651">
        <v>88.190479999999994</v>
      </c>
      <c r="BN651">
        <v>85.349209999999999</v>
      </c>
      <c r="BO651">
        <v>82.396829999999994</v>
      </c>
      <c r="DL651">
        <v>17</v>
      </c>
      <c r="DM651">
        <v>20</v>
      </c>
    </row>
    <row r="652" spans="1:121" x14ac:dyDescent="0.25">
      <c r="A652" t="s">
        <v>62</v>
      </c>
      <c r="B652" t="s">
        <v>61</v>
      </c>
      <c r="C652" t="s">
        <v>61</v>
      </c>
      <c r="D652" t="s">
        <v>61</v>
      </c>
      <c r="E652" t="s">
        <v>61</v>
      </c>
      <c r="F652" t="s">
        <v>61</v>
      </c>
      <c r="G652" t="s">
        <v>61</v>
      </c>
      <c r="H652" t="s">
        <v>61</v>
      </c>
      <c r="I652" t="s">
        <v>211</v>
      </c>
      <c r="J652" s="20">
        <v>44061</v>
      </c>
      <c r="K652" s="26">
        <v>18</v>
      </c>
      <c r="L652">
        <v>21</v>
      </c>
      <c r="M652">
        <v>34</v>
      </c>
      <c r="N652">
        <v>34</v>
      </c>
      <c r="O652">
        <v>0</v>
      </c>
      <c r="P652">
        <v>1</v>
      </c>
      <c r="Q652">
        <v>0</v>
      </c>
      <c r="R652">
        <v>1</v>
      </c>
      <c r="S652" s="26">
        <v>1</v>
      </c>
      <c r="AR652">
        <v>71.5</v>
      </c>
      <c r="AS652">
        <v>69</v>
      </c>
      <c r="AT652">
        <v>68</v>
      </c>
      <c r="AU652">
        <v>67</v>
      </c>
      <c r="AV652">
        <v>66.5</v>
      </c>
      <c r="AW652">
        <v>66</v>
      </c>
      <c r="AX652">
        <v>65</v>
      </c>
      <c r="AY652">
        <v>66</v>
      </c>
      <c r="AZ652">
        <v>69.5</v>
      </c>
      <c r="BA652">
        <v>74.5</v>
      </c>
      <c r="BB652">
        <v>81</v>
      </c>
      <c r="BC652">
        <v>87</v>
      </c>
      <c r="BD652">
        <v>91.5</v>
      </c>
      <c r="BE652">
        <v>96.5</v>
      </c>
      <c r="BF652">
        <v>100.5</v>
      </c>
      <c r="BG652">
        <v>99</v>
      </c>
      <c r="BH652">
        <v>100</v>
      </c>
      <c r="BI652">
        <v>98.5</v>
      </c>
      <c r="BJ652">
        <v>95</v>
      </c>
      <c r="BK652">
        <v>93</v>
      </c>
      <c r="BL652">
        <v>88.5</v>
      </c>
      <c r="BM652">
        <v>82.5</v>
      </c>
      <c r="BN652">
        <v>78.5</v>
      </c>
      <c r="BO652">
        <v>75.5</v>
      </c>
      <c r="DL652">
        <v>18</v>
      </c>
      <c r="DM652">
        <v>21</v>
      </c>
    </row>
    <row r="653" spans="1:121" x14ac:dyDescent="0.25">
      <c r="A653" t="s">
        <v>62</v>
      </c>
      <c r="B653" t="s">
        <v>213</v>
      </c>
      <c r="C653" t="s">
        <v>61</v>
      </c>
      <c r="D653" t="s">
        <v>61</v>
      </c>
      <c r="E653" t="s">
        <v>37</v>
      </c>
      <c r="F653" t="s">
        <v>61</v>
      </c>
      <c r="G653" t="s">
        <v>61</v>
      </c>
      <c r="H653" t="s">
        <v>61</v>
      </c>
      <c r="I653" t="s">
        <v>211</v>
      </c>
      <c r="J653" s="20">
        <v>44061</v>
      </c>
      <c r="K653" s="26">
        <v>19</v>
      </c>
      <c r="L653">
        <v>19</v>
      </c>
      <c r="M653">
        <v>11</v>
      </c>
      <c r="N653">
        <v>11</v>
      </c>
      <c r="O653">
        <v>0</v>
      </c>
      <c r="P653">
        <v>0</v>
      </c>
      <c r="Q653">
        <v>1</v>
      </c>
      <c r="R653">
        <v>1</v>
      </c>
      <c r="S653" s="26">
        <v>1</v>
      </c>
      <c r="AR653">
        <v>73.272729999999996</v>
      </c>
      <c r="AS653">
        <v>72.318179999999998</v>
      </c>
      <c r="AT653">
        <v>71.954539999999994</v>
      </c>
      <c r="AU653">
        <v>71.909090000000006</v>
      </c>
      <c r="AV653">
        <v>70.909090000000006</v>
      </c>
      <c r="AW653">
        <v>69.909090000000006</v>
      </c>
      <c r="AX653">
        <v>68.681820000000002</v>
      </c>
      <c r="AY653">
        <v>68.454539999999994</v>
      </c>
      <c r="AZ653">
        <v>69.954539999999994</v>
      </c>
      <c r="BA653">
        <v>74.181820000000002</v>
      </c>
      <c r="BB653">
        <v>78.363640000000004</v>
      </c>
      <c r="BC653">
        <v>82.363640000000004</v>
      </c>
      <c r="BD653">
        <v>86.681820000000002</v>
      </c>
      <c r="BE653">
        <v>86.909090000000006</v>
      </c>
      <c r="BF653">
        <v>87.5</v>
      </c>
      <c r="BG653">
        <v>87.863640000000004</v>
      </c>
      <c r="BH653">
        <v>86.681820000000002</v>
      </c>
      <c r="BI653">
        <v>87.136359999999996</v>
      </c>
      <c r="BJ653">
        <v>86.454539999999994</v>
      </c>
      <c r="BK653">
        <v>84.363640000000004</v>
      </c>
      <c r="BL653">
        <v>80.090909999999994</v>
      </c>
      <c r="BM653">
        <v>77.636359999999996</v>
      </c>
      <c r="BN653">
        <v>76.272729999999996</v>
      </c>
      <c r="BO653">
        <v>74.181820000000002</v>
      </c>
      <c r="DL653">
        <v>19</v>
      </c>
      <c r="DM653">
        <v>19</v>
      </c>
      <c r="DQ653" s="22"/>
    </row>
    <row r="654" spans="1:121" x14ac:dyDescent="0.25">
      <c r="A654" t="s">
        <v>62</v>
      </c>
      <c r="B654" t="s">
        <v>234</v>
      </c>
      <c r="C654" t="s">
        <v>104</v>
      </c>
      <c r="D654" t="s">
        <v>61</v>
      </c>
      <c r="E654" t="s">
        <v>61</v>
      </c>
      <c r="F654" t="s">
        <v>61</v>
      </c>
      <c r="G654" t="s">
        <v>61</v>
      </c>
      <c r="H654" t="s">
        <v>61</v>
      </c>
      <c r="I654" t="s">
        <v>211</v>
      </c>
      <c r="J654" s="20">
        <v>44061</v>
      </c>
      <c r="K654" s="26">
        <v>18</v>
      </c>
      <c r="L654">
        <v>21</v>
      </c>
      <c r="M654">
        <v>34</v>
      </c>
      <c r="N654">
        <v>34</v>
      </c>
      <c r="O654">
        <v>0</v>
      </c>
      <c r="P654">
        <v>1</v>
      </c>
      <c r="Q654">
        <v>0</v>
      </c>
      <c r="R654">
        <v>1</v>
      </c>
      <c r="S654" s="26">
        <v>1</v>
      </c>
      <c r="AR654">
        <v>71.5</v>
      </c>
      <c r="AS654">
        <v>69</v>
      </c>
      <c r="AT654">
        <v>68</v>
      </c>
      <c r="AU654">
        <v>67</v>
      </c>
      <c r="AV654">
        <v>66.5</v>
      </c>
      <c r="AW654">
        <v>66</v>
      </c>
      <c r="AX654">
        <v>65</v>
      </c>
      <c r="AY654">
        <v>66</v>
      </c>
      <c r="AZ654">
        <v>69.5</v>
      </c>
      <c r="BA654">
        <v>74.5</v>
      </c>
      <c r="BB654">
        <v>81</v>
      </c>
      <c r="BC654">
        <v>87</v>
      </c>
      <c r="BD654">
        <v>91.5</v>
      </c>
      <c r="BE654">
        <v>96.5</v>
      </c>
      <c r="BF654">
        <v>100.5</v>
      </c>
      <c r="BG654">
        <v>99</v>
      </c>
      <c r="BH654">
        <v>100</v>
      </c>
      <c r="BI654">
        <v>98.5</v>
      </c>
      <c r="BJ654">
        <v>95</v>
      </c>
      <c r="BK654">
        <v>93</v>
      </c>
      <c r="BL654">
        <v>88.5</v>
      </c>
      <c r="BM654">
        <v>82.5</v>
      </c>
      <c r="BN654">
        <v>78.5</v>
      </c>
      <c r="BO654">
        <v>75.5</v>
      </c>
      <c r="DL654">
        <v>18</v>
      </c>
      <c r="DM654">
        <v>21</v>
      </c>
      <c r="DQ654" s="22"/>
    </row>
    <row r="655" spans="1:121" x14ac:dyDescent="0.25">
      <c r="A655" t="s">
        <v>62</v>
      </c>
      <c r="B655" t="s">
        <v>61</v>
      </c>
      <c r="C655" t="s">
        <v>61</v>
      </c>
      <c r="D655" t="s">
        <v>61</v>
      </c>
      <c r="E655" t="s">
        <v>61</v>
      </c>
      <c r="F655" t="s">
        <v>61</v>
      </c>
      <c r="G655" t="s">
        <v>61</v>
      </c>
      <c r="H655" t="s">
        <v>61</v>
      </c>
      <c r="I655" t="s">
        <v>211</v>
      </c>
      <c r="J655" s="20">
        <v>44061</v>
      </c>
      <c r="K655" s="26">
        <v>19</v>
      </c>
      <c r="L655">
        <v>19</v>
      </c>
      <c r="M655">
        <v>135</v>
      </c>
      <c r="N655">
        <v>135</v>
      </c>
      <c r="O655">
        <v>0</v>
      </c>
      <c r="P655">
        <v>0</v>
      </c>
      <c r="Q655">
        <v>0</v>
      </c>
      <c r="R655">
        <v>1</v>
      </c>
      <c r="S655" s="26">
        <v>1</v>
      </c>
      <c r="AR655">
        <v>76.918520000000001</v>
      </c>
      <c r="AS655">
        <v>75.233329999999995</v>
      </c>
      <c r="AT655">
        <v>74.448149999999998</v>
      </c>
      <c r="AU655">
        <v>74.22963</v>
      </c>
      <c r="AV655">
        <v>73.455560000000006</v>
      </c>
      <c r="AW655">
        <v>72.592590000000001</v>
      </c>
      <c r="AX655">
        <v>71.8</v>
      </c>
      <c r="AY655">
        <v>71.607410000000002</v>
      </c>
      <c r="AZ655">
        <v>73.618520000000004</v>
      </c>
      <c r="BA655">
        <v>77.94444</v>
      </c>
      <c r="BB655">
        <v>81.970370000000003</v>
      </c>
      <c r="BC655">
        <v>85.7</v>
      </c>
      <c r="BD655">
        <v>89.692589999999996</v>
      </c>
      <c r="BE655">
        <v>91.629630000000006</v>
      </c>
      <c r="BF655">
        <v>93.388890000000004</v>
      </c>
      <c r="BG655">
        <v>93.766670000000005</v>
      </c>
      <c r="BH655">
        <v>92.470370000000003</v>
      </c>
      <c r="BI655">
        <v>92.588890000000006</v>
      </c>
      <c r="BJ655">
        <v>91.225930000000005</v>
      </c>
      <c r="BK655">
        <v>88.822220000000002</v>
      </c>
      <c r="BL655">
        <v>84.822220000000002</v>
      </c>
      <c r="BM655">
        <v>82.940740000000005</v>
      </c>
      <c r="BN655">
        <v>81.088890000000006</v>
      </c>
      <c r="BO655">
        <v>78.744450000000001</v>
      </c>
      <c r="DL655">
        <v>19</v>
      </c>
      <c r="DM655">
        <v>19</v>
      </c>
      <c r="DQ655" s="22"/>
    </row>
    <row r="656" spans="1:121" x14ac:dyDescent="0.25">
      <c r="A656" t="s">
        <v>62</v>
      </c>
      <c r="B656" t="s">
        <v>234</v>
      </c>
      <c r="C656" t="s">
        <v>104</v>
      </c>
      <c r="D656" t="s">
        <v>61</v>
      </c>
      <c r="E656" t="s">
        <v>61</v>
      </c>
      <c r="F656" t="s">
        <v>61</v>
      </c>
      <c r="G656" t="s">
        <v>61</v>
      </c>
      <c r="H656" t="s">
        <v>61</v>
      </c>
      <c r="I656" t="s">
        <v>211</v>
      </c>
      <c r="J656" s="20">
        <v>44061</v>
      </c>
      <c r="K656" s="26">
        <v>18</v>
      </c>
      <c r="L656">
        <v>20</v>
      </c>
      <c r="M656">
        <v>29</v>
      </c>
      <c r="N656">
        <v>29</v>
      </c>
      <c r="O656">
        <v>0</v>
      </c>
      <c r="P656">
        <v>1</v>
      </c>
      <c r="Q656">
        <v>0</v>
      </c>
      <c r="R656">
        <v>1</v>
      </c>
      <c r="S656" s="26">
        <v>1</v>
      </c>
      <c r="AR656">
        <v>71.775859999999994</v>
      </c>
      <c r="AS656">
        <v>70.103449999999995</v>
      </c>
      <c r="AT656">
        <v>68.827579999999998</v>
      </c>
      <c r="AU656">
        <v>67.827579999999998</v>
      </c>
      <c r="AV656">
        <v>67.327579999999998</v>
      </c>
      <c r="AW656">
        <v>66.551730000000006</v>
      </c>
      <c r="AX656">
        <v>65.827579999999998</v>
      </c>
      <c r="AY656">
        <v>66.275859999999994</v>
      </c>
      <c r="AZ656">
        <v>70.051730000000006</v>
      </c>
      <c r="BA656">
        <v>75.603449999999995</v>
      </c>
      <c r="BB656">
        <v>82.103449999999995</v>
      </c>
      <c r="BC656">
        <v>89.206890000000001</v>
      </c>
      <c r="BD656">
        <v>92.327579999999998</v>
      </c>
      <c r="BE656">
        <v>97.051730000000006</v>
      </c>
      <c r="BF656">
        <v>101.3276</v>
      </c>
      <c r="BG656">
        <v>100.65519999999999</v>
      </c>
      <c r="BH656">
        <v>98.620689999999996</v>
      </c>
      <c r="BI656">
        <v>96.293109999999999</v>
      </c>
      <c r="BJ656">
        <v>95.275859999999994</v>
      </c>
      <c r="BK656">
        <v>91.620689999999996</v>
      </c>
      <c r="BL656">
        <v>86.017240000000001</v>
      </c>
      <c r="BM656">
        <v>81.948269999999994</v>
      </c>
      <c r="BN656">
        <v>78.5</v>
      </c>
      <c r="BO656">
        <v>74.396550000000005</v>
      </c>
      <c r="DL656">
        <v>18</v>
      </c>
      <c r="DM656">
        <v>20</v>
      </c>
      <c r="DQ656" s="22"/>
    </row>
    <row r="657" spans="1:121" x14ac:dyDescent="0.25">
      <c r="A657" t="s">
        <v>62</v>
      </c>
      <c r="B657" t="s">
        <v>61</v>
      </c>
      <c r="C657" t="s">
        <v>61</v>
      </c>
      <c r="D657" t="s">
        <v>61</v>
      </c>
      <c r="E657" t="s">
        <v>61</v>
      </c>
      <c r="F657" t="s">
        <v>61</v>
      </c>
      <c r="G657" t="s">
        <v>61</v>
      </c>
      <c r="H657" t="s">
        <v>61</v>
      </c>
      <c r="I657" t="s">
        <v>211</v>
      </c>
      <c r="J657" s="20">
        <v>44061</v>
      </c>
      <c r="K657" s="26">
        <v>18</v>
      </c>
      <c r="L657">
        <v>19</v>
      </c>
      <c r="M657">
        <v>302</v>
      </c>
      <c r="N657">
        <v>300</v>
      </c>
      <c r="O657">
        <v>0</v>
      </c>
      <c r="P657">
        <v>0</v>
      </c>
      <c r="Q657">
        <v>0</v>
      </c>
      <c r="R657">
        <v>1</v>
      </c>
      <c r="S657" s="26">
        <v>1</v>
      </c>
      <c r="AR657">
        <v>83.726669999999999</v>
      </c>
      <c r="AS657">
        <v>80.569999999999993</v>
      </c>
      <c r="AT657">
        <v>79.813329999999993</v>
      </c>
      <c r="AU657">
        <v>78.89667</v>
      </c>
      <c r="AV657">
        <v>78.043329999999997</v>
      </c>
      <c r="AW657">
        <v>77.053340000000006</v>
      </c>
      <c r="AX657">
        <v>75.88</v>
      </c>
      <c r="AY657">
        <v>76.091669999999993</v>
      </c>
      <c r="AZ657">
        <v>78.69</v>
      </c>
      <c r="BA657">
        <v>83.338329999999999</v>
      </c>
      <c r="BB657">
        <v>87.408330000000007</v>
      </c>
      <c r="BC657">
        <v>90.716669999999993</v>
      </c>
      <c r="BD657">
        <v>93.798330000000007</v>
      </c>
      <c r="BE657">
        <v>97.136669999999995</v>
      </c>
      <c r="BF657">
        <v>99.49333</v>
      </c>
      <c r="BG657">
        <v>101.1217</v>
      </c>
      <c r="BH657">
        <v>101.9367</v>
      </c>
      <c r="BI657">
        <v>101.1917</v>
      </c>
      <c r="BJ657">
        <v>99.394999999999996</v>
      </c>
      <c r="BK657">
        <v>96.446659999999994</v>
      </c>
      <c r="BL657">
        <v>92.236660000000001</v>
      </c>
      <c r="BM657">
        <v>89.486660000000001</v>
      </c>
      <c r="BN657">
        <v>87.456670000000003</v>
      </c>
      <c r="BO657">
        <v>86.003330000000005</v>
      </c>
      <c r="DL657">
        <v>18</v>
      </c>
      <c r="DM657">
        <v>19</v>
      </c>
      <c r="DQ657" s="22"/>
    </row>
    <row r="658" spans="1:121" x14ac:dyDescent="0.25">
      <c r="A658" t="s">
        <v>62</v>
      </c>
      <c r="B658" t="s">
        <v>215</v>
      </c>
      <c r="C658" t="s">
        <v>61</v>
      </c>
      <c r="D658" t="s">
        <v>61</v>
      </c>
      <c r="E658" t="s">
        <v>61</v>
      </c>
      <c r="F658" t="s">
        <v>61</v>
      </c>
      <c r="G658" t="s">
        <v>98</v>
      </c>
      <c r="H658" t="s">
        <v>61</v>
      </c>
      <c r="I658" t="s">
        <v>211</v>
      </c>
      <c r="J658" s="20">
        <v>44061</v>
      </c>
      <c r="K658" s="26">
        <v>18</v>
      </c>
      <c r="L658">
        <v>19</v>
      </c>
      <c r="M658">
        <v>2</v>
      </c>
      <c r="N658">
        <v>2</v>
      </c>
      <c r="O658">
        <v>0</v>
      </c>
      <c r="P658">
        <v>0</v>
      </c>
      <c r="Q658">
        <v>1</v>
      </c>
      <c r="R658">
        <v>1</v>
      </c>
      <c r="S658" s="26">
        <v>1</v>
      </c>
      <c r="AR658">
        <v>92</v>
      </c>
      <c r="AS658">
        <v>87.5</v>
      </c>
      <c r="AT658">
        <v>87</v>
      </c>
      <c r="AU658">
        <v>85.5</v>
      </c>
      <c r="AV658">
        <v>84.5</v>
      </c>
      <c r="AW658">
        <v>83</v>
      </c>
      <c r="AX658">
        <v>81</v>
      </c>
      <c r="AY658">
        <v>81</v>
      </c>
      <c r="AZ658">
        <v>83</v>
      </c>
      <c r="BA658">
        <v>87.5</v>
      </c>
      <c r="BB658">
        <v>91</v>
      </c>
      <c r="BC658">
        <v>93.5</v>
      </c>
      <c r="BD658">
        <v>95.5</v>
      </c>
      <c r="BE658">
        <v>98.5</v>
      </c>
      <c r="BF658">
        <v>101.5</v>
      </c>
      <c r="BG658">
        <v>103.5</v>
      </c>
      <c r="BH658">
        <v>106.5</v>
      </c>
      <c r="BI658">
        <v>106</v>
      </c>
      <c r="BJ658">
        <v>105</v>
      </c>
      <c r="BK658">
        <v>103.5</v>
      </c>
      <c r="BL658">
        <v>101</v>
      </c>
      <c r="BM658">
        <v>99</v>
      </c>
      <c r="BN658">
        <v>96.5</v>
      </c>
      <c r="BO658">
        <v>95</v>
      </c>
      <c r="DL658">
        <v>18</v>
      </c>
      <c r="DM658">
        <v>19</v>
      </c>
    </row>
    <row r="659" spans="1:121" x14ac:dyDescent="0.25">
      <c r="A659" t="s">
        <v>62</v>
      </c>
      <c r="B659" t="s">
        <v>224</v>
      </c>
      <c r="C659" t="s">
        <v>39</v>
      </c>
      <c r="D659" t="s">
        <v>61</v>
      </c>
      <c r="E659" t="s">
        <v>61</v>
      </c>
      <c r="F659" t="s">
        <v>61</v>
      </c>
      <c r="G659" t="s">
        <v>61</v>
      </c>
      <c r="H659" t="s">
        <v>61</v>
      </c>
      <c r="I659" t="s">
        <v>211</v>
      </c>
      <c r="J659" s="20">
        <v>44061</v>
      </c>
      <c r="K659" s="26">
        <v>18</v>
      </c>
      <c r="L659">
        <v>19</v>
      </c>
      <c r="M659">
        <v>31</v>
      </c>
      <c r="N659">
        <v>31</v>
      </c>
      <c r="O659">
        <v>0</v>
      </c>
      <c r="P659">
        <v>0</v>
      </c>
      <c r="Q659">
        <v>0</v>
      </c>
      <c r="R659">
        <v>1</v>
      </c>
      <c r="S659" s="26">
        <v>1</v>
      </c>
      <c r="AR659">
        <v>84.677419999999998</v>
      </c>
      <c r="AS659">
        <v>82.677419999999998</v>
      </c>
      <c r="AT659">
        <v>81.064509999999999</v>
      </c>
      <c r="AU659">
        <v>80.838710000000006</v>
      </c>
      <c r="AV659">
        <v>80.612899999999996</v>
      </c>
      <c r="AW659">
        <v>79.838710000000006</v>
      </c>
      <c r="AX659">
        <v>78.564509999999999</v>
      </c>
      <c r="AY659">
        <v>78.24194</v>
      </c>
      <c r="AZ659">
        <v>80.096770000000006</v>
      </c>
      <c r="BA659">
        <v>85.661289999999994</v>
      </c>
      <c r="BB659">
        <v>90</v>
      </c>
      <c r="BC659">
        <v>93.225809999999996</v>
      </c>
      <c r="BD659">
        <v>96.451610000000002</v>
      </c>
      <c r="BE659">
        <v>99.338710000000006</v>
      </c>
      <c r="BF659">
        <v>101.3871</v>
      </c>
      <c r="BG659">
        <v>102.27419999999999</v>
      </c>
      <c r="BH659">
        <v>102.3871</v>
      </c>
      <c r="BI659">
        <v>102.4355</v>
      </c>
      <c r="BJ659">
        <v>100.82259999999999</v>
      </c>
      <c r="BK659">
        <v>98.370959999999997</v>
      </c>
      <c r="BL659">
        <v>94.693550000000002</v>
      </c>
      <c r="BM659">
        <v>91.74194</v>
      </c>
      <c r="BN659">
        <v>88.903229999999994</v>
      </c>
      <c r="BO659">
        <v>86.290319999999994</v>
      </c>
      <c r="DL659">
        <v>18</v>
      </c>
      <c r="DM659">
        <v>19</v>
      </c>
    </row>
    <row r="660" spans="1:121" x14ac:dyDescent="0.25">
      <c r="A660" t="s">
        <v>62</v>
      </c>
      <c r="B660" t="s">
        <v>61</v>
      </c>
      <c r="C660" t="s">
        <v>61</v>
      </c>
      <c r="D660" t="s">
        <v>61</v>
      </c>
      <c r="E660" t="s">
        <v>61</v>
      </c>
      <c r="F660" t="s">
        <v>61</v>
      </c>
      <c r="G660" t="s">
        <v>61</v>
      </c>
      <c r="H660" t="s">
        <v>61</v>
      </c>
      <c r="I660" t="s">
        <v>211</v>
      </c>
      <c r="J660" s="20">
        <v>44061</v>
      </c>
      <c r="K660" s="26">
        <v>18</v>
      </c>
      <c r="L660">
        <v>20</v>
      </c>
      <c r="M660">
        <v>144</v>
      </c>
      <c r="N660">
        <v>144</v>
      </c>
      <c r="O660">
        <v>0</v>
      </c>
      <c r="P660">
        <v>0</v>
      </c>
      <c r="Q660">
        <v>0</v>
      </c>
      <c r="R660">
        <v>1</v>
      </c>
      <c r="S660" s="26">
        <v>1</v>
      </c>
      <c r="AR660">
        <v>70.371530000000007</v>
      </c>
      <c r="AS660">
        <v>69.232640000000004</v>
      </c>
      <c r="AT660">
        <v>68.798609999999996</v>
      </c>
      <c r="AU660">
        <v>68.142359999999996</v>
      </c>
      <c r="AV660">
        <v>67.34375</v>
      </c>
      <c r="AW660">
        <v>66.94444</v>
      </c>
      <c r="AX660">
        <v>66.798609999999996</v>
      </c>
      <c r="AY660">
        <v>67.13194</v>
      </c>
      <c r="AZ660">
        <v>70.295140000000004</v>
      </c>
      <c r="BA660">
        <v>74.361109999999996</v>
      </c>
      <c r="BB660">
        <v>78.6875</v>
      </c>
      <c r="BC660">
        <v>84.00694</v>
      </c>
      <c r="BD660">
        <v>86.715280000000007</v>
      </c>
      <c r="BE660">
        <v>90.041659999999993</v>
      </c>
      <c r="BF660">
        <v>91.38194</v>
      </c>
      <c r="BG660">
        <v>91.52431</v>
      </c>
      <c r="BH660">
        <v>90.715280000000007</v>
      </c>
      <c r="BI660">
        <v>89.597219999999993</v>
      </c>
      <c r="BJ660">
        <v>87.409719999999993</v>
      </c>
      <c r="BK660">
        <v>84.034719999999993</v>
      </c>
      <c r="BL660">
        <v>78.28125</v>
      </c>
      <c r="BM660">
        <v>74.96875</v>
      </c>
      <c r="BN660">
        <v>72.895840000000007</v>
      </c>
      <c r="BO660">
        <v>71.4375</v>
      </c>
      <c r="DL660">
        <v>18</v>
      </c>
      <c r="DM660">
        <v>20</v>
      </c>
    </row>
    <row r="661" spans="1:121" x14ac:dyDescent="0.25">
      <c r="A661" t="s">
        <v>62</v>
      </c>
      <c r="B661" t="s">
        <v>196</v>
      </c>
      <c r="C661" t="s">
        <v>61</v>
      </c>
      <c r="D661" t="s">
        <v>61</v>
      </c>
      <c r="E661" t="s">
        <v>61</v>
      </c>
      <c r="F661" t="s">
        <v>97</v>
      </c>
      <c r="G661" t="s">
        <v>61</v>
      </c>
      <c r="H661" t="s">
        <v>61</v>
      </c>
      <c r="I661" t="s">
        <v>211</v>
      </c>
      <c r="J661" s="20">
        <v>44061</v>
      </c>
      <c r="K661" s="26">
        <v>17</v>
      </c>
      <c r="L661">
        <v>20</v>
      </c>
      <c r="M661">
        <v>48</v>
      </c>
      <c r="N661">
        <v>48</v>
      </c>
      <c r="O661">
        <v>0</v>
      </c>
      <c r="P661">
        <v>0</v>
      </c>
      <c r="Q661">
        <v>0</v>
      </c>
      <c r="R661">
        <v>1</v>
      </c>
      <c r="S661" s="26">
        <v>1</v>
      </c>
      <c r="AR661">
        <v>81.979159999999993</v>
      </c>
      <c r="AS661">
        <v>80.541659999999993</v>
      </c>
      <c r="AT661">
        <v>78.052090000000007</v>
      </c>
      <c r="AU661">
        <v>77.458340000000007</v>
      </c>
      <c r="AV661">
        <v>76.270840000000007</v>
      </c>
      <c r="AW661">
        <v>75.4375</v>
      </c>
      <c r="AX661">
        <v>74.958340000000007</v>
      </c>
      <c r="AY661">
        <v>75.1875</v>
      </c>
      <c r="AZ661">
        <v>78.083340000000007</v>
      </c>
      <c r="BA661">
        <v>83.78125</v>
      </c>
      <c r="BB661">
        <v>88.375</v>
      </c>
      <c r="BC661">
        <v>92.125</v>
      </c>
      <c r="BD661">
        <v>95.916659999999993</v>
      </c>
      <c r="BE661">
        <v>98.552090000000007</v>
      </c>
      <c r="BF661">
        <v>100.0625</v>
      </c>
      <c r="BG661">
        <v>102.1563</v>
      </c>
      <c r="BH661">
        <v>103.4271</v>
      </c>
      <c r="BI661">
        <v>103.8854</v>
      </c>
      <c r="BJ661">
        <v>101.7813</v>
      </c>
      <c r="BK661">
        <v>96.979159999999993</v>
      </c>
      <c r="BL661">
        <v>91.25</v>
      </c>
      <c r="BM661">
        <v>88.135409999999993</v>
      </c>
      <c r="BN661">
        <v>85.302090000000007</v>
      </c>
      <c r="BO661">
        <v>82.364590000000007</v>
      </c>
      <c r="DL661">
        <v>17</v>
      </c>
      <c r="DM661">
        <v>20</v>
      </c>
    </row>
    <row r="662" spans="1:121" x14ac:dyDescent="0.25">
      <c r="A662" t="s">
        <v>62</v>
      </c>
      <c r="B662" t="s">
        <v>222</v>
      </c>
      <c r="C662" t="s">
        <v>61</v>
      </c>
      <c r="D662" t="s">
        <v>61</v>
      </c>
      <c r="E662" t="s">
        <v>30</v>
      </c>
      <c r="F662" t="s">
        <v>61</v>
      </c>
      <c r="G662" t="s">
        <v>61</v>
      </c>
      <c r="H662" t="s">
        <v>61</v>
      </c>
      <c r="I662" t="s">
        <v>211</v>
      </c>
      <c r="J662" s="20">
        <v>44061</v>
      </c>
      <c r="K662" s="26">
        <v>18</v>
      </c>
      <c r="L662">
        <v>19</v>
      </c>
      <c r="M662">
        <v>5</v>
      </c>
      <c r="N662">
        <v>5</v>
      </c>
      <c r="O662">
        <v>0</v>
      </c>
      <c r="P662">
        <v>0</v>
      </c>
      <c r="Q662">
        <v>1</v>
      </c>
      <c r="R662">
        <v>1</v>
      </c>
      <c r="S662" s="26">
        <v>1</v>
      </c>
      <c r="AR662">
        <v>92</v>
      </c>
      <c r="AS662">
        <v>87.5</v>
      </c>
      <c r="AT662">
        <v>87</v>
      </c>
      <c r="AU662">
        <v>85.5</v>
      </c>
      <c r="AV662">
        <v>84.5</v>
      </c>
      <c r="AW662">
        <v>83</v>
      </c>
      <c r="AX662">
        <v>81</v>
      </c>
      <c r="AY662">
        <v>81</v>
      </c>
      <c r="AZ662">
        <v>83</v>
      </c>
      <c r="BA662">
        <v>87.5</v>
      </c>
      <c r="BB662">
        <v>91</v>
      </c>
      <c r="BC662">
        <v>93.5</v>
      </c>
      <c r="BD662">
        <v>95.5</v>
      </c>
      <c r="BE662">
        <v>98.5</v>
      </c>
      <c r="BF662">
        <v>101.5</v>
      </c>
      <c r="BG662">
        <v>103.5</v>
      </c>
      <c r="BH662">
        <v>106.5</v>
      </c>
      <c r="BI662">
        <v>106</v>
      </c>
      <c r="BJ662">
        <v>105</v>
      </c>
      <c r="BK662">
        <v>103.5</v>
      </c>
      <c r="BL662">
        <v>101</v>
      </c>
      <c r="BM662">
        <v>99</v>
      </c>
      <c r="BN662">
        <v>96.5</v>
      </c>
      <c r="BO662">
        <v>95</v>
      </c>
      <c r="DL662">
        <v>18</v>
      </c>
      <c r="DM662">
        <v>19</v>
      </c>
    </row>
    <row r="663" spans="1:121" x14ac:dyDescent="0.25">
      <c r="A663" t="s">
        <v>62</v>
      </c>
      <c r="B663" t="s">
        <v>219</v>
      </c>
      <c r="C663" t="s">
        <v>61</v>
      </c>
      <c r="D663" t="s">
        <v>61</v>
      </c>
      <c r="E663" t="s">
        <v>61</v>
      </c>
      <c r="F663" t="s">
        <v>61</v>
      </c>
      <c r="G663" t="s">
        <v>97</v>
      </c>
      <c r="H663" t="s">
        <v>61</v>
      </c>
      <c r="I663" t="s">
        <v>211</v>
      </c>
      <c r="J663" s="20">
        <v>44061</v>
      </c>
      <c r="K663" s="26">
        <v>17</v>
      </c>
      <c r="L663">
        <v>20</v>
      </c>
      <c r="M663">
        <v>63</v>
      </c>
      <c r="N663">
        <v>63</v>
      </c>
      <c r="O663">
        <v>0</v>
      </c>
      <c r="P663">
        <v>0</v>
      </c>
      <c r="Q663">
        <v>0</v>
      </c>
      <c r="R663">
        <v>1</v>
      </c>
      <c r="S663" s="26">
        <v>1</v>
      </c>
      <c r="AR663">
        <v>82.015879999999996</v>
      </c>
      <c r="AS663">
        <v>80.579369999999997</v>
      </c>
      <c r="AT663">
        <v>78.103170000000006</v>
      </c>
      <c r="AU663">
        <v>77.55556</v>
      </c>
      <c r="AV663">
        <v>76.365080000000006</v>
      </c>
      <c r="AW663">
        <v>75.55556</v>
      </c>
      <c r="AX663">
        <v>75.071430000000007</v>
      </c>
      <c r="AY663">
        <v>75.301590000000004</v>
      </c>
      <c r="AZ663">
        <v>78.166659999999993</v>
      </c>
      <c r="BA663">
        <v>83.873019999999997</v>
      </c>
      <c r="BB663">
        <v>88.492069999999998</v>
      </c>
      <c r="BC663">
        <v>92.238100000000003</v>
      </c>
      <c r="BD663">
        <v>96.023809999999997</v>
      </c>
      <c r="BE663">
        <v>98.634919999999994</v>
      </c>
      <c r="BF663">
        <v>100.119</v>
      </c>
      <c r="BG663">
        <v>102.1825</v>
      </c>
      <c r="BH663">
        <v>103.4683</v>
      </c>
      <c r="BI663">
        <v>103.9286</v>
      </c>
      <c r="BJ663">
        <v>101.8571</v>
      </c>
      <c r="BK663">
        <v>97.063490000000002</v>
      </c>
      <c r="BL663">
        <v>91.317459999999997</v>
      </c>
      <c r="BM663">
        <v>88.190479999999994</v>
      </c>
      <c r="BN663">
        <v>85.349209999999999</v>
      </c>
      <c r="BO663">
        <v>82.396829999999994</v>
      </c>
      <c r="DL663">
        <v>17</v>
      </c>
      <c r="DM663">
        <v>20</v>
      </c>
    </row>
    <row r="664" spans="1:121" x14ac:dyDescent="0.25">
      <c r="A664" t="s">
        <v>62</v>
      </c>
      <c r="B664" t="s">
        <v>213</v>
      </c>
      <c r="C664" t="s">
        <v>61</v>
      </c>
      <c r="D664" t="s">
        <v>61</v>
      </c>
      <c r="E664" t="s">
        <v>37</v>
      </c>
      <c r="F664" t="s">
        <v>61</v>
      </c>
      <c r="G664" t="s">
        <v>61</v>
      </c>
      <c r="H664" t="s">
        <v>61</v>
      </c>
      <c r="I664" t="s">
        <v>211</v>
      </c>
      <c r="J664" s="20">
        <v>44061</v>
      </c>
      <c r="K664" s="26">
        <v>17</v>
      </c>
      <c r="L664">
        <v>20</v>
      </c>
      <c r="M664">
        <v>1</v>
      </c>
      <c r="N664">
        <v>1</v>
      </c>
      <c r="O664">
        <v>0</v>
      </c>
      <c r="P664">
        <v>0</v>
      </c>
      <c r="Q664">
        <v>1</v>
      </c>
      <c r="R664">
        <v>0</v>
      </c>
      <c r="S664" s="26">
        <v>1</v>
      </c>
      <c r="AR664">
        <v>79.5</v>
      </c>
      <c r="AS664">
        <v>78.5</v>
      </c>
      <c r="AT664">
        <v>75.5</v>
      </c>
      <c r="AU664">
        <v>75</v>
      </c>
      <c r="AV664">
        <v>73.5</v>
      </c>
      <c r="AW664">
        <v>73.5</v>
      </c>
      <c r="AX664">
        <v>74</v>
      </c>
      <c r="AY664">
        <v>75</v>
      </c>
      <c r="AZ664">
        <v>78.5</v>
      </c>
      <c r="BA664">
        <v>86</v>
      </c>
      <c r="BB664">
        <v>91</v>
      </c>
      <c r="BC664">
        <v>94.5</v>
      </c>
      <c r="BD664">
        <v>98.5</v>
      </c>
      <c r="BE664">
        <v>99.5</v>
      </c>
      <c r="BF664">
        <v>99</v>
      </c>
      <c r="BG664">
        <v>100.5</v>
      </c>
      <c r="BH664">
        <v>102.5</v>
      </c>
      <c r="BI664">
        <v>102.5</v>
      </c>
      <c r="BJ664">
        <v>101</v>
      </c>
      <c r="BK664">
        <v>95</v>
      </c>
      <c r="BL664">
        <v>86.5</v>
      </c>
      <c r="BM664">
        <v>82.5</v>
      </c>
      <c r="BN664">
        <v>79.5</v>
      </c>
      <c r="BO664">
        <v>77.5</v>
      </c>
      <c r="DL664">
        <v>17</v>
      </c>
      <c r="DM664">
        <v>20</v>
      </c>
    </row>
    <row r="665" spans="1:121" x14ac:dyDescent="0.25">
      <c r="A665" t="s">
        <v>62</v>
      </c>
      <c r="B665" t="s">
        <v>226</v>
      </c>
      <c r="C665" t="s">
        <v>61</v>
      </c>
      <c r="D665" t="s">
        <v>42</v>
      </c>
      <c r="E665" t="s">
        <v>61</v>
      </c>
      <c r="F665" t="s">
        <v>61</v>
      </c>
      <c r="G665" t="s">
        <v>61</v>
      </c>
      <c r="H665" t="s">
        <v>61</v>
      </c>
      <c r="I665" t="s">
        <v>211</v>
      </c>
      <c r="J665" s="20">
        <v>44061</v>
      </c>
      <c r="K665" s="26">
        <v>18</v>
      </c>
      <c r="L665">
        <v>20</v>
      </c>
      <c r="M665">
        <v>144</v>
      </c>
      <c r="N665">
        <v>144</v>
      </c>
      <c r="O665">
        <v>0</v>
      </c>
      <c r="P665">
        <v>0</v>
      </c>
      <c r="Q665">
        <v>0</v>
      </c>
      <c r="R665">
        <v>1</v>
      </c>
      <c r="S665" s="26">
        <v>1</v>
      </c>
      <c r="AR665">
        <v>70.371530000000007</v>
      </c>
      <c r="AS665">
        <v>69.232640000000004</v>
      </c>
      <c r="AT665">
        <v>68.798609999999996</v>
      </c>
      <c r="AU665">
        <v>68.142359999999996</v>
      </c>
      <c r="AV665">
        <v>67.34375</v>
      </c>
      <c r="AW665">
        <v>66.94444</v>
      </c>
      <c r="AX665">
        <v>66.798609999999996</v>
      </c>
      <c r="AY665">
        <v>67.13194</v>
      </c>
      <c r="AZ665">
        <v>70.295140000000004</v>
      </c>
      <c r="BA665">
        <v>74.361109999999996</v>
      </c>
      <c r="BB665">
        <v>78.6875</v>
      </c>
      <c r="BC665">
        <v>84.00694</v>
      </c>
      <c r="BD665">
        <v>86.715280000000007</v>
      </c>
      <c r="BE665">
        <v>90.041659999999993</v>
      </c>
      <c r="BF665">
        <v>91.38194</v>
      </c>
      <c r="BG665">
        <v>91.52431</v>
      </c>
      <c r="BH665">
        <v>90.715280000000007</v>
      </c>
      <c r="BI665">
        <v>89.597219999999993</v>
      </c>
      <c r="BJ665">
        <v>87.409719999999993</v>
      </c>
      <c r="BK665">
        <v>84.034719999999993</v>
      </c>
      <c r="BL665">
        <v>78.28125</v>
      </c>
      <c r="BM665">
        <v>74.96875</v>
      </c>
      <c r="BN665">
        <v>72.895840000000007</v>
      </c>
      <c r="BO665">
        <v>71.4375</v>
      </c>
      <c r="DL665">
        <v>18</v>
      </c>
      <c r="DM665">
        <v>20</v>
      </c>
    </row>
    <row r="666" spans="1:121" x14ac:dyDescent="0.25">
      <c r="A666" t="s">
        <v>62</v>
      </c>
      <c r="B666" t="s">
        <v>209</v>
      </c>
      <c r="C666" t="s">
        <v>61</v>
      </c>
      <c r="D666" t="s">
        <v>61</v>
      </c>
      <c r="E666" t="s">
        <v>61</v>
      </c>
      <c r="F666" t="s">
        <v>61</v>
      </c>
      <c r="G666" t="s">
        <v>61</v>
      </c>
      <c r="H666" t="s">
        <v>101</v>
      </c>
      <c r="I666" t="s">
        <v>211</v>
      </c>
      <c r="J666" s="20">
        <v>44061</v>
      </c>
      <c r="K666" s="26">
        <v>17</v>
      </c>
      <c r="L666">
        <v>20</v>
      </c>
      <c r="M666">
        <v>39</v>
      </c>
      <c r="N666">
        <v>39</v>
      </c>
      <c r="O666">
        <v>0</v>
      </c>
      <c r="P666">
        <v>0</v>
      </c>
      <c r="Q666">
        <v>0</v>
      </c>
      <c r="R666">
        <v>1</v>
      </c>
      <c r="S666" s="26">
        <v>1</v>
      </c>
      <c r="AR666">
        <v>82.012820000000005</v>
      </c>
      <c r="AS666">
        <v>80.551280000000006</v>
      </c>
      <c r="AT666">
        <v>78.102559999999997</v>
      </c>
      <c r="AU666">
        <v>77.564099999999996</v>
      </c>
      <c r="AV666">
        <v>76.371799999999993</v>
      </c>
      <c r="AW666">
        <v>75.576920000000001</v>
      </c>
      <c r="AX666">
        <v>75.102559999999997</v>
      </c>
      <c r="AY666">
        <v>75.346149999999994</v>
      </c>
      <c r="AZ666">
        <v>78.217950000000002</v>
      </c>
      <c r="BA666">
        <v>83.923079999999999</v>
      </c>
      <c r="BB666">
        <v>88.538460000000001</v>
      </c>
      <c r="BC666">
        <v>92.269229999999993</v>
      </c>
      <c r="BD666">
        <v>96.051280000000006</v>
      </c>
      <c r="BE666">
        <v>98.641030000000001</v>
      </c>
      <c r="BF666">
        <v>100.11539999999999</v>
      </c>
      <c r="BG666">
        <v>102.1538</v>
      </c>
      <c r="BH666">
        <v>103.4487</v>
      </c>
      <c r="BI666">
        <v>103.8974</v>
      </c>
      <c r="BJ666">
        <v>101.8077</v>
      </c>
      <c r="BK666">
        <v>97.051280000000006</v>
      </c>
      <c r="BL666">
        <v>91.307689999999994</v>
      </c>
      <c r="BM666">
        <v>88.205129999999997</v>
      </c>
      <c r="BN666">
        <v>85.371799999999993</v>
      </c>
      <c r="BO666">
        <v>82.410259999999994</v>
      </c>
      <c r="DL666">
        <v>17</v>
      </c>
      <c r="DM666">
        <v>20</v>
      </c>
    </row>
    <row r="667" spans="1:121" x14ac:dyDescent="0.25">
      <c r="A667" t="s">
        <v>62</v>
      </c>
      <c r="B667" t="s">
        <v>61</v>
      </c>
      <c r="C667" t="s">
        <v>61</v>
      </c>
      <c r="D667" t="s">
        <v>61</v>
      </c>
      <c r="E667" t="s">
        <v>61</v>
      </c>
      <c r="F667" t="s">
        <v>61</v>
      </c>
      <c r="G667" t="s">
        <v>61</v>
      </c>
      <c r="H667" t="s">
        <v>61</v>
      </c>
      <c r="I667" t="s">
        <v>211</v>
      </c>
      <c r="J667" s="20">
        <v>44061</v>
      </c>
      <c r="K667" s="26">
        <v>17</v>
      </c>
      <c r="L667">
        <v>20</v>
      </c>
      <c r="M667">
        <v>63</v>
      </c>
      <c r="N667">
        <v>63</v>
      </c>
      <c r="O667">
        <v>0</v>
      </c>
      <c r="P667">
        <v>0</v>
      </c>
      <c r="Q667">
        <v>0</v>
      </c>
      <c r="R667">
        <v>1</v>
      </c>
      <c r="S667" s="26">
        <v>1</v>
      </c>
      <c r="AR667">
        <v>82.015879999999996</v>
      </c>
      <c r="AS667">
        <v>80.579369999999997</v>
      </c>
      <c r="AT667">
        <v>78.103170000000006</v>
      </c>
      <c r="AU667">
        <v>77.55556</v>
      </c>
      <c r="AV667">
        <v>76.365080000000006</v>
      </c>
      <c r="AW667">
        <v>75.55556</v>
      </c>
      <c r="AX667">
        <v>75.071430000000007</v>
      </c>
      <c r="AY667">
        <v>75.301590000000004</v>
      </c>
      <c r="AZ667">
        <v>78.166659999999993</v>
      </c>
      <c r="BA667">
        <v>83.873019999999997</v>
      </c>
      <c r="BB667">
        <v>88.492069999999998</v>
      </c>
      <c r="BC667">
        <v>92.238100000000003</v>
      </c>
      <c r="BD667">
        <v>96.023809999999997</v>
      </c>
      <c r="BE667">
        <v>98.634919999999994</v>
      </c>
      <c r="BF667">
        <v>100.119</v>
      </c>
      <c r="BG667">
        <v>102.1825</v>
      </c>
      <c r="BH667">
        <v>103.4683</v>
      </c>
      <c r="BI667">
        <v>103.9286</v>
      </c>
      <c r="BJ667">
        <v>101.8571</v>
      </c>
      <c r="BK667">
        <v>97.063490000000002</v>
      </c>
      <c r="BL667">
        <v>91.317459999999997</v>
      </c>
      <c r="BM667">
        <v>88.190479999999994</v>
      </c>
      <c r="BN667">
        <v>85.349209999999999</v>
      </c>
      <c r="BO667">
        <v>82.396829999999994</v>
      </c>
      <c r="DL667">
        <v>17</v>
      </c>
      <c r="DM667">
        <v>20</v>
      </c>
    </row>
    <row r="668" spans="1:121" x14ac:dyDescent="0.25">
      <c r="A668" t="s">
        <v>62</v>
      </c>
      <c r="B668" t="s">
        <v>208</v>
      </c>
      <c r="C668" t="s">
        <v>61</v>
      </c>
      <c r="D668" t="s">
        <v>61</v>
      </c>
      <c r="E668" t="s">
        <v>61</v>
      </c>
      <c r="F668" t="s">
        <v>61</v>
      </c>
      <c r="G668" t="s">
        <v>61</v>
      </c>
      <c r="H668" t="s">
        <v>203</v>
      </c>
      <c r="I668" t="s">
        <v>211</v>
      </c>
      <c r="J668" s="20">
        <v>44061</v>
      </c>
      <c r="K668" s="26">
        <v>17</v>
      </c>
      <c r="L668">
        <v>20</v>
      </c>
      <c r="M668">
        <v>3</v>
      </c>
      <c r="N668">
        <v>3</v>
      </c>
      <c r="O668">
        <v>0</v>
      </c>
      <c r="P668">
        <v>0</v>
      </c>
      <c r="Q668">
        <v>1</v>
      </c>
      <c r="R668">
        <v>1</v>
      </c>
      <c r="S668" s="26">
        <v>1</v>
      </c>
      <c r="AR668">
        <v>79.5</v>
      </c>
      <c r="AS668">
        <v>78.5</v>
      </c>
      <c r="AT668">
        <v>75.5</v>
      </c>
      <c r="AU668">
        <v>75</v>
      </c>
      <c r="AV668">
        <v>73.5</v>
      </c>
      <c r="AW668">
        <v>73.5</v>
      </c>
      <c r="AX668">
        <v>74</v>
      </c>
      <c r="AY668">
        <v>75</v>
      </c>
      <c r="AZ668">
        <v>78.5</v>
      </c>
      <c r="BA668">
        <v>86</v>
      </c>
      <c r="BB668">
        <v>91</v>
      </c>
      <c r="BC668">
        <v>94.5</v>
      </c>
      <c r="BD668">
        <v>98.5</v>
      </c>
      <c r="BE668">
        <v>99.5</v>
      </c>
      <c r="BF668">
        <v>99</v>
      </c>
      <c r="BG668">
        <v>100.5</v>
      </c>
      <c r="BH668">
        <v>102.5</v>
      </c>
      <c r="BI668">
        <v>102.5</v>
      </c>
      <c r="BJ668">
        <v>101</v>
      </c>
      <c r="BK668">
        <v>95</v>
      </c>
      <c r="BL668">
        <v>86.5</v>
      </c>
      <c r="BM668">
        <v>82.5</v>
      </c>
      <c r="BN668">
        <v>79.5</v>
      </c>
      <c r="BO668">
        <v>77.5</v>
      </c>
      <c r="DL668">
        <v>17</v>
      </c>
      <c r="DM668">
        <v>20</v>
      </c>
    </row>
    <row r="669" spans="1:121" x14ac:dyDescent="0.25">
      <c r="A669" t="s">
        <v>62</v>
      </c>
      <c r="B669" t="s">
        <v>216</v>
      </c>
      <c r="C669" t="s">
        <v>61</v>
      </c>
      <c r="D669" t="s">
        <v>61</v>
      </c>
      <c r="E669" t="s">
        <v>61</v>
      </c>
      <c r="F669" t="s">
        <v>61</v>
      </c>
      <c r="G669" t="s">
        <v>61</v>
      </c>
      <c r="H669" t="s">
        <v>102</v>
      </c>
      <c r="I669" t="s">
        <v>211</v>
      </c>
      <c r="J669" s="20">
        <v>44061</v>
      </c>
      <c r="K669" s="26">
        <v>17</v>
      </c>
      <c r="L669">
        <v>20</v>
      </c>
      <c r="M669">
        <v>21</v>
      </c>
      <c r="N669">
        <v>21</v>
      </c>
      <c r="O669">
        <v>0</v>
      </c>
      <c r="P669">
        <v>0</v>
      </c>
      <c r="Q669">
        <v>0</v>
      </c>
      <c r="R669">
        <v>1</v>
      </c>
      <c r="S669" s="26">
        <v>1</v>
      </c>
      <c r="AR669">
        <v>82.380949999999999</v>
      </c>
      <c r="AS669">
        <v>80.928569999999993</v>
      </c>
      <c r="AT669">
        <v>78.476190000000003</v>
      </c>
      <c r="AU669">
        <v>77.904759999999996</v>
      </c>
      <c r="AV669">
        <v>76.761899999999997</v>
      </c>
      <c r="AW669">
        <v>75.809520000000006</v>
      </c>
      <c r="AX669">
        <v>75.166659999999993</v>
      </c>
      <c r="AY669">
        <v>75.261899999999997</v>
      </c>
      <c r="AZ669">
        <v>78.023809999999997</v>
      </c>
      <c r="BA669">
        <v>83.476190000000003</v>
      </c>
      <c r="BB669">
        <v>88.047619999999995</v>
      </c>
      <c r="BC669">
        <v>91.857140000000001</v>
      </c>
      <c r="BD669">
        <v>95.619050000000001</v>
      </c>
      <c r="BE669">
        <v>98.5</v>
      </c>
      <c r="BF669">
        <v>100.28570000000001</v>
      </c>
      <c r="BG669">
        <v>102.47620000000001</v>
      </c>
      <c r="BH669">
        <v>103.6429</v>
      </c>
      <c r="BI669">
        <v>104.1905</v>
      </c>
      <c r="BJ669">
        <v>102.0714</v>
      </c>
      <c r="BK669">
        <v>97.380949999999999</v>
      </c>
      <c r="BL669">
        <v>92.023809999999997</v>
      </c>
      <c r="BM669">
        <v>88.976190000000003</v>
      </c>
      <c r="BN669">
        <v>86.142859999999999</v>
      </c>
      <c r="BO669">
        <v>83.071430000000007</v>
      </c>
      <c r="DL669">
        <v>17</v>
      </c>
      <c r="DM669">
        <v>20</v>
      </c>
    </row>
    <row r="670" spans="1:121" x14ac:dyDescent="0.25">
      <c r="A670" t="s">
        <v>62</v>
      </c>
      <c r="B670" t="s">
        <v>197</v>
      </c>
      <c r="C670" t="s">
        <v>61</v>
      </c>
      <c r="D670" t="s">
        <v>61</v>
      </c>
      <c r="E670" t="s">
        <v>61</v>
      </c>
      <c r="F670" t="s">
        <v>98</v>
      </c>
      <c r="G670" t="s">
        <v>61</v>
      </c>
      <c r="H670" t="s">
        <v>61</v>
      </c>
      <c r="I670" t="s">
        <v>211</v>
      </c>
      <c r="J670" s="20">
        <v>44061</v>
      </c>
      <c r="K670" s="26">
        <v>17</v>
      </c>
      <c r="L670">
        <v>20</v>
      </c>
      <c r="M670">
        <v>15</v>
      </c>
      <c r="N670">
        <v>15</v>
      </c>
      <c r="O670">
        <v>0</v>
      </c>
      <c r="P670">
        <v>0</v>
      </c>
      <c r="Q670">
        <v>0</v>
      </c>
      <c r="R670">
        <v>1</v>
      </c>
      <c r="S670" s="26">
        <v>1</v>
      </c>
      <c r="AR670">
        <v>82.133330000000001</v>
      </c>
      <c r="AS670">
        <v>80.7</v>
      </c>
      <c r="AT670">
        <v>78.266670000000005</v>
      </c>
      <c r="AU670">
        <v>77.866669999999999</v>
      </c>
      <c r="AV670">
        <v>76.666659999999993</v>
      </c>
      <c r="AW670">
        <v>75.933329999999998</v>
      </c>
      <c r="AX670">
        <v>75.433329999999998</v>
      </c>
      <c r="AY670">
        <v>75.666659999999993</v>
      </c>
      <c r="AZ670">
        <v>78.433329999999998</v>
      </c>
      <c r="BA670">
        <v>84.166659999999993</v>
      </c>
      <c r="BB670">
        <v>88.866669999999999</v>
      </c>
      <c r="BC670">
        <v>92.6</v>
      </c>
      <c r="BD670">
        <v>96.366669999999999</v>
      </c>
      <c r="BE670">
        <v>98.9</v>
      </c>
      <c r="BF670">
        <v>100.3</v>
      </c>
      <c r="BG670">
        <v>102.2667</v>
      </c>
      <c r="BH670">
        <v>103.6</v>
      </c>
      <c r="BI670">
        <v>104.0667</v>
      </c>
      <c r="BJ670">
        <v>102.1</v>
      </c>
      <c r="BK670">
        <v>97.333340000000007</v>
      </c>
      <c r="BL670">
        <v>91.533330000000007</v>
      </c>
      <c r="BM670">
        <v>88.366669999999999</v>
      </c>
      <c r="BN670">
        <v>85.5</v>
      </c>
      <c r="BO670">
        <v>82.5</v>
      </c>
      <c r="DL670">
        <v>17</v>
      </c>
      <c r="DM670">
        <v>20</v>
      </c>
    </row>
    <row r="671" spans="1:121" x14ac:dyDescent="0.25">
      <c r="A671" t="s">
        <v>62</v>
      </c>
      <c r="B671" t="s">
        <v>215</v>
      </c>
      <c r="C671" t="s">
        <v>61</v>
      </c>
      <c r="D671" t="s">
        <v>61</v>
      </c>
      <c r="E671" t="s">
        <v>61</v>
      </c>
      <c r="F671" t="s">
        <v>61</v>
      </c>
      <c r="G671" t="s">
        <v>98</v>
      </c>
      <c r="H671" t="s">
        <v>61</v>
      </c>
      <c r="I671" t="s">
        <v>211</v>
      </c>
      <c r="J671" s="20">
        <v>44061</v>
      </c>
      <c r="K671" s="26">
        <v>19</v>
      </c>
      <c r="L671">
        <v>19</v>
      </c>
      <c r="M671">
        <v>1</v>
      </c>
      <c r="N671">
        <v>1</v>
      </c>
      <c r="O671">
        <v>0</v>
      </c>
      <c r="P671">
        <v>0</v>
      </c>
      <c r="Q671">
        <v>1</v>
      </c>
      <c r="R671">
        <v>0</v>
      </c>
      <c r="S671" s="26">
        <v>1</v>
      </c>
      <c r="AR671">
        <v>85</v>
      </c>
      <c r="AS671">
        <v>83.5</v>
      </c>
      <c r="AT671">
        <v>81.5</v>
      </c>
      <c r="AU671">
        <v>82</v>
      </c>
      <c r="AV671">
        <v>81</v>
      </c>
      <c r="AW671">
        <v>80</v>
      </c>
      <c r="AX671">
        <v>78.5</v>
      </c>
      <c r="AY671">
        <v>78</v>
      </c>
      <c r="AZ671">
        <v>79.5</v>
      </c>
      <c r="BA671">
        <v>84</v>
      </c>
      <c r="BB671">
        <v>89</v>
      </c>
      <c r="BC671">
        <v>93</v>
      </c>
      <c r="BD671">
        <v>96.5</v>
      </c>
      <c r="BE671">
        <v>100</v>
      </c>
      <c r="BF671">
        <v>102.5</v>
      </c>
      <c r="BG671">
        <v>104.5</v>
      </c>
      <c r="BH671">
        <v>105.5</v>
      </c>
      <c r="BI671">
        <v>106.5</v>
      </c>
      <c r="BJ671">
        <v>105</v>
      </c>
      <c r="BK671">
        <v>101</v>
      </c>
      <c r="BL671">
        <v>97</v>
      </c>
      <c r="BM671">
        <v>94</v>
      </c>
      <c r="BN671">
        <v>91</v>
      </c>
      <c r="BO671">
        <v>87</v>
      </c>
      <c r="DL671">
        <v>19</v>
      </c>
      <c r="DM671">
        <v>19</v>
      </c>
    </row>
    <row r="672" spans="1:121" x14ac:dyDescent="0.25">
      <c r="A672" t="s">
        <v>62</v>
      </c>
      <c r="B672" t="s">
        <v>219</v>
      </c>
      <c r="C672" t="s">
        <v>61</v>
      </c>
      <c r="D672" t="s">
        <v>61</v>
      </c>
      <c r="E672" t="s">
        <v>61</v>
      </c>
      <c r="F672" t="s">
        <v>61</v>
      </c>
      <c r="G672" t="s">
        <v>97</v>
      </c>
      <c r="H672" t="s">
        <v>61</v>
      </c>
      <c r="I672" t="s">
        <v>211</v>
      </c>
      <c r="J672" s="20">
        <v>44061</v>
      </c>
      <c r="K672" s="26">
        <v>18</v>
      </c>
      <c r="L672">
        <v>19</v>
      </c>
      <c r="M672">
        <v>300</v>
      </c>
      <c r="N672">
        <v>298</v>
      </c>
      <c r="O672">
        <v>0</v>
      </c>
      <c r="P672">
        <v>0</v>
      </c>
      <c r="Q672">
        <v>0</v>
      </c>
      <c r="R672">
        <v>1</v>
      </c>
      <c r="S672" s="26">
        <v>1</v>
      </c>
      <c r="AR672">
        <v>83.671139999999994</v>
      </c>
      <c r="AS672">
        <v>80.523489999999995</v>
      </c>
      <c r="AT672">
        <v>79.765100000000004</v>
      </c>
      <c r="AU672">
        <v>78.852350000000001</v>
      </c>
      <c r="AV672">
        <v>78</v>
      </c>
      <c r="AW672">
        <v>77.013419999999996</v>
      </c>
      <c r="AX672">
        <v>75.84563</v>
      </c>
      <c r="AY672">
        <v>76.058719999999994</v>
      </c>
      <c r="AZ672">
        <v>78.661069999999995</v>
      </c>
      <c r="BA672">
        <v>83.310400000000001</v>
      </c>
      <c r="BB672">
        <v>87.384230000000002</v>
      </c>
      <c r="BC672">
        <v>90.697980000000001</v>
      </c>
      <c r="BD672">
        <v>93.786910000000006</v>
      </c>
      <c r="BE672">
        <v>97.127520000000004</v>
      </c>
      <c r="BF672">
        <v>99.479870000000005</v>
      </c>
      <c r="BG672">
        <v>101.1057</v>
      </c>
      <c r="BH672">
        <v>101.90600000000001</v>
      </c>
      <c r="BI672">
        <v>101.15940000000001</v>
      </c>
      <c r="BJ672">
        <v>99.357380000000006</v>
      </c>
      <c r="BK672">
        <v>96.399330000000006</v>
      </c>
      <c r="BL672">
        <v>92.177850000000007</v>
      </c>
      <c r="BM672">
        <v>89.422820000000002</v>
      </c>
      <c r="BN672">
        <v>87.395970000000005</v>
      </c>
      <c r="BO672">
        <v>85.942959999999999</v>
      </c>
      <c r="DL672">
        <v>18</v>
      </c>
      <c r="DM672">
        <v>19</v>
      </c>
    </row>
    <row r="673" spans="1:117" x14ac:dyDescent="0.25">
      <c r="A673" t="s">
        <v>62</v>
      </c>
      <c r="B673" t="s">
        <v>220</v>
      </c>
      <c r="C673" t="s">
        <v>36</v>
      </c>
      <c r="D673" t="s">
        <v>61</v>
      </c>
      <c r="E673" t="s">
        <v>61</v>
      </c>
      <c r="F673" t="s">
        <v>61</v>
      </c>
      <c r="G673" t="s">
        <v>61</v>
      </c>
      <c r="H673" t="s">
        <v>61</v>
      </c>
      <c r="I673" t="s">
        <v>211</v>
      </c>
      <c r="J673" s="20">
        <v>44061</v>
      </c>
      <c r="K673" s="26">
        <v>18</v>
      </c>
      <c r="L673">
        <v>19</v>
      </c>
      <c r="M673">
        <v>147</v>
      </c>
      <c r="N673">
        <v>146</v>
      </c>
      <c r="O673">
        <v>0</v>
      </c>
      <c r="P673">
        <v>0</v>
      </c>
      <c r="Q673">
        <v>0</v>
      </c>
      <c r="R673">
        <v>1</v>
      </c>
      <c r="S673" s="26">
        <v>1</v>
      </c>
      <c r="AR673">
        <v>76.941779999999994</v>
      </c>
      <c r="AS673">
        <v>74.551370000000006</v>
      </c>
      <c r="AT673">
        <v>73.815070000000006</v>
      </c>
      <c r="AU673">
        <v>73.184929999999994</v>
      </c>
      <c r="AV673">
        <v>72.287670000000006</v>
      </c>
      <c r="AW673">
        <v>71.643839999999997</v>
      </c>
      <c r="AX673">
        <v>71.150689999999997</v>
      </c>
      <c r="AY673">
        <v>71.660960000000003</v>
      </c>
      <c r="AZ673">
        <v>74.910960000000003</v>
      </c>
      <c r="BA673">
        <v>79.4315</v>
      </c>
      <c r="BB673">
        <v>83.880129999999994</v>
      </c>
      <c r="BC673">
        <v>87.849310000000003</v>
      </c>
      <c r="BD673">
        <v>91.75</v>
      </c>
      <c r="BE673">
        <v>95.476029999999994</v>
      </c>
      <c r="BF673">
        <v>97.407529999999994</v>
      </c>
      <c r="BG673">
        <v>98.934929999999994</v>
      </c>
      <c r="BH673">
        <v>98.195210000000003</v>
      </c>
      <c r="BI673">
        <v>97.054789999999997</v>
      </c>
      <c r="BJ673">
        <v>94.578770000000006</v>
      </c>
      <c r="BK673">
        <v>90.356160000000003</v>
      </c>
      <c r="BL673">
        <v>84.657529999999994</v>
      </c>
      <c r="BM673">
        <v>81.369870000000006</v>
      </c>
      <c r="BN673">
        <v>79.928089999999997</v>
      </c>
      <c r="BO673">
        <v>78.815070000000006</v>
      </c>
      <c r="DL673">
        <v>18</v>
      </c>
      <c r="DM673">
        <v>19</v>
      </c>
    </row>
    <row r="674" spans="1:117" x14ac:dyDescent="0.25">
      <c r="A674" t="s">
        <v>62</v>
      </c>
      <c r="B674" t="s">
        <v>237</v>
      </c>
      <c r="C674" t="s">
        <v>185</v>
      </c>
      <c r="D674" t="s">
        <v>61</v>
      </c>
      <c r="E674" t="s">
        <v>61</v>
      </c>
      <c r="F674" t="s">
        <v>61</v>
      </c>
      <c r="G674" t="s">
        <v>61</v>
      </c>
      <c r="H674" t="s">
        <v>61</v>
      </c>
      <c r="I674" t="s">
        <v>211</v>
      </c>
      <c r="J674" s="20">
        <v>44061</v>
      </c>
      <c r="K674" s="26">
        <v>18</v>
      </c>
      <c r="L674">
        <v>19</v>
      </c>
      <c r="M674">
        <v>123</v>
      </c>
      <c r="N674">
        <v>122</v>
      </c>
      <c r="O674">
        <v>0</v>
      </c>
      <c r="P674">
        <v>0</v>
      </c>
      <c r="Q674">
        <v>0</v>
      </c>
      <c r="R674">
        <v>1</v>
      </c>
      <c r="S674" s="26">
        <v>1</v>
      </c>
      <c r="AR674">
        <v>91.53689</v>
      </c>
      <c r="AS674">
        <v>87.180329999999998</v>
      </c>
      <c r="AT674">
        <v>86.614750000000001</v>
      </c>
      <c r="AU674">
        <v>85.184430000000006</v>
      </c>
      <c r="AV674">
        <v>84.225409999999997</v>
      </c>
      <c r="AW674">
        <v>82.770489999999995</v>
      </c>
      <c r="AX674">
        <v>80.815569999999994</v>
      </c>
      <c r="AY674">
        <v>80.807379999999995</v>
      </c>
      <c r="AZ674">
        <v>82.819670000000002</v>
      </c>
      <c r="BA674">
        <v>87.389340000000004</v>
      </c>
      <c r="BB674">
        <v>90.942620000000005</v>
      </c>
      <c r="BC674">
        <v>93.487700000000004</v>
      </c>
      <c r="BD674">
        <v>95.561480000000003</v>
      </c>
      <c r="BE674">
        <v>98.553280000000001</v>
      </c>
      <c r="BF674">
        <v>101.4918</v>
      </c>
      <c r="BG674">
        <v>103.42619999999999</v>
      </c>
      <c r="BH674">
        <v>106.2623</v>
      </c>
      <c r="BI674">
        <v>105.7869</v>
      </c>
      <c r="BJ674">
        <v>104.75</v>
      </c>
      <c r="BK674">
        <v>103.1885</v>
      </c>
      <c r="BL674">
        <v>100.61069999999999</v>
      </c>
      <c r="BM674">
        <v>98.549180000000007</v>
      </c>
      <c r="BN674">
        <v>96.024590000000003</v>
      </c>
      <c r="BO674">
        <v>94.459010000000006</v>
      </c>
      <c r="DL674">
        <v>18</v>
      </c>
      <c r="DM674">
        <v>19</v>
      </c>
    </row>
    <row r="675" spans="1:117" x14ac:dyDescent="0.25">
      <c r="A675" t="s">
        <v>62</v>
      </c>
      <c r="B675" t="s">
        <v>219</v>
      </c>
      <c r="C675" t="s">
        <v>61</v>
      </c>
      <c r="D675" t="s">
        <v>61</v>
      </c>
      <c r="E675" t="s">
        <v>61</v>
      </c>
      <c r="F675" t="s">
        <v>61</v>
      </c>
      <c r="G675" t="s">
        <v>97</v>
      </c>
      <c r="H675" t="s">
        <v>61</v>
      </c>
      <c r="I675" t="s">
        <v>211</v>
      </c>
      <c r="J675" s="20">
        <v>44061</v>
      </c>
      <c r="K675" s="26">
        <v>18</v>
      </c>
      <c r="L675">
        <v>20</v>
      </c>
      <c r="M675">
        <v>143</v>
      </c>
      <c r="N675">
        <v>143</v>
      </c>
      <c r="O675">
        <v>0</v>
      </c>
      <c r="P675">
        <v>0</v>
      </c>
      <c r="Q675">
        <v>0</v>
      </c>
      <c r="R675">
        <v>1</v>
      </c>
      <c r="S675" s="26">
        <v>1</v>
      </c>
      <c r="AR675">
        <v>70.360140000000001</v>
      </c>
      <c r="AS675">
        <v>69.220280000000002</v>
      </c>
      <c r="AT675">
        <v>68.793710000000004</v>
      </c>
      <c r="AU675">
        <v>68.139859999999999</v>
      </c>
      <c r="AV675">
        <v>67.339160000000007</v>
      </c>
      <c r="AW675">
        <v>66.944050000000004</v>
      </c>
      <c r="AX675">
        <v>66.800700000000006</v>
      </c>
      <c r="AY675">
        <v>67.136359999999996</v>
      </c>
      <c r="AZ675">
        <v>70.293710000000004</v>
      </c>
      <c r="BA675">
        <v>74.346149999999994</v>
      </c>
      <c r="BB675">
        <v>78.657340000000005</v>
      </c>
      <c r="BC675">
        <v>83.958039999999997</v>
      </c>
      <c r="BD675">
        <v>86.671329999999998</v>
      </c>
      <c r="BE675">
        <v>89.989509999999996</v>
      </c>
      <c r="BF675">
        <v>91.307689999999994</v>
      </c>
      <c r="BG675">
        <v>91.451049999999995</v>
      </c>
      <c r="BH675">
        <v>90.667829999999995</v>
      </c>
      <c r="BI675">
        <v>89.562929999999994</v>
      </c>
      <c r="BJ675">
        <v>87.353149999999999</v>
      </c>
      <c r="BK675">
        <v>83.989509999999996</v>
      </c>
      <c r="BL675">
        <v>78.241259999999997</v>
      </c>
      <c r="BM675">
        <v>74.923079999999999</v>
      </c>
      <c r="BN675">
        <v>72.856639999999999</v>
      </c>
      <c r="BO675">
        <v>71.423079999999999</v>
      </c>
      <c r="DL675">
        <v>18</v>
      </c>
      <c r="DM675">
        <v>20</v>
      </c>
    </row>
    <row r="676" spans="1:117" x14ac:dyDescent="0.25">
      <c r="A676" t="s">
        <v>62</v>
      </c>
      <c r="B676" t="s">
        <v>216</v>
      </c>
      <c r="C676" t="s">
        <v>61</v>
      </c>
      <c r="D676" t="s">
        <v>61</v>
      </c>
      <c r="E676" t="s">
        <v>61</v>
      </c>
      <c r="F676" t="s">
        <v>61</v>
      </c>
      <c r="G676" t="s">
        <v>61</v>
      </c>
      <c r="H676" t="s">
        <v>102</v>
      </c>
      <c r="I676" t="s">
        <v>211</v>
      </c>
      <c r="J676" s="20">
        <v>44061</v>
      </c>
      <c r="K676" s="26">
        <v>18</v>
      </c>
      <c r="L676">
        <v>19</v>
      </c>
      <c r="M676">
        <v>86</v>
      </c>
      <c r="N676">
        <v>86</v>
      </c>
      <c r="O676">
        <v>0</v>
      </c>
      <c r="P676">
        <v>0</v>
      </c>
      <c r="Q676">
        <v>0</v>
      </c>
      <c r="R676">
        <v>1</v>
      </c>
      <c r="S676" s="26">
        <v>1</v>
      </c>
      <c r="AR676">
        <v>83.703490000000002</v>
      </c>
      <c r="AS676">
        <v>80.552319999999995</v>
      </c>
      <c r="AT676">
        <v>79.819770000000005</v>
      </c>
      <c r="AU676">
        <v>78.924419999999998</v>
      </c>
      <c r="AV676">
        <v>78.093029999999999</v>
      </c>
      <c r="AW676">
        <v>77.081400000000002</v>
      </c>
      <c r="AX676">
        <v>75.941860000000005</v>
      </c>
      <c r="AY676">
        <v>76.110470000000007</v>
      </c>
      <c r="AZ676">
        <v>78.610470000000007</v>
      </c>
      <c r="BA676">
        <v>83.203490000000002</v>
      </c>
      <c r="BB676">
        <v>87.308139999999995</v>
      </c>
      <c r="BC676">
        <v>90.62209</v>
      </c>
      <c r="BD676">
        <v>93.674419999999998</v>
      </c>
      <c r="BE676">
        <v>97.139529999999993</v>
      </c>
      <c r="BF676">
        <v>99.476749999999996</v>
      </c>
      <c r="BG676">
        <v>101.0814</v>
      </c>
      <c r="BH676">
        <v>101.6977</v>
      </c>
      <c r="BI676">
        <v>100.9884</v>
      </c>
      <c r="BJ676">
        <v>99.180229999999995</v>
      </c>
      <c r="BK676">
        <v>96.279070000000004</v>
      </c>
      <c r="BL676">
        <v>92.12209</v>
      </c>
      <c r="BM676">
        <v>89.360470000000007</v>
      </c>
      <c r="BN676">
        <v>87.389529999999993</v>
      </c>
      <c r="BO676">
        <v>85.970929999999996</v>
      </c>
      <c r="DL676">
        <v>18</v>
      </c>
      <c r="DM676">
        <v>19</v>
      </c>
    </row>
    <row r="677" spans="1:117" x14ac:dyDescent="0.25">
      <c r="A677" t="s">
        <v>62</v>
      </c>
      <c r="B677" t="s">
        <v>226</v>
      </c>
      <c r="C677" t="s">
        <v>61</v>
      </c>
      <c r="D677" t="s">
        <v>42</v>
      </c>
      <c r="E677" t="s">
        <v>61</v>
      </c>
      <c r="F677" t="s">
        <v>61</v>
      </c>
      <c r="G677" t="s">
        <v>61</v>
      </c>
      <c r="H677" t="s">
        <v>61</v>
      </c>
      <c r="I677" t="s">
        <v>211</v>
      </c>
      <c r="J677" s="20">
        <v>44061</v>
      </c>
      <c r="K677" s="26">
        <v>17</v>
      </c>
      <c r="L677">
        <v>20</v>
      </c>
      <c r="M677">
        <v>63</v>
      </c>
      <c r="N677">
        <v>63</v>
      </c>
      <c r="O677">
        <v>0</v>
      </c>
      <c r="P677">
        <v>0</v>
      </c>
      <c r="Q677">
        <v>0</v>
      </c>
      <c r="R677">
        <v>1</v>
      </c>
      <c r="S677" s="26">
        <v>1</v>
      </c>
      <c r="AR677">
        <v>82.015879999999996</v>
      </c>
      <c r="AS677">
        <v>80.579369999999997</v>
      </c>
      <c r="AT677">
        <v>78.103170000000006</v>
      </c>
      <c r="AU677">
        <v>77.55556</v>
      </c>
      <c r="AV677">
        <v>76.365080000000006</v>
      </c>
      <c r="AW677">
        <v>75.55556</v>
      </c>
      <c r="AX677">
        <v>75.071430000000007</v>
      </c>
      <c r="AY677">
        <v>75.301590000000004</v>
      </c>
      <c r="AZ677">
        <v>78.166659999999993</v>
      </c>
      <c r="BA677">
        <v>83.873019999999997</v>
      </c>
      <c r="BB677">
        <v>88.492069999999998</v>
      </c>
      <c r="BC677">
        <v>92.238100000000003</v>
      </c>
      <c r="BD677">
        <v>96.023809999999997</v>
      </c>
      <c r="BE677">
        <v>98.634919999999994</v>
      </c>
      <c r="BF677">
        <v>100.119</v>
      </c>
      <c r="BG677">
        <v>102.1825</v>
      </c>
      <c r="BH677">
        <v>103.4683</v>
      </c>
      <c r="BI677">
        <v>103.9286</v>
      </c>
      <c r="BJ677">
        <v>101.8571</v>
      </c>
      <c r="BK677">
        <v>97.063490000000002</v>
      </c>
      <c r="BL677">
        <v>91.317459999999997</v>
      </c>
      <c r="BM677">
        <v>88.190479999999994</v>
      </c>
      <c r="BN677">
        <v>85.349209999999999</v>
      </c>
      <c r="BO677">
        <v>82.396829999999994</v>
      </c>
      <c r="DL677">
        <v>17</v>
      </c>
      <c r="DM677">
        <v>20</v>
      </c>
    </row>
    <row r="678" spans="1:117" x14ac:dyDescent="0.25">
      <c r="A678" t="s">
        <v>62</v>
      </c>
      <c r="B678" t="s">
        <v>197</v>
      </c>
      <c r="C678" t="s">
        <v>61</v>
      </c>
      <c r="D678" t="s">
        <v>61</v>
      </c>
      <c r="E678" t="s">
        <v>61</v>
      </c>
      <c r="F678" t="s">
        <v>98</v>
      </c>
      <c r="G678" t="s">
        <v>61</v>
      </c>
      <c r="H678" t="s">
        <v>61</v>
      </c>
      <c r="I678" t="s">
        <v>211</v>
      </c>
      <c r="J678" s="20">
        <v>44061</v>
      </c>
      <c r="K678" s="26">
        <v>19</v>
      </c>
      <c r="L678">
        <v>19</v>
      </c>
      <c r="M678">
        <v>18</v>
      </c>
      <c r="N678">
        <v>18</v>
      </c>
      <c r="O678">
        <v>0</v>
      </c>
      <c r="P678">
        <v>0</v>
      </c>
      <c r="Q678">
        <v>0</v>
      </c>
      <c r="R678">
        <v>1</v>
      </c>
      <c r="S678" s="26">
        <v>1</v>
      </c>
      <c r="AR678">
        <v>75.94444</v>
      </c>
      <c r="AS678">
        <v>74.361109999999996</v>
      </c>
      <c r="AT678">
        <v>73.69444</v>
      </c>
      <c r="AU678">
        <v>73.416659999999993</v>
      </c>
      <c r="AV678">
        <v>72.75</v>
      </c>
      <c r="AW678">
        <v>71.916659999999993</v>
      </c>
      <c r="AX678">
        <v>71.277780000000007</v>
      </c>
      <c r="AY678">
        <v>70.972219999999993</v>
      </c>
      <c r="AZ678">
        <v>72.80556</v>
      </c>
      <c r="BA678">
        <v>76.861109999999996</v>
      </c>
      <c r="BB678">
        <v>80.69444</v>
      </c>
      <c r="BC678">
        <v>84.30556</v>
      </c>
      <c r="BD678">
        <v>88.30556</v>
      </c>
      <c r="BE678">
        <v>90.361109999999996</v>
      </c>
      <c r="BF678">
        <v>92.222219999999993</v>
      </c>
      <c r="BG678">
        <v>92.333340000000007</v>
      </c>
      <c r="BH678">
        <v>90.361109999999996</v>
      </c>
      <c r="BI678">
        <v>90.388890000000004</v>
      </c>
      <c r="BJ678">
        <v>89</v>
      </c>
      <c r="BK678">
        <v>86.75</v>
      </c>
      <c r="BL678">
        <v>82.888890000000004</v>
      </c>
      <c r="BM678">
        <v>81.361109999999996</v>
      </c>
      <c r="BN678">
        <v>79.55556</v>
      </c>
      <c r="BO678">
        <v>77.55556</v>
      </c>
      <c r="DL678">
        <v>19</v>
      </c>
      <c r="DM678">
        <v>19</v>
      </c>
    </row>
    <row r="679" spans="1:117" x14ac:dyDescent="0.25">
      <c r="A679" t="s">
        <v>62</v>
      </c>
      <c r="B679" t="s">
        <v>217</v>
      </c>
      <c r="C679" t="s">
        <v>61</v>
      </c>
      <c r="D679" t="s">
        <v>61</v>
      </c>
      <c r="E679" t="s">
        <v>183</v>
      </c>
      <c r="F679" t="s">
        <v>61</v>
      </c>
      <c r="G679" t="s">
        <v>61</v>
      </c>
      <c r="H679" t="s">
        <v>61</v>
      </c>
      <c r="I679" t="s">
        <v>211</v>
      </c>
      <c r="J679" s="20">
        <v>44061</v>
      </c>
      <c r="K679" s="26">
        <v>18</v>
      </c>
      <c r="L679">
        <v>20</v>
      </c>
      <c r="M679">
        <v>1</v>
      </c>
      <c r="N679">
        <v>1</v>
      </c>
      <c r="O679">
        <v>0</v>
      </c>
      <c r="P679">
        <v>0</v>
      </c>
      <c r="Q679">
        <v>1</v>
      </c>
      <c r="R679">
        <v>0</v>
      </c>
      <c r="S679" s="26">
        <v>1</v>
      </c>
      <c r="AR679">
        <v>71.5</v>
      </c>
      <c r="AS679">
        <v>69</v>
      </c>
      <c r="AT679">
        <v>68</v>
      </c>
      <c r="AU679">
        <v>67</v>
      </c>
      <c r="AV679">
        <v>66.5</v>
      </c>
      <c r="AW679">
        <v>66</v>
      </c>
      <c r="AX679">
        <v>65</v>
      </c>
      <c r="AY679">
        <v>66</v>
      </c>
      <c r="AZ679">
        <v>69.5</v>
      </c>
      <c r="BA679">
        <v>74.5</v>
      </c>
      <c r="BB679">
        <v>81</v>
      </c>
      <c r="BC679">
        <v>87</v>
      </c>
      <c r="BD679">
        <v>91.5</v>
      </c>
      <c r="BE679">
        <v>96.5</v>
      </c>
      <c r="BF679">
        <v>100.5</v>
      </c>
      <c r="BG679">
        <v>99</v>
      </c>
      <c r="BH679">
        <v>100</v>
      </c>
      <c r="BI679">
        <v>98.5</v>
      </c>
      <c r="BJ679">
        <v>95</v>
      </c>
      <c r="BK679">
        <v>93</v>
      </c>
      <c r="BL679">
        <v>88.5</v>
      </c>
      <c r="BM679">
        <v>82.5</v>
      </c>
      <c r="BN679">
        <v>78.5</v>
      </c>
      <c r="BO679">
        <v>75.5</v>
      </c>
      <c r="DL679">
        <v>18</v>
      </c>
      <c r="DM679">
        <v>20</v>
      </c>
    </row>
    <row r="680" spans="1:117" x14ac:dyDescent="0.25">
      <c r="A680" t="s">
        <v>62</v>
      </c>
      <c r="B680" t="s">
        <v>196</v>
      </c>
      <c r="C680" t="s">
        <v>61</v>
      </c>
      <c r="D680" t="s">
        <v>61</v>
      </c>
      <c r="E680" t="s">
        <v>61</v>
      </c>
      <c r="F680" t="s">
        <v>97</v>
      </c>
      <c r="G680" t="s">
        <v>61</v>
      </c>
      <c r="H680" t="s">
        <v>61</v>
      </c>
      <c r="I680" t="s">
        <v>211</v>
      </c>
      <c r="J680" s="20">
        <v>44061</v>
      </c>
      <c r="K680" s="26">
        <v>18</v>
      </c>
      <c r="L680">
        <v>19</v>
      </c>
      <c r="M680">
        <v>249</v>
      </c>
      <c r="N680">
        <v>247</v>
      </c>
      <c r="O680">
        <v>0</v>
      </c>
      <c r="P680">
        <v>0</v>
      </c>
      <c r="Q680">
        <v>0</v>
      </c>
      <c r="R680">
        <v>1</v>
      </c>
      <c r="S680" s="26">
        <v>1</v>
      </c>
      <c r="AR680">
        <v>84.190280000000001</v>
      </c>
      <c r="AS680">
        <v>80.953440000000001</v>
      </c>
      <c r="AT680">
        <v>80.180160000000001</v>
      </c>
      <c r="AU680">
        <v>79.230770000000007</v>
      </c>
      <c r="AV680">
        <v>78.36842</v>
      </c>
      <c r="AW680">
        <v>77.360320000000002</v>
      </c>
      <c r="AX680">
        <v>76.133610000000004</v>
      </c>
      <c r="AY680">
        <v>76.334010000000006</v>
      </c>
      <c r="AZ680">
        <v>78.937250000000006</v>
      </c>
      <c r="BA680">
        <v>83.63158</v>
      </c>
      <c r="BB680">
        <v>87.720650000000006</v>
      </c>
      <c r="BC680">
        <v>90.987849999999995</v>
      </c>
      <c r="BD680">
        <v>94.052639999999997</v>
      </c>
      <c r="BE680">
        <v>97.342100000000002</v>
      </c>
      <c r="BF680">
        <v>99.736840000000001</v>
      </c>
      <c r="BG680">
        <v>101.417</v>
      </c>
      <c r="BH680">
        <v>102.33199999999999</v>
      </c>
      <c r="BI680">
        <v>101.5749</v>
      </c>
      <c r="BJ680">
        <v>99.834010000000006</v>
      </c>
      <c r="BK680">
        <v>96.933199999999999</v>
      </c>
      <c r="BL680">
        <v>92.807689999999994</v>
      </c>
      <c r="BM680">
        <v>90.111339999999998</v>
      </c>
      <c r="BN680">
        <v>88.034419999999997</v>
      </c>
      <c r="BO680">
        <v>86.536439999999999</v>
      </c>
      <c r="DL680">
        <v>18</v>
      </c>
      <c r="DM680">
        <v>19</v>
      </c>
    </row>
    <row r="681" spans="1:117" x14ac:dyDescent="0.25">
      <c r="A681" t="s">
        <v>62</v>
      </c>
      <c r="B681" t="s">
        <v>226</v>
      </c>
      <c r="C681" t="s">
        <v>61</v>
      </c>
      <c r="D681" t="s">
        <v>42</v>
      </c>
      <c r="E681" t="s">
        <v>61</v>
      </c>
      <c r="F681" t="s">
        <v>61</v>
      </c>
      <c r="G681" t="s">
        <v>61</v>
      </c>
      <c r="H681" t="s">
        <v>61</v>
      </c>
      <c r="I681" t="s">
        <v>211</v>
      </c>
      <c r="J681" s="20">
        <v>44061</v>
      </c>
      <c r="K681" s="26">
        <v>19</v>
      </c>
      <c r="L681">
        <v>19</v>
      </c>
      <c r="M681">
        <v>135</v>
      </c>
      <c r="N681">
        <v>135</v>
      </c>
      <c r="O681">
        <v>0</v>
      </c>
      <c r="P681">
        <v>0</v>
      </c>
      <c r="Q681">
        <v>0</v>
      </c>
      <c r="R681">
        <v>1</v>
      </c>
      <c r="S681" s="26">
        <v>1</v>
      </c>
      <c r="AR681">
        <v>76.918520000000001</v>
      </c>
      <c r="AS681">
        <v>75.233329999999995</v>
      </c>
      <c r="AT681">
        <v>74.448149999999998</v>
      </c>
      <c r="AU681">
        <v>74.22963</v>
      </c>
      <c r="AV681">
        <v>73.455560000000006</v>
      </c>
      <c r="AW681">
        <v>72.592590000000001</v>
      </c>
      <c r="AX681">
        <v>71.8</v>
      </c>
      <c r="AY681">
        <v>71.607410000000002</v>
      </c>
      <c r="AZ681">
        <v>73.618520000000004</v>
      </c>
      <c r="BA681">
        <v>77.94444</v>
      </c>
      <c r="BB681">
        <v>81.970370000000003</v>
      </c>
      <c r="BC681">
        <v>85.7</v>
      </c>
      <c r="BD681">
        <v>89.692589999999996</v>
      </c>
      <c r="BE681">
        <v>91.629630000000006</v>
      </c>
      <c r="BF681">
        <v>93.388890000000004</v>
      </c>
      <c r="BG681">
        <v>93.766670000000005</v>
      </c>
      <c r="BH681">
        <v>92.470370000000003</v>
      </c>
      <c r="BI681">
        <v>92.588890000000006</v>
      </c>
      <c r="BJ681">
        <v>91.225930000000005</v>
      </c>
      <c r="BK681">
        <v>88.822220000000002</v>
      </c>
      <c r="BL681">
        <v>84.822220000000002</v>
      </c>
      <c r="BM681">
        <v>82.940740000000005</v>
      </c>
      <c r="BN681">
        <v>81.088890000000006</v>
      </c>
      <c r="BO681">
        <v>78.744450000000001</v>
      </c>
      <c r="DL681">
        <v>19</v>
      </c>
      <c r="DM681">
        <v>19</v>
      </c>
    </row>
    <row r="682" spans="1:117" x14ac:dyDescent="0.25">
      <c r="A682" t="s">
        <v>62</v>
      </c>
      <c r="B682" t="s">
        <v>213</v>
      </c>
      <c r="C682" t="s">
        <v>61</v>
      </c>
      <c r="D682" t="s">
        <v>61</v>
      </c>
      <c r="E682" t="s">
        <v>37</v>
      </c>
      <c r="F682" t="s">
        <v>61</v>
      </c>
      <c r="G682" t="s">
        <v>61</v>
      </c>
      <c r="H682" t="s">
        <v>61</v>
      </c>
      <c r="I682" t="s">
        <v>211</v>
      </c>
      <c r="J682" s="20">
        <v>44061</v>
      </c>
      <c r="K682" s="26">
        <v>18</v>
      </c>
      <c r="L682">
        <v>20</v>
      </c>
      <c r="M682">
        <v>9</v>
      </c>
      <c r="N682">
        <v>9</v>
      </c>
      <c r="O682">
        <v>0</v>
      </c>
      <c r="P682">
        <v>0</v>
      </c>
      <c r="Q682">
        <v>1</v>
      </c>
      <c r="R682">
        <v>1</v>
      </c>
      <c r="S682" s="26">
        <v>1</v>
      </c>
      <c r="AR682">
        <v>66.888890000000004</v>
      </c>
      <c r="AS682">
        <v>66.388890000000004</v>
      </c>
      <c r="AT682">
        <v>65.888890000000004</v>
      </c>
      <c r="AU682">
        <v>65.666659999999993</v>
      </c>
      <c r="AV682">
        <v>64.94444</v>
      </c>
      <c r="AW682">
        <v>64.44444</v>
      </c>
      <c r="AX682">
        <v>64.44444</v>
      </c>
      <c r="AY682">
        <v>64.94444</v>
      </c>
      <c r="AZ682">
        <v>67.611109999999996</v>
      </c>
      <c r="BA682">
        <v>70.55556</v>
      </c>
      <c r="BB682">
        <v>74</v>
      </c>
      <c r="BC682">
        <v>78.111109999999996</v>
      </c>
      <c r="BD682">
        <v>80.833340000000007</v>
      </c>
      <c r="BE682">
        <v>84.277780000000007</v>
      </c>
      <c r="BF682">
        <v>85.55556</v>
      </c>
      <c r="BG682">
        <v>86.333340000000007</v>
      </c>
      <c r="BH682">
        <v>85.5</v>
      </c>
      <c r="BI682">
        <v>84.44444</v>
      </c>
      <c r="BJ682">
        <v>81.722219999999993</v>
      </c>
      <c r="BK682">
        <v>78.222219999999993</v>
      </c>
      <c r="BL682">
        <v>72.94444</v>
      </c>
      <c r="BM682">
        <v>69.611109999999996</v>
      </c>
      <c r="BN682">
        <v>68.166659999999993</v>
      </c>
      <c r="BO682">
        <v>67.44444</v>
      </c>
      <c r="DL682">
        <v>18</v>
      </c>
      <c r="DM682">
        <v>20</v>
      </c>
    </row>
    <row r="683" spans="1:117" x14ac:dyDescent="0.25">
      <c r="A683" t="s">
        <v>62</v>
      </c>
      <c r="B683" t="s">
        <v>216</v>
      </c>
      <c r="C683" t="s">
        <v>61</v>
      </c>
      <c r="D683" t="s">
        <v>61</v>
      </c>
      <c r="E683" t="s">
        <v>61</v>
      </c>
      <c r="F683" t="s">
        <v>61</v>
      </c>
      <c r="G683" t="s">
        <v>61</v>
      </c>
      <c r="H683" t="s">
        <v>102</v>
      </c>
      <c r="I683" t="s">
        <v>211</v>
      </c>
      <c r="J683" s="20">
        <v>44061</v>
      </c>
      <c r="K683" s="26">
        <v>19</v>
      </c>
      <c r="L683">
        <v>19</v>
      </c>
      <c r="M683">
        <v>35</v>
      </c>
      <c r="N683">
        <v>35</v>
      </c>
      <c r="O683">
        <v>0</v>
      </c>
      <c r="P683">
        <v>0</v>
      </c>
      <c r="Q683">
        <v>0</v>
      </c>
      <c r="R683">
        <v>1</v>
      </c>
      <c r="S683" s="26">
        <v>1</v>
      </c>
      <c r="AR683">
        <v>78.128569999999996</v>
      </c>
      <c r="AS683">
        <v>76.400000000000006</v>
      </c>
      <c r="AT683">
        <v>75.542850000000001</v>
      </c>
      <c r="AU683">
        <v>75.385710000000003</v>
      </c>
      <c r="AV683">
        <v>74.571430000000007</v>
      </c>
      <c r="AW683">
        <v>73.68571</v>
      </c>
      <c r="AX683">
        <v>72.742859999999993</v>
      </c>
      <c r="AY683">
        <v>72.528570000000002</v>
      </c>
      <c r="AZ683">
        <v>74.485720000000001</v>
      </c>
      <c r="BA683">
        <v>78.885710000000003</v>
      </c>
      <c r="BB683">
        <v>83.042850000000001</v>
      </c>
      <c r="BC683">
        <v>86.857140000000001</v>
      </c>
      <c r="BD683">
        <v>90.785709999999995</v>
      </c>
      <c r="BE683">
        <v>92.785709999999995</v>
      </c>
      <c r="BF683">
        <v>94.514279999999999</v>
      </c>
      <c r="BG683">
        <v>95.128569999999996</v>
      </c>
      <c r="BH683">
        <v>94.3</v>
      </c>
      <c r="BI683">
        <v>94.514279999999999</v>
      </c>
      <c r="BJ683">
        <v>93.114289999999997</v>
      </c>
      <c r="BK683">
        <v>90.628569999999996</v>
      </c>
      <c r="BL683">
        <v>86.628569999999996</v>
      </c>
      <c r="BM683">
        <v>84.542850000000001</v>
      </c>
      <c r="BN683">
        <v>82.585719999999995</v>
      </c>
      <c r="BO683">
        <v>80.028570000000002</v>
      </c>
      <c r="DL683">
        <v>19</v>
      </c>
      <c r="DM683">
        <v>19</v>
      </c>
    </row>
    <row r="684" spans="1:117" x14ac:dyDescent="0.25">
      <c r="A684" t="s">
        <v>62</v>
      </c>
      <c r="B684" t="s">
        <v>230</v>
      </c>
      <c r="C684" t="s">
        <v>61</v>
      </c>
      <c r="D684" t="s">
        <v>61</v>
      </c>
      <c r="E684" t="s">
        <v>38</v>
      </c>
      <c r="F684" t="s">
        <v>61</v>
      </c>
      <c r="G684" t="s">
        <v>61</v>
      </c>
      <c r="H684" t="s">
        <v>61</v>
      </c>
      <c r="I684" t="s">
        <v>211</v>
      </c>
      <c r="J684" s="20">
        <v>44061</v>
      </c>
      <c r="K684" s="26">
        <v>18</v>
      </c>
      <c r="L684">
        <v>21</v>
      </c>
      <c r="M684">
        <v>2</v>
      </c>
      <c r="N684">
        <v>2</v>
      </c>
      <c r="O684">
        <v>0</v>
      </c>
      <c r="P684">
        <v>0</v>
      </c>
      <c r="Q684">
        <v>1</v>
      </c>
      <c r="R684">
        <v>1</v>
      </c>
      <c r="S684" s="26">
        <v>1</v>
      </c>
      <c r="AR684">
        <v>71.5</v>
      </c>
      <c r="AS684">
        <v>69</v>
      </c>
      <c r="AT684">
        <v>68</v>
      </c>
      <c r="AU684">
        <v>67</v>
      </c>
      <c r="AV684">
        <v>66.5</v>
      </c>
      <c r="AW684">
        <v>66</v>
      </c>
      <c r="AX684">
        <v>65</v>
      </c>
      <c r="AY684">
        <v>66</v>
      </c>
      <c r="AZ684">
        <v>69.5</v>
      </c>
      <c r="BA684">
        <v>74.5</v>
      </c>
      <c r="BB684">
        <v>81</v>
      </c>
      <c r="BC684">
        <v>87</v>
      </c>
      <c r="BD684">
        <v>91.5</v>
      </c>
      <c r="BE684">
        <v>96.5</v>
      </c>
      <c r="BF684">
        <v>100.5</v>
      </c>
      <c r="BG684">
        <v>99</v>
      </c>
      <c r="BH684">
        <v>100</v>
      </c>
      <c r="BI684">
        <v>98.5</v>
      </c>
      <c r="BJ684">
        <v>95</v>
      </c>
      <c r="BK684">
        <v>93</v>
      </c>
      <c r="BL684">
        <v>88.5</v>
      </c>
      <c r="BM684">
        <v>82.5</v>
      </c>
      <c r="BN684">
        <v>78.5</v>
      </c>
      <c r="BO684">
        <v>75.5</v>
      </c>
      <c r="DL684">
        <v>18</v>
      </c>
      <c r="DM684">
        <v>21</v>
      </c>
    </row>
    <row r="685" spans="1:117" x14ac:dyDescent="0.25">
      <c r="A685" t="s">
        <v>62</v>
      </c>
      <c r="B685" t="s">
        <v>213</v>
      </c>
      <c r="C685" t="s">
        <v>61</v>
      </c>
      <c r="D685" t="s">
        <v>61</v>
      </c>
      <c r="E685" t="s">
        <v>37</v>
      </c>
      <c r="F685" t="s">
        <v>61</v>
      </c>
      <c r="G685" t="s">
        <v>61</v>
      </c>
      <c r="H685" t="s">
        <v>61</v>
      </c>
      <c r="I685" t="s">
        <v>211</v>
      </c>
      <c r="J685" s="20">
        <v>44061</v>
      </c>
      <c r="K685" s="26">
        <v>18</v>
      </c>
      <c r="L685">
        <v>19</v>
      </c>
      <c r="M685">
        <v>1</v>
      </c>
      <c r="N685">
        <v>1</v>
      </c>
      <c r="O685">
        <v>0</v>
      </c>
      <c r="P685">
        <v>0</v>
      </c>
      <c r="Q685">
        <v>1</v>
      </c>
      <c r="R685">
        <v>0</v>
      </c>
      <c r="S685" s="26">
        <v>1</v>
      </c>
      <c r="AR685">
        <v>87.5</v>
      </c>
      <c r="AS685">
        <v>85.5</v>
      </c>
      <c r="AT685">
        <v>84</v>
      </c>
      <c r="AU685">
        <v>84</v>
      </c>
      <c r="AV685">
        <v>84</v>
      </c>
      <c r="AW685">
        <v>83</v>
      </c>
      <c r="AX685">
        <v>81.5</v>
      </c>
      <c r="AY685">
        <v>80.5</v>
      </c>
      <c r="AZ685">
        <v>81</v>
      </c>
      <c r="BA685">
        <v>86</v>
      </c>
      <c r="BB685">
        <v>90</v>
      </c>
      <c r="BC685">
        <v>93</v>
      </c>
      <c r="BD685">
        <v>96</v>
      </c>
      <c r="BE685">
        <v>99</v>
      </c>
      <c r="BF685">
        <v>101.5</v>
      </c>
      <c r="BG685">
        <v>102.5</v>
      </c>
      <c r="BH685">
        <v>102.5</v>
      </c>
      <c r="BI685">
        <v>103</v>
      </c>
      <c r="BJ685">
        <v>101.5</v>
      </c>
      <c r="BK685">
        <v>99.5</v>
      </c>
      <c r="BL685">
        <v>96.5</v>
      </c>
      <c r="BM685">
        <v>94</v>
      </c>
      <c r="BN685">
        <v>91.5</v>
      </c>
      <c r="BO685">
        <v>89</v>
      </c>
      <c r="DL685">
        <v>18</v>
      </c>
      <c r="DM685">
        <v>19</v>
      </c>
    </row>
    <row r="686" spans="1:117" x14ac:dyDescent="0.25">
      <c r="A686" t="s">
        <v>62</v>
      </c>
      <c r="B686" t="s">
        <v>212</v>
      </c>
      <c r="C686" t="s">
        <v>61</v>
      </c>
      <c r="D686" t="s">
        <v>61</v>
      </c>
      <c r="E686" t="s">
        <v>33</v>
      </c>
      <c r="F686" t="s">
        <v>61</v>
      </c>
      <c r="G686" t="s">
        <v>61</v>
      </c>
      <c r="H686" t="s">
        <v>61</v>
      </c>
      <c r="I686" t="s">
        <v>211</v>
      </c>
      <c r="J686" s="20">
        <v>44061</v>
      </c>
      <c r="K686" s="26">
        <v>18</v>
      </c>
      <c r="L686">
        <v>19</v>
      </c>
      <c r="M686">
        <v>290</v>
      </c>
      <c r="N686">
        <v>288</v>
      </c>
      <c r="O686">
        <v>0</v>
      </c>
      <c r="P686">
        <v>0</v>
      </c>
      <c r="Q686">
        <v>0</v>
      </c>
      <c r="R686">
        <v>1</v>
      </c>
      <c r="S686" s="26">
        <v>1</v>
      </c>
      <c r="AR686">
        <v>83.543400000000005</v>
      </c>
      <c r="AS686">
        <v>80.407989999999998</v>
      </c>
      <c r="AT686">
        <v>79.65625</v>
      </c>
      <c r="AU686">
        <v>78.744789999999995</v>
      </c>
      <c r="AV686">
        <v>77.894099999999995</v>
      </c>
      <c r="AW686">
        <v>76.91319</v>
      </c>
      <c r="AX686">
        <v>75.760409999999993</v>
      </c>
      <c r="AY686">
        <v>75.982640000000004</v>
      </c>
      <c r="AZ686">
        <v>78.602429999999998</v>
      </c>
      <c r="BA686">
        <v>83.24306</v>
      </c>
      <c r="BB686">
        <v>87.322909999999993</v>
      </c>
      <c r="BC686">
        <v>90.65625</v>
      </c>
      <c r="BD686">
        <v>93.74306</v>
      </c>
      <c r="BE686">
        <v>97.097219999999993</v>
      </c>
      <c r="BF686">
        <v>99.432289999999995</v>
      </c>
      <c r="BG686">
        <v>101.04170000000001</v>
      </c>
      <c r="BH686">
        <v>101.8142</v>
      </c>
      <c r="BI686">
        <v>101.0625</v>
      </c>
      <c r="BJ686">
        <v>99.248260000000002</v>
      </c>
      <c r="BK686">
        <v>96.28125</v>
      </c>
      <c r="BL686">
        <v>92.036460000000005</v>
      </c>
      <c r="BM686">
        <v>89.265630000000002</v>
      </c>
      <c r="BN686">
        <v>87.241320000000002</v>
      </c>
      <c r="BO686">
        <v>85.803820000000002</v>
      </c>
      <c r="DL686">
        <v>18</v>
      </c>
      <c r="DM686">
        <v>19</v>
      </c>
    </row>
    <row r="687" spans="1:117" x14ac:dyDescent="0.25">
      <c r="A687" t="s">
        <v>62</v>
      </c>
      <c r="B687" t="s">
        <v>208</v>
      </c>
      <c r="C687" t="s">
        <v>61</v>
      </c>
      <c r="D687" t="s">
        <v>61</v>
      </c>
      <c r="E687" t="s">
        <v>61</v>
      </c>
      <c r="F687" t="s">
        <v>61</v>
      </c>
      <c r="G687" t="s">
        <v>61</v>
      </c>
      <c r="H687" t="s">
        <v>203</v>
      </c>
      <c r="I687" t="s">
        <v>211</v>
      </c>
      <c r="J687" s="20">
        <v>44061</v>
      </c>
      <c r="K687" s="26">
        <v>19</v>
      </c>
      <c r="L687">
        <v>19</v>
      </c>
      <c r="M687">
        <v>21</v>
      </c>
      <c r="N687">
        <v>21</v>
      </c>
      <c r="O687">
        <v>0</v>
      </c>
      <c r="P687">
        <v>0</v>
      </c>
      <c r="Q687">
        <v>0</v>
      </c>
      <c r="R687">
        <v>1</v>
      </c>
      <c r="S687" s="26">
        <v>1</v>
      </c>
      <c r="AR687">
        <v>75.166659999999993</v>
      </c>
      <c r="AS687">
        <v>73.357140000000001</v>
      </c>
      <c r="AT687">
        <v>73.190479999999994</v>
      </c>
      <c r="AU687">
        <v>72.714290000000005</v>
      </c>
      <c r="AV687">
        <v>71.928569999999993</v>
      </c>
      <c r="AW687">
        <v>70.952380000000005</v>
      </c>
      <c r="AX687">
        <v>70.023809999999997</v>
      </c>
      <c r="AY687">
        <v>69.928569999999993</v>
      </c>
      <c r="AZ687">
        <v>71.928569999999993</v>
      </c>
      <c r="BA687">
        <v>76.309520000000006</v>
      </c>
      <c r="BB687">
        <v>80.119050000000001</v>
      </c>
      <c r="BC687">
        <v>83.928569999999993</v>
      </c>
      <c r="BD687">
        <v>87.976190000000003</v>
      </c>
      <c r="BE687">
        <v>88.738100000000003</v>
      </c>
      <c r="BF687">
        <v>89.952380000000005</v>
      </c>
      <c r="BG687">
        <v>90.142859999999999</v>
      </c>
      <c r="BH687">
        <v>88.928569999999993</v>
      </c>
      <c r="BI687">
        <v>88.904759999999996</v>
      </c>
      <c r="BJ687">
        <v>87.523809999999997</v>
      </c>
      <c r="BK687">
        <v>86.023809999999997</v>
      </c>
      <c r="BL687">
        <v>82.095240000000004</v>
      </c>
      <c r="BM687">
        <v>80.309520000000006</v>
      </c>
      <c r="BN687">
        <v>79.047619999999995</v>
      </c>
      <c r="BO687">
        <v>76.880949999999999</v>
      </c>
      <c r="DL687">
        <v>19</v>
      </c>
      <c r="DM687">
        <v>19</v>
      </c>
    </row>
    <row r="688" spans="1:117" x14ac:dyDescent="0.25">
      <c r="A688" t="s">
        <v>62</v>
      </c>
      <c r="B688" t="s">
        <v>219</v>
      </c>
      <c r="C688" t="s">
        <v>61</v>
      </c>
      <c r="D688" t="s">
        <v>61</v>
      </c>
      <c r="E688" t="s">
        <v>61</v>
      </c>
      <c r="F688" t="s">
        <v>61</v>
      </c>
      <c r="G688" t="s">
        <v>97</v>
      </c>
      <c r="H688" t="s">
        <v>61</v>
      </c>
      <c r="I688" t="s">
        <v>211</v>
      </c>
      <c r="J688" s="20">
        <v>44061</v>
      </c>
      <c r="K688" s="26">
        <v>18</v>
      </c>
      <c r="L688">
        <v>21</v>
      </c>
      <c r="M688">
        <v>34</v>
      </c>
      <c r="N688">
        <v>34</v>
      </c>
      <c r="O688">
        <v>0</v>
      </c>
      <c r="P688">
        <v>1</v>
      </c>
      <c r="Q688">
        <v>0</v>
      </c>
      <c r="R688">
        <v>1</v>
      </c>
      <c r="S688" s="26">
        <v>1</v>
      </c>
      <c r="AR688">
        <v>71.5</v>
      </c>
      <c r="AS688">
        <v>69</v>
      </c>
      <c r="AT688">
        <v>68</v>
      </c>
      <c r="AU688">
        <v>67</v>
      </c>
      <c r="AV688">
        <v>66.5</v>
      </c>
      <c r="AW688">
        <v>66</v>
      </c>
      <c r="AX688">
        <v>65</v>
      </c>
      <c r="AY688">
        <v>66</v>
      </c>
      <c r="AZ688">
        <v>69.5</v>
      </c>
      <c r="BA688">
        <v>74.5</v>
      </c>
      <c r="BB688">
        <v>81</v>
      </c>
      <c r="BC688">
        <v>87</v>
      </c>
      <c r="BD688">
        <v>91.5</v>
      </c>
      <c r="BE688">
        <v>96.5</v>
      </c>
      <c r="BF688">
        <v>100.5</v>
      </c>
      <c r="BG688">
        <v>99</v>
      </c>
      <c r="BH688">
        <v>100</v>
      </c>
      <c r="BI688">
        <v>98.5</v>
      </c>
      <c r="BJ688">
        <v>95</v>
      </c>
      <c r="BK688">
        <v>93</v>
      </c>
      <c r="BL688">
        <v>88.5</v>
      </c>
      <c r="BM688">
        <v>82.5</v>
      </c>
      <c r="BN688">
        <v>78.5</v>
      </c>
      <c r="BO688">
        <v>75.5</v>
      </c>
      <c r="DL688">
        <v>18</v>
      </c>
      <c r="DM688">
        <v>21</v>
      </c>
    </row>
    <row r="689" spans="1:117" x14ac:dyDescent="0.25">
      <c r="A689" t="s">
        <v>62</v>
      </c>
      <c r="B689" t="s">
        <v>219</v>
      </c>
      <c r="C689" t="s">
        <v>61</v>
      </c>
      <c r="D689" t="s">
        <v>61</v>
      </c>
      <c r="E689" t="s">
        <v>61</v>
      </c>
      <c r="F689" t="s">
        <v>61</v>
      </c>
      <c r="G689" t="s">
        <v>97</v>
      </c>
      <c r="H689" t="s">
        <v>61</v>
      </c>
      <c r="I689" t="s">
        <v>211</v>
      </c>
      <c r="J689" s="20">
        <v>44061</v>
      </c>
      <c r="K689" s="26">
        <v>19</v>
      </c>
      <c r="L689">
        <v>19</v>
      </c>
      <c r="M689">
        <v>134</v>
      </c>
      <c r="N689">
        <v>134</v>
      </c>
      <c r="O689">
        <v>0</v>
      </c>
      <c r="P689">
        <v>0</v>
      </c>
      <c r="Q689">
        <v>0</v>
      </c>
      <c r="R689">
        <v>1</v>
      </c>
      <c r="S689" s="26">
        <v>1</v>
      </c>
      <c r="AR689">
        <v>76.85821</v>
      </c>
      <c r="AS689">
        <v>75.171639999999996</v>
      </c>
      <c r="AT689">
        <v>74.395520000000005</v>
      </c>
      <c r="AU689">
        <v>74.171639999999996</v>
      </c>
      <c r="AV689">
        <v>73.399249999999995</v>
      </c>
      <c r="AW689">
        <v>72.537319999999994</v>
      </c>
      <c r="AX689">
        <v>71.75</v>
      </c>
      <c r="AY689">
        <v>71.559700000000007</v>
      </c>
      <c r="AZ689">
        <v>73.574619999999996</v>
      </c>
      <c r="BA689">
        <v>77.899249999999995</v>
      </c>
      <c r="BB689">
        <v>81.917910000000006</v>
      </c>
      <c r="BC689">
        <v>85.645520000000005</v>
      </c>
      <c r="BD689">
        <v>89.64179</v>
      </c>
      <c r="BE689">
        <v>91.567160000000001</v>
      </c>
      <c r="BF689">
        <v>93.320890000000006</v>
      </c>
      <c r="BG689">
        <v>93.686570000000003</v>
      </c>
      <c r="BH689">
        <v>92.373130000000003</v>
      </c>
      <c r="BI689">
        <v>92.485079999999996</v>
      </c>
      <c r="BJ689">
        <v>91.123130000000003</v>
      </c>
      <c r="BK689">
        <v>88.731350000000006</v>
      </c>
      <c r="BL689">
        <v>84.731350000000006</v>
      </c>
      <c r="BM689">
        <v>82.85821</v>
      </c>
      <c r="BN689">
        <v>81.014920000000004</v>
      </c>
      <c r="BO689">
        <v>78.682839999999999</v>
      </c>
      <c r="DL689">
        <v>19</v>
      </c>
      <c r="DM689">
        <v>19</v>
      </c>
    </row>
    <row r="690" spans="1:117" x14ac:dyDescent="0.25">
      <c r="A690" t="s">
        <v>62</v>
      </c>
      <c r="B690" t="s">
        <v>196</v>
      </c>
      <c r="C690" t="s">
        <v>61</v>
      </c>
      <c r="D690" t="s">
        <v>61</v>
      </c>
      <c r="E690" t="s">
        <v>61</v>
      </c>
      <c r="F690" t="s">
        <v>97</v>
      </c>
      <c r="G690" t="s">
        <v>61</v>
      </c>
      <c r="H690" t="s">
        <v>61</v>
      </c>
      <c r="I690" t="s">
        <v>211</v>
      </c>
      <c r="J690" s="20">
        <v>44061</v>
      </c>
      <c r="K690" s="26">
        <v>19</v>
      </c>
      <c r="L690">
        <v>19</v>
      </c>
      <c r="M690">
        <v>117</v>
      </c>
      <c r="N690">
        <v>117</v>
      </c>
      <c r="O690">
        <v>0</v>
      </c>
      <c r="P690">
        <v>0</v>
      </c>
      <c r="Q690">
        <v>0</v>
      </c>
      <c r="R690">
        <v>1</v>
      </c>
      <c r="S690" s="26">
        <v>1</v>
      </c>
      <c r="AR690">
        <v>77.068370000000002</v>
      </c>
      <c r="AS690">
        <v>75.367519999999999</v>
      </c>
      <c r="AT690">
        <v>74.564099999999996</v>
      </c>
      <c r="AU690">
        <v>74.354699999999994</v>
      </c>
      <c r="AV690">
        <v>73.564099999999996</v>
      </c>
      <c r="AW690">
        <v>72.696579999999997</v>
      </c>
      <c r="AX690">
        <v>71.880340000000004</v>
      </c>
      <c r="AY690">
        <v>71.705129999999997</v>
      </c>
      <c r="AZ690">
        <v>73.743589999999998</v>
      </c>
      <c r="BA690">
        <v>78.111109999999996</v>
      </c>
      <c r="BB690">
        <v>82.166659999999993</v>
      </c>
      <c r="BC690">
        <v>85.914529999999999</v>
      </c>
      <c r="BD690">
        <v>89.90598</v>
      </c>
      <c r="BE690">
        <v>91.824780000000004</v>
      </c>
      <c r="BF690">
        <v>93.568370000000002</v>
      </c>
      <c r="BG690">
        <v>93.987179999999995</v>
      </c>
      <c r="BH690">
        <v>92.794870000000003</v>
      </c>
      <c r="BI690">
        <v>92.927350000000004</v>
      </c>
      <c r="BJ690">
        <v>91.568370000000002</v>
      </c>
      <c r="BK690">
        <v>89.141030000000001</v>
      </c>
      <c r="BL690">
        <v>85.119659999999996</v>
      </c>
      <c r="BM690">
        <v>83.183760000000007</v>
      </c>
      <c r="BN690">
        <v>81.324780000000004</v>
      </c>
      <c r="BO690">
        <v>78.927350000000004</v>
      </c>
      <c r="DL690">
        <v>19</v>
      </c>
      <c r="DM690">
        <v>19</v>
      </c>
    </row>
    <row r="691" spans="1:117" x14ac:dyDescent="0.25">
      <c r="A691" t="s">
        <v>62</v>
      </c>
      <c r="B691" t="s">
        <v>196</v>
      </c>
      <c r="C691" t="s">
        <v>61</v>
      </c>
      <c r="D691" t="s">
        <v>61</v>
      </c>
      <c r="E691" t="s">
        <v>61</v>
      </c>
      <c r="F691" t="s">
        <v>97</v>
      </c>
      <c r="G691" t="s">
        <v>61</v>
      </c>
      <c r="H691" t="s">
        <v>61</v>
      </c>
      <c r="I691" t="s">
        <v>211</v>
      </c>
      <c r="J691" s="20">
        <v>44061</v>
      </c>
      <c r="K691" s="26">
        <v>18</v>
      </c>
      <c r="L691">
        <v>20</v>
      </c>
      <c r="M691">
        <v>111</v>
      </c>
      <c r="N691">
        <v>111</v>
      </c>
      <c r="O691">
        <v>0</v>
      </c>
      <c r="P691">
        <v>0</v>
      </c>
      <c r="Q691">
        <v>0</v>
      </c>
      <c r="R691">
        <v>1</v>
      </c>
      <c r="S691" s="26">
        <v>1</v>
      </c>
      <c r="AR691">
        <v>70.459460000000007</v>
      </c>
      <c r="AS691">
        <v>69.333340000000007</v>
      </c>
      <c r="AT691">
        <v>68.878380000000007</v>
      </c>
      <c r="AU691">
        <v>68.225229999999996</v>
      </c>
      <c r="AV691">
        <v>67.427930000000003</v>
      </c>
      <c r="AW691">
        <v>67.018020000000007</v>
      </c>
      <c r="AX691">
        <v>66.869370000000004</v>
      </c>
      <c r="AY691">
        <v>67.207210000000003</v>
      </c>
      <c r="AZ691">
        <v>70.378380000000007</v>
      </c>
      <c r="BA691">
        <v>74.432429999999997</v>
      </c>
      <c r="BB691">
        <v>78.783779999999993</v>
      </c>
      <c r="BC691">
        <v>84.126130000000003</v>
      </c>
      <c r="BD691">
        <v>86.873869999999997</v>
      </c>
      <c r="BE691">
        <v>90.26576</v>
      </c>
      <c r="BF691">
        <v>91.66216</v>
      </c>
      <c r="BG691">
        <v>91.81532</v>
      </c>
      <c r="BH691">
        <v>90.95496</v>
      </c>
      <c r="BI691">
        <v>89.810810000000004</v>
      </c>
      <c r="BJ691">
        <v>87.630629999999996</v>
      </c>
      <c r="BK691">
        <v>84.238740000000007</v>
      </c>
      <c r="BL691">
        <v>78.45496</v>
      </c>
      <c r="BM691">
        <v>75.11712</v>
      </c>
      <c r="BN691">
        <v>73.013509999999997</v>
      </c>
      <c r="BO691">
        <v>71.52252</v>
      </c>
      <c r="DL691">
        <v>18</v>
      </c>
      <c r="DM691">
        <v>20</v>
      </c>
    </row>
    <row r="692" spans="1:117" x14ac:dyDescent="0.25">
      <c r="A692" t="s">
        <v>62</v>
      </c>
      <c r="B692" t="s">
        <v>212</v>
      </c>
      <c r="C692" t="s">
        <v>61</v>
      </c>
      <c r="D692" t="s">
        <v>61</v>
      </c>
      <c r="E692" t="s">
        <v>33</v>
      </c>
      <c r="F692" t="s">
        <v>61</v>
      </c>
      <c r="G692" t="s">
        <v>61</v>
      </c>
      <c r="H692" t="s">
        <v>61</v>
      </c>
      <c r="I692" t="s">
        <v>211</v>
      </c>
      <c r="J692" s="20">
        <v>44061</v>
      </c>
      <c r="K692" s="26">
        <v>17</v>
      </c>
      <c r="L692">
        <v>20</v>
      </c>
      <c r="M692">
        <v>61</v>
      </c>
      <c r="N692">
        <v>61</v>
      </c>
      <c r="O692">
        <v>0</v>
      </c>
      <c r="P692">
        <v>0</v>
      </c>
      <c r="Q692">
        <v>0</v>
      </c>
      <c r="R692">
        <v>1</v>
      </c>
      <c r="S692" s="26">
        <v>1</v>
      </c>
      <c r="AR692">
        <v>82.09836</v>
      </c>
      <c r="AS692">
        <v>80.647540000000006</v>
      </c>
      <c r="AT692">
        <v>78.188519999999997</v>
      </c>
      <c r="AU692">
        <v>77.639340000000004</v>
      </c>
      <c r="AV692">
        <v>76.459010000000006</v>
      </c>
      <c r="AW692">
        <v>75.622950000000003</v>
      </c>
      <c r="AX692">
        <v>75.106560000000002</v>
      </c>
      <c r="AY692">
        <v>75.311480000000003</v>
      </c>
      <c r="AZ692">
        <v>78.155739999999994</v>
      </c>
      <c r="BA692">
        <v>83.803280000000001</v>
      </c>
      <c r="BB692">
        <v>88.409840000000003</v>
      </c>
      <c r="BC692">
        <v>92.163929999999993</v>
      </c>
      <c r="BD692">
        <v>95.942620000000005</v>
      </c>
      <c r="BE692">
        <v>98.606560000000002</v>
      </c>
      <c r="BF692">
        <v>100.1557</v>
      </c>
      <c r="BG692">
        <v>102.2377</v>
      </c>
      <c r="BH692">
        <v>103.5</v>
      </c>
      <c r="BI692">
        <v>103.97539999999999</v>
      </c>
      <c r="BJ692">
        <v>101.8852</v>
      </c>
      <c r="BK692">
        <v>97.131150000000005</v>
      </c>
      <c r="BL692">
        <v>91.475409999999997</v>
      </c>
      <c r="BM692">
        <v>88.377049999999997</v>
      </c>
      <c r="BN692">
        <v>85.540989999999994</v>
      </c>
      <c r="BO692">
        <v>82.557379999999995</v>
      </c>
      <c r="DL692">
        <v>17</v>
      </c>
      <c r="DM692">
        <v>20</v>
      </c>
    </row>
    <row r="693" spans="1:117" x14ac:dyDescent="0.25">
      <c r="A693" t="s">
        <v>62</v>
      </c>
      <c r="B693" t="s">
        <v>217</v>
      </c>
      <c r="C693" t="s">
        <v>61</v>
      </c>
      <c r="D693" t="s">
        <v>61</v>
      </c>
      <c r="E693" t="s">
        <v>183</v>
      </c>
      <c r="F693" t="s">
        <v>61</v>
      </c>
      <c r="G693" t="s">
        <v>61</v>
      </c>
      <c r="H693" t="s">
        <v>61</v>
      </c>
      <c r="I693" t="s">
        <v>211</v>
      </c>
      <c r="J693" s="20">
        <v>44061</v>
      </c>
      <c r="K693" s="26">
        <v>17</v>
      </c>
      <c r="L693">
        <v>20</v>
      </c>
      <c r="M693">
        <v>1</v>
      </c>
      <c r="N693">
        <v>1</v>
      </c>
      <c r="O693">
        <v>0</v>
      </c>
      <c r="P693">
        <v>0</v>
      </c>
      <c r="Q693">
        <v>1</v>
      </c>
      <c r="R693">
        <v>0</v>
      </c>
      <c r="S693" s="26">
        <v>1</v>
      </c>
      <c r="AR693">
        <v>79.5</v>
      </c>
      <c r="AS693">
        <v>78.5</v>
      </c>
      <c r="AT693">
        <v>75.5</v>
      </c>
      <c r="AU693">
        <v>75</v>
      </c>
      <c r="AV693">
        <v>73.5</v>
      </c>
      <c r="AW693">
        <v>73.5</v>
      </c>
      <c r="AX693">
        <v>74</v>
      </c>
      <c r="AY693">
        <v>75</v>
      </c>
      <c r="AZ693">
        <v>78.5</v>
      </c>
      <c r="BA693">
        <v>86</v>
      </c>
      <c r="BB693">
        <v>91</v>
      </c>
      <c r="BC693">
        <v>94.5</v>
      </c>
      <c r="BD693">
        <v>98.5</v>
      </c>
      <c r="BE693">
        <v>99.5</v>
      </c>
      <c r="BF693">
        <v>99</v>
      </c>
      <c r="BG693">
        <v>100.5</v>
      </c>
      <c r="BH693">
        <v>102.5</v>
      </c>
      <c r="BI693">
        <v>102.5</v>
      </c>
      <c r="BJ693">
        <v>101</v>
      </c>
      <c r="BK693">
        <v>95</v>
      </c>
      <c r="BL693">
        <v>86.5</v>
      </c>
      <c r="BM693">
        <v>82.5</v>
      </c>
      <c r="BN693">
        <v>79.5</v>
      </c>
      <c r="BO693">
        <v>77.5</v>
      </c>
      <c r="DL693">
        <v>17</v>
      </c>
      <c r="DM693">
        <v>20</v>
      </c>
    </row>
    <row r="694" spans="1:117" x14ac:dyDescent="0.25">
      <c r="A694" t="s">
        <v>62</v>
      </c>
      <c r="B694" t="s">
        <v>197</v>
      </c>
      <c r="C694" t="s">
        <v>61</v>
      </c>
      <c r="D694" t="s">
        <v>61</v>
      </c>
      <c r="E694" t="s">
        <v>61</v>
      </c>
      <c r="F694" t="s">
        <v>98</v>
      </c>
      <c r="G694" t="s">
        <v>61</v>
      </c>
      <c r="H694" t="s">
        <v>61</v>
      </c>
      <c r="I694" t="s">
        <v>211</v>
      </c>
      <c r="J694" s="20">
        <v>44061</v>
      </c>
      <c r="K694" s="26">
        <v>18</v>
      </c>
      <c r="L694">
        <v>20</v>
      </c>
      <c r="M694">
        <v>33</v>
      </c>
      <c r="N694">
        <v>33</v>
      </c>
      <c r="O694">
        <v>0</v>
      </c>
      <c r="P694">
        <v>0</v>
      </c>
      <c r="Q694">
        <v>0</v>
      </c>
      <c r="R694">
        <v>1</v>
      </c>
      <c r="S694" s="26">
        <v>1</v>
      </c>
      <c r="AR694">
        <v>70.075760000000002</v>
      </c>
      <c r="AS694">
        <v>68.893940000000001</v>
      </c>
      <c r="AT694">
        <v>68.530299999999997</v>
      </c>
      <c r="AU694">
        <v>67.863640000000004</v>
      </c>
      <c r="AV694">
        <v>67.060609999999997</v>
      </c>
      <c r="AW694">
        <v>66.696969999999993</v>
      </c>
      <c r="AX694">
        <v>66.560609999999997</v>
      </c>
      <c r="AY694">
        <v>66.878780000000006</v>
      </c>
      <c r="AZ694">
        <v>70.015150000000006</v>
      </c>
      <c r="BA694">
        <v>74.121219999999994</v>
      </c>
      <c r="BB694">
        <v>78.363640000000004</v>
      </c>
      <c r="BC694">
        <v>83.606059999999999</v>
      </c>
      <c r="BD694">
        <v>86.181820000000002</v>
      </c>
      <c r="BE694">
        <v>89.287880000000001</v>
      </c>
      <c r="BF694">
        <v>90.439390000000003</v>
      </c>
      <c r="BG694">
        <v>90.545460000000006</v>
      </c>
      <c r="BH694">
        <v>89.909090000000006</v>
      </c>
      <c r="BI694">
        <v>88.878780000000006</v>
      </c>
      <c r="BJ694">
        <v>86.666659999999993</v>
      </c>
      <c r="BK694">
        <v>83.348489999999998</v>
      </c>
      <c r="BL694">
        <v>77.696969999999993</v>
      </c>
      <c r="BM694">
        <v>74.469700000000003</v>
      </c>
      <c r="BN694">
        <v>72.5</v>
      </c>
      <c r="BO694">
        <v>71.151510000000002</v>
      </c>
      <c r="DL694">
        <v>18</v>
      </c>
      <c r="DM694">
        <v>20</v>
      </c>
    </row>
    <row r="695" spans="1:117" x14ac:dyDescent="0.25">
      <c r="A695" t="s">
        <v>62</v>
      </c>
      <c r="B695" t="s">
        <v>209</v>
      </c>
      <c r="C695" t="s">
        <v>61</v>
      </c>
      <c r="D695" t="s">
        <v>61</v>
      </c>
      <c r="E695" t="s">
        <v>61</v>
      </c>
      <c r="F695" t="s">
        <v>61</v>
      </c>
      <c r="G695" t="s">
        <v>61</v>
      </c>
      <c r="H695" t="s">
        <v>101</v>
      </c>
      <c r="I695" t="s">
        <v>211</v>
      </c>
      <c r="J695" s="20">
        <v>44061</v>
      </c>
      <c r="K695" s="26">
        <v>18</v>
      </c>
      <c r="L695">
        <v>19</v>
      </c>
      <c r="M695">
        <v>193</v>
      </c>
      <c r="N695">
        <v>191</v>
      </c>
      <c r="O695">
        <v>0</v>
      </c>
      <c r="P695">
        <v>0</v>
      </c>
      <c r="Q695">
        <v>0</v>
      </c>
      <c r="R695">
        <v>1</v>
      </c>
      <c r="S695" s="26">
        <v>1</v>
      </c>
      <c r="AR695">
        <v>83.924090000000007</v>
      </c>
      <c r="AS695">
        <v>80.764399999999995</v>
      </c>
      <c r="AT695">
        <v>80</v>
      </c>
      <c r="AU695">
        <v>79.078540000000004</v>
      </c>
      <c r="AV695">
        <v>78.22775</v>
      </c>
      <c r="AW695">
        <v>77.230369999999994</v>
      </c>
      <c r="AX695">
        <v>76.026179999999997</v>
      </c>
      <c r="AY695">
        <v>76.214659999999995</v>
      </c>
      <c r="AZ695">
        <v>78.803669999999997</v>
      </c>
      <c r="BA695">
        <v>83.442409999999995</v>
      </c>
      <c r="BB695">
        <v>87.510469999999998</v>
      </c>
      <c r="BC695">
        <v>90.832459999999998</v>
      </c>
      <c r="BD695">
        <v>93.90052</v>
      </c>
      <c r="BE695">
        <v>97.191100000000006</v>
      </c>
      <c r="BF695">
        <v>99.578540000000004</v>
      </c>
      <c r="BG695">
        <v>101.23820000000001</v>
      </c>
      <c r="BH695">
        <v>102.1361</v>
      </c>
      <c r="BI695">
        <v>101.3927</v>
      </c>
      <c r="BJ695">
        <v>99.609949999999998</v>
      </c>
      <c r="BK695">
        <v>96.672780000000003</v>
      </c>
      <c r="BL695">
        <v>92.458110000000005</v>
      </c>
      <c r="BM695">
        <v>89.717280000000002</v>
      </c>
      <c r="BN695">
        <v>87.667540000000002</v>
      </c>
      <c r="BO695">
        <v>86.201570000000004</v>
      </c>
      <c r="DL695">
        <v>18</v>
      </c>
      <c r="DM695">
        <v>19</v>
      </c>
    </row>
    <row r="696" spans="1:117" x14ac:dyDescent="0.25">
      <c r="A696" t="s">
        <v>62</v>
      </c>
      <c r="B696" t="s">
        <v>197</v>
      </c>
      <c r="C696" t="s">
        <v>61</v>
      </c>
      <c r="D696" t="s">
        <v>61</v>
      </c>
      <c r="E696" t="s">
        <v>61</v>
      </c>
      <c r="F696" t="s">
        <v>98</v>
      </c>
      <c r="G696" t="s">
        <v>61</v>
      </c>
      <c r="H696" t="s">
        <v>61</v>
      </c>
      <c r="I696" t="s">
        <v>211</v>
      </c>
      <c r="J696" s="20">
        <v>44061</v>
      </c>
      <c r="K696" s="26">
        <v>18</v>
      </c>
      <c r="L696">
        <v>19</v>
      </c>
      <c r="M696">
        <v>53</v>
      </c>
      <c r="N696">
        <v>53</v>
      </c>
      <c r="O696">
        <v>0</v>
      </c>
      <c r="P696">
        <v>0</v>
      </c>
      <c r="Q696">
        <v>0</v>
      </c>
      <c r="R696">
        <v>1</v>
      </c>
      <c r="S696" s="26">
        <v>1</v>
      </c>
      <c r="AR696">
        <v>81.566040000000001</v>
      </c>
      <c r="AS696">
        <v>78.783019999999993</v>
      </c>
      <c r="AT696">
        <v>78.10378</v>
      </c>
      <c r="AU696">
        <v>77.339619999999996</v>
      </c>
      <c r="AV696">
        <v>76.528310000000005</v>
      </c>
      <c r="AW696">
        <v>75.622640000000004</v>
      </c>
      <c r="AX696">
        <v>74.69811</v>
      </c>
      <c r="AY696">
        <v>74.962270000000004</v>
      </c>
      <c r="AZ696">
        <v>77.537729999999996</v>
      </c>
      <c r="BA696">
        <v>81.971689999999995</v>
      </c>
      <c r="BB696">
        <v>85.952830000000006</v>
      </c>
      <c r="BC696">
        <v>89.452830000000006</v>
      </c>
      <c r="BD696">
        <v>92.613200000000006</v>
      </c>
      <c r="BE696">
        <v>96.179239999999993</v>
      </c>
      <c r="BF696">
        <v>98.358490000000003</v>
      </c>
      <c r="BG696">
        <v>99.745289999999997</v>
      </c>
      <c r="BH696">
        <v>100.0943</v>
      </c>
      <c r="BI696">
        <v>99.405659999999997</v>
      </c>
      <c r="BJ696">
        <v>97.349059999999994</v>
      </c>
      <c r="BK696">
        <v>94.179239999999993</v>
      </c>
      <c r="BL696">
        <v>89.575469999999996</v>
      </c>
      <c r="BM696">
        <v>86.575469999999996</v>
      </c>
      <c r="BN696">
        <v>84.764150000000001</v>
      </c>
      <c r="BO696">
        <v>83.518870000000007</v>
      </c>
      <c r="DL696">
        <v>18</v>
      </c>
      <c r="DM696">
        <v>19</v>
      </c>
    </row>
    <row r="697" spans="1:117" x14ac:dyDescent="0.25">
      <c r="A697" t="s">
        <v>62</v>
      </c>
      <c r="B697" t="s">
        <v>213</v>
      </c>
      <c r="C697" t="s">
        <v>61</v>
      </c>
      <c r="D697" t="s">
        <v>61</v>
      </c>
      <c r="E697" t="s">
        <v>37</v>
      </c>
      <c r="F697" t="s">
        <v>61</v>
      </c>
      <c r="G697" t="s">
        <v>61</v>
      </c>
      <c r="H697" t="s">
        <v>61</v>
      </c>
      <c r="I697" t="s">
        <v>211</v>
      </c>
      <c r="J697" s="20">
        <v>44061</v>
      </c>
      <c r="K697" s="26">
        <v>18</v>
      </c>
      <c r="L697">
        <v>21</v>
      </c>
      <c r="M697">
        <v>4</v>
      </c>
      <c r="N697">
        <v>4</v>
      </c>
      <c r="O697">
        <v>0</v>
      </c>
      <c r="P697">
        <v>0</v>
      </c>
      <c r="Q697">
        <v>1</v>
      </c>
      <c r="R697">
        <v>1</v>
      </c>
      <c r="S697" s="26">
        <v>1</v>
      </c>
      <c r="AR697">
        <v>71.5</v>
      </c>
      <c r="AS697">
        <v>69</v>
      </c>
      <c r="AT697">
        <v>68</v>
      </c>
      <c r="AU697">
        <v>67</v>
      </c>
      <c r="AV697">
        <v>66.5</v>
      </c>
      <c r="AW697">
        <v>66</v>
      </c>
      <c r="AX697">
        <v>65</v>
      </c>
      <c r="AY697">
        <v>66</v>
      </c>
      <c r="AZ697">
        <v>69.5</v>
      </c>
      <c r="BA697">
        <v>74.5</v>
      </c>
      <c r="BB697">
        <v>81</v>
      </c>
      <c r="BC697">
        <v>87</v>
      </c>
      <c r="BD697">
        <v>91.5</v>
      </c>
      <c r="BE697">
        <v>96.5</v>
      </c>
      <c r="BF697">
        <v>100.5</v>
      </c>
      <c r="BG697">
        <v>99</v>
      </c>
      <c r="BH697">
        <v>100</v>
      </c>
      <c r="BI697">
        <v>98.5</v>
      </c>
      <c r="BJ697">
        <v>95</v>
      </c>
      <c r="BK697">
        <v>93</v>
      </c>
      <c r="BL697">
        <v>88.5</v>
      </c>
      <c r="BM697">
        <v>82.5</v>
      </c>
      <c r="BN697">
        <v>78.5</v>
      </c>
      <c r="BO697">
        <v>75.5</v>
      </c>
      <c r="DL697">
        <v>18</v>
      </c>
      <c r="DM697">
        <v>21</v>
      </c>
    </row>
    <row r="698" spans="1:117" x14ac:dyDescent="0.25">
      <c r="A698" t="s">
        <v>62</v>
      </c>
      <c r="B698" t="s">
        <v>220</v>
      </c>
      <c r="C698" t="s">
        <v>36</v>
      </c>
      <c r="D698" t="s">
        <v>61</v>
      </c>
      <c r="E698" t="s">
        <v>61</v>
      </c>
      <c r="F698" t="s">
        <v>61</v>
      </c>
      <c r="G698" t="s">
        <v>61</v>
      </c>
      <c r="H698" t="s">
        <v>61</v>
      </c>
      <c r="I698" t="s">
        <v>211</v>
      </c>
      <c r="J698" s="20">
        <v>44061</v>
      </c>
      <c r="K698" s="26">
        <v>18</v>
      </c>
      <c r="L698">
        <v>20</v>
      </c>
      <c r="M698">
        <v>115</v>
      </c>
      <c r="N698">
        <v>115</v>
      </c>
      <c r="O698">
        <v>0</v>
      </c>
      <c r="P698">
        <v>0</v>
      </c>
      <c r="Q698">
        <v>0</v>
      </c>
      <c r="R698">
        <v>1</v>
      </c>
      <c r="S698" s="26">
        <v>1</v>
      </c>
      <c r="AR698">
        <v>70.017399999999995</v>
      </c>
      <c r="AS698">
        <v>69.013050000000007</v>
      </c>
      <c r="AT698">
        <v>68.791309999999996</v>
      </c>
      <c r="AU698">
        <v>68.221739999999997</v>
      </c>
      <c r="AV698">
        <v>67.347819999999999</v>
      </c>
      <c r="AW698">
        <v>67.043480000000002</v>
      </c>
      <c r="AX698">
        <v>67.043480000000002</v>
      </c>
      <c r="AY698">
        <v>67.347819999999999</v>
      </c>
      <c r="AZ698">
        <v>70.356520000000003</v>
      </c>
      <c r="BA698">
        <v>74.047830000000005</v>
      </c>
      <c r="BB698">
        <v>77.826089999999994</v>
      </c>
      <c r="BC698">
        <v>82.695660000000004</v>
      </c>
      <c r="BD698">
        <v>85.3</v>
      </c>
      <c r="BE698">
        <v>88.273910000000001</v>
      </c>
      <c r="BF698">
        <v>88.873919999999998</v>
      </c>
      <c r="BG698">
        <v>89.221739999999997</v>
      </c>
      <c r="BH698">
        <v>88.721739999999997</v>
      </c>
      <c r="BI698">
        <v>87.908699999999996</v>
      </c>
      <c r="BJ698">
        <v>85.426090000000002</v>
      </c>
      <c r="BK698">
        <v>82.121740000000003</v>
      </c>
      <c r="BL698">
        <v>76.330439999999996</v>
      </c>
      <c r="BM698">
        <v>73.208690000000004</v>
      </c>
      <c r="BN698">
        <v>71.482600000000005</v>
      </c>
      <c r="BO698">
        <v>70.691310000000001</v>
      </c>
      <c r="DL698">
        <v>18</v>
      </c>
      <c r="DM698">
        <v>20</v>
      </c>
    </row>
    <row r="699" spans="1:117" x14ac:dyDescent="0.25">
      <c r="A699" t="s">
        <v>62</v>
      </c>
      <c r="B699" t="s">
        <v>216</v>
      </c>
      <c r="C699" t="s">
        <v>61</v>
      </c>
      <c r="D699" t="s">
        <v>61</v>
      </c>
      <c r="E699" t="s">
        <v>61</v>
      </c>
      <c r="F699" t="s">
        <v>61</v>
      </c>
      <c r="G699" t="s">
        <v>61</v>
      </c>
      <c r="H699" t="s">
        <v>102</v>
      </c>
      <c r="I699" t="s">
        <v>211</v>
      </c>
      <c r="J699" s="20">
        <v>44061</v>
      </c>
      <c r="K699" s="26">
        <v>18</v>
      </c>
      <c r="L699">
        <v>21</v>
      </c>
      <c r="M699">
        <v>10</v>
      </c>
      <c r="N699">
        <v>10</v>
      </c>
      <c r="O699">
        <v>0</v>
      </c>
      <c r="P699">
        <v>0</v>
      </c>
      <c r="Q699">
        <v>1</v>
      </c>
      <c r="R699">
        <v>1</v>
      </c>
      <c r="S699" s="26">
        <v>1</v>
      </c>
      <c r="AR699">
        <v>71.5</v>
      </c>
      <c r="AS699">
        <v>69</v>
      </c>
      <c r="AT699">
        <v>68</v>
      </c>
      <c r="AU699">
        <v>67</v>
      </c>
      <c r="AV699">
        <v>66.5</v>
      </c>
      <c r="AW699">
        <v>66</v>
      </c>
      <c r="AX699">
        <v>65</v>
      </c>
      <c r="AY699">
        <v>66</v>
      </c>
      <c r="AZ699">
        <v>69.5</v>
      </c>
      <c r="BA699">
        <v>74.5</v>
      </c>
      <c r="BB699">
        <v>81</v>
      </c>
      <c r="BC699">
        <v>87</v>
      </c>
      <c r="BD699">
        <v>91.5</v>
      </c>
      <c r="BE699">
        <v>96.5</v>
      </c>
      <c r="BF699">
        <v>100.5</v>
      </c>
      <c r="BG699">
        <v>99</v>
      </c>
      <c r="BH699">
        <v>100</v>
      </c>
      <c r="BI699">
        <v>98.5</v>
      </c>
      <c r="BJ699">
        <v>95</v>
      </c>
      <c r="BK699">
        <v>93</v>
      </c>
      <c r="BL699">
        <v>88.5</v>
      </c>
      <c r="BM699">
        <v>82.5</v>
      </c>
      <c r="BN699">
        <v>78.5</v>
      </c>
      <c r="BO699">
        <v>75.5</v>
      </c>
      <c r="DL699">
        <v>18</v>
      </c>
      <c r="DM699">
        <v>21</v>
      </c>
    </row>
    <row r="700" spans="1:117" x14ac:dyDescent="0.25">
      <c r="A700" t="s">
        <v>62</v>
      </c>
      <c r="B700" t="s">
        <v>223</v>
      </c>
      <c r="C700" t="s">
        <v>32</v>
      </c>
      <c r="D700" t="s">
        <v>61</v>
      </c>
      <c r="E700" t="s">
        <v>61</v>
      </c>
      <c r="F700" t="s">
        <v>61</v>
      </c>
      <c r="G700" t="s">
        <v>61</v>
      </c>
      <c r="H700" t="s">
        <v>61</v>
      </c>
      <c r="I700" t="s">
        <v>211</v>
      </c>
      <c r="J700" s="20">
        <v>44061</v>
      </c>
      <c r="K700" s="26">
        <v>19</v>
      </c>
      <c r="L700">
        <v>19</v>
      </c>
      <c r="M700">
        <v>90</v>
      </c>
      <c r="N700">
        <v>90</v>
      </c>
      <c r="O700">
        <v>0</v>
      </c>
      <c r="P700">
        <v>0</v>
      </c>
      <c r="Q700">
        <v>0</v>
      </c>
      <c r="R700">
        <v>1</v>
      </c>
      <c r="S700" s="26">
        <v>1</v>
      </c>
      <c r="AR700">
        <v>83.138890000000004</v>
      </c>
      <c r="AS700">
        <v>80.816670000000002</v>
      </c>
      <c r="AT700">
        <v>79.472219999999993</v>
      </c>
      <c r="AU700">
        <v>79.327770000000001</v>
      </c>
      <c r="AV700">
        <v>78.588890000000006</v>
      </c>
      <c r="AW700">
        <v>77.69444</v>
      </c>
      <c r="AX700">
        <v>76.672229999999999</v>
      </c>
      <c r="AY700">
        <v>76.461110000000005</v>
      </c>
      <c r="AZ700">
        <v>78.69444</v>
      </c>
      <c r="BA700">
        <v>83.572220000000002</v>
      </c>
      <c r="BB700">
        <v>87.994450000000001</v>
      </c>
      <c r="BC700">
        <v>91.94444</v>
      </c>
      <c r="BD700">
        <v>95.455560000000006</v>
      </c>
      <c r="BE700">
        <v>98.544439999999994</v>
      </c>
      <c r="BF700">
        <v>101.0278</v>
      </c>
      <c r="BG700">
        <v>102.15</v>
      </c>
      <c r="BH700">
        <v>102.3056</v>
      </c>
      <c r="BI700">
        <v>102.4389</v>
      </c>
      <c r="BJ700">
        <v>100.75</v>
      </c>
      <c r="BK700">
        <v>97.838890000000006</v>
      </c>
      <c r="BL700">
        <v>93.877780000000001</v>
      </c>
      <c r="BM700">
        <v>91.577770000000001</v>
      </c>
      <c r="BN700">
        <v>89.177779999999998</v>
      </c>
      <c r="BO700">
        <v>85.844440000000006</v>
      </c>
      <c r="DL700">
        <v>19</v>
      </c>
      <c r="DM700">
        <v>19</v>
      </c>
    </row>
    <row r="701" spans="1:117" x14ac:dyDescent="0.25">
      <c r="A701" t="s">
        <v>62</v>
      </c>
      <c r="B701" t="s">
        <v>209</v>
      </c>
      <c r="C701" t="s">
        <v>61</v>
      </c>
      <c r="D701" t="s">
        <v>61</v>
      </c>
      <c r="E701" t="s">
        <v>61</v>
      </c>
      <c r="F701" t="s">
        <v>61</v>
      </c>
      <c r="G701" t="s">
        <v>61</v>
      </c>
      <c r="H701" t="s">
        <v>101</v>
      </c>
      <c r="I701" t="s">
        <v>211</v>
      </c>
      <c r="J701" s="20">
        <v>44061</v>
      </c>
      <c r="K701" s="26">
        <v>18</v>
      </c>
      <c r="L701">
        <v>21</v>
      </c>
      <c r="M701">
        <v>23</v>
      </c>
      <c r="N701">
        <v>23</v>
      </c>
      <c r="O701">
        <v>0</v>
      </c>
      <c r="P701">
        <v>1</v>
      </c>
      <c r="Q701">
        <v>0</v>
      </c>
      <c r="R701">
        <v>1</v>
      </c>
      <c r="S701" s="26">
        <v>1</v>
      </c>
      <c r="AR701">
        <v>71.5</v>
      </c>
      <c r="AS701">
        <v>69</v>
      </c>
      <c r="AT701">
        <v>68</v>
      </c>
      <c r="AU701">
        <v>67</v>
      </c>
      <c r="AV701">
        <v>66.5</v>
      </c>
      <c r="AW701">
        <v>66</v>
      </c>
      <c r="AX701">
        <v>65</v>
      </c>
      <c r="AY701">
        <v>66</v>
      </c>
      <c r="AZ701">
        <v>69.5</v>
      </c>
      <c r="BA701">
        <v>74.5</v>
      </c>
      <c r="BB701">
        <v>81</v>
      </c>
      <c r="BC701">
        <v>87</v>
      </c>
      <c r="BD701">
        <v>91.5</v>
      </c>
      <c r="BE701">
        <v>96.5</v>
      </c>
      <c r="BF701">
        <v>100.5</v>
      </c>
      <c r="BG701">
        <v>99</v>
      </c>
      <c r="BH701">
        <v>100</v>
      </c>
      <c r="BI701">
        <v>98.5</v>
      </c>
      <c r="BJ701">
        <v>95</v>
      </c>
      <c r="BK701">
        <v>93</v>
      </c>
      <c r="BL701">
        <v>88.5</v>
      </c>
      <c r="BM701">
        <v>82.5</v>
      </c>
      <c r="BN701">
        <v>78.5</v>
      </c>
      <c r="BO701">
        <v>75.5</v>
      </c>
      <c r="DL701">
        <v>18</v>
      </c>
      <c r="DM701">
        <v>21</v>
      </c>
    </row>
    <row r="702" spans="1:117" x14ac:dyDescent="0.25">
      <c r="A702" t="s">
        <v>62</v>
      </c>
      <c r="B702" t="s">
        <v>209</v>
      </c>
      <c r="C702" t="s">
        <v>61</v>
      </c>
      <c r="D702" t="s">
        <v>61</v>
      </c>
      <c r="E702" t="s">
        <v>61</v>
      </c>
      <c r="F702" t="s">
        <v>61</v>
      </c>
      <c r="G702" t="s">
        <v>61</v>
      </c>
      <c r="H702" t="s">
        <v>101</v>
      </c>
      <c r="I702" t="s">
        <v>211</v>
      </c>
      <c r="J702" s="20">
        <v>44061</v>
      </c>
      <c r="K702" s="26">
        <v>19</v>
      </c>
      <c r="L702">
        <v>19</v>
      </c>
      <c r="M702">
        <v>79</v>
      </c>
      <c r="N702">
        <v>79</v>
      </c>
      <c r="O702">
        <v>0</v>
      </c>
      <c r="P702">
        <v>0</v>
      </c>
      <c r="Q702">
        <v>0</v>
      </c>
      <c r="R702">
        <v>1</v>
      </c>
      <c r="S702" s="26">
        <v>1</v>
      </c>
      <c r="AR702">
        <v>76.848100000000002</v>
      </c>
      <c r="AS702">
        <v>75.215190000000007</v>
      </c>
      <c r="AT702">
        <v>74.297470000000004</v>
      </c>
      <c r="AU702">
        <v>74.120249999999999</v>
      </c>
      <c r="AV702">
        <v>73.367090000000005</v>
      </c>
      <c r="AW702">
        <v>72.544300000000007</v>
      </c>
      <c r="AX702">
        <v>71.854429999999994</v>
      </c>
      <c r="AY702">
        <v>71.645570000000006</v>
      </c>
      <c r="AZ702">
        <v>73.683549999999997</v>
      </c>
      <c r="BA702">
        <v>77.962029999999999</v>
      </c>
      <c r="BB702">
        <v>81.987340000000003</v>
      </c>
      <c r="BC702">
        <v>85.658230000000003</v>
      </c>
      <c r="BD702">
        <v>89.664559999999994</v>
      </c>
      <c r="BE702">
        <v>91.886080000000007</v>
      </c>
      <c r="BF702">
        <v>93.803790000000006</v>
      </c>
      <c r="BG702">
        <v>94.126580000000004</v>
      </c>
      <c r="BH702">
        <v>92.601259999999996</v>
      </c>
      <c r="BI702">
        <v>92.715190000000007</v>
      </c>
      <c r="BJ702">
        <v>91.373419999999996</v>
      </c>
      <c r="BK702">
        <v>88.765820000000005</v>
      </c>
      <c r="BL702">
        <v>84.746830000000003</v>
      </c>
      <c r="BM702">
        <v>82.93038</v>
      </c>
      <c r="BN702">
        <v>80.968350000000001</v>
      </c>
      <c r="BO702">
        <v>78.670879999999997</v>
      </c>
      <c r="DL702">
        <v>19</v>
      </c>
      <c r="DM702">
        <v>19</v>
      </c>
    </row>
    <row r="703" spans="1:117" x14ac:dyDescent="0.25">
      <c r="A703" t="s">
        <v>62</v>
      </c>
      <c r="B703" t="s">
        <v>226</v>
      </c>
      <c r="C703" t="s">
        <v>61</v>
      </c>
      <c r="D703" t="s">
        <v>42</v>
      </c>
      <c r="E703" t="s">
        <v>61</v>
      </c>
      <c r="F703" t="s">
        <v>61</v>
      </c>
      <c r="G703" t="s">
        <v>61</v>
      </c>
      <c r="H703" t="s">
        <v>61</v>
      </c>
      <c r="I703" t="s">
        <v>211</v>
      </c>
      <c r="J703" s="20">
        <v>44061</v>
      </c>
      <c r="K703" s="26">
        <v>18</v>
      </c>
      <c r="L703">
        <v>21</v>
      </c>
      <c r="M703">
        <v>34</v>
      </c>
      <c r="N703">
        <v>34</v>
      </c>
      <c r="O703">
        <v>0</v>
      </c>
      <c r="P703">
        <v>1</v>
      </c>
      <c r="Q703">
        <v>0</v>
      </c>
      <c r="R703">
        <v>1</v>
      </c>
      <c r="S703" s="26">
        <v>1</v>
      </c>
      <c r="AR703">
        <v>71.5</v>
      </c>
      <c r="AS703">
        <v>69</v>
      </c>
      <c r="AT703">
        <v>68</v>
      </c>
      <c r="AU703">
        <v>67</v>
      </c>
      <c r="AV703">
        <v>66.5</v>
      </c>
      <c r="AW703">
        <v>66</v>
      </c>
      <c r="AX703">
        <v>65</v>
      </c>
      <c r="AY703">
        <v>66</v>
      </c>
      <c r="AZ703">
        <v>69.5</v>
      </c>
      <c r="BA703">
        <v>74.5</v>
      </c>
      <c r="BB703">
        <v>81</v>
      </c>
      <c r="BC703">
        <v>87</v>
      </c>
      <c r="BD703">
        <v>91.5</v>
      </c>
      <c r="BE703">
        <v>96.5</v>
      </c>
      <c r="BF703">
        <v>100.5</v>
      </c>
      <c r="BG703">
        <v>99</v>
      </c>
      <c r="BH703">
        <v>100</v>
      </c>
      <c r="BI703">
        <v>98.5</v>
      </c>
      <c r="BJ703">
        <v>95</v>
      </c>
      <c r="BK703">
        <v>93</v>
      </c>
      <c r="BL703">
        <v>88.5</v>
      </c>
      <c r="BM703">
        <v>82.5</v>
      </c>
      <c r="BN703">
        <v>78.5</v>
      </c>
      <c r="BO703">
        <v>75.5</v>
      </c>
      <c r="DL703">
        <v>18</v>
      </c>
      <c r="DM703">
        <v>21</v>
      </c>
    </row>
    <row r="704" spans="1:117" x14ac:dyDescent="0.25">
      <c r="A704" t="s">
        <v>62</v>
      </c>
      <c r="B704" t="s">
        <v>217</v>
      </c>
      <c r="C704" t="s">
        <v>61</v>
      </c>
      <c r="D704" t="s">
        <v>61</v>
      </c>
      <c r="E704" t="s">
        <v>183</v>
      </c>
      <c r="F704" t="s">
        <v>61</v>
      </c>
      <c r="G704" t="s">
        <v>61</v>
      </c>
      <c r="H704" t="s">
        <v>61</v>
      </c>
      <c r="I704" t="s">
        <v>211</v>
      </c>
      <c r="J704" s="20">
        <v>44061</v>
      </c>
      <c r="K704" s="26">
        <v>18</v>
      </c>
      <c r="L704">
        <v>19</v>
      </c>
      <c r="M704">
        <v>4</v>
      </c>
      <c r="N704">
        <v>4</v>
      </c>
      <c r="O704">
        <v>0</v>
      </c>
      <c r="P704">
        <v>0</v>
      </c>
      <c r="Q704">
        <v>1</v>
      </c>
      <c r="R704">
        <v>1</v>
      </c>
      <c r="S704" s="26">
        <v>1</v>
      </c>
      <c r="AR704">
        <v>84.75</v>
      </c>
      <c r="AS704">
        <v>81.25</v>
      </c>
      <c r="AT704">
        <v>80.375</v>
      </c>
      <c r="AU704">
        <v>79.375</v>
      </c>
      <c r="AV704">
        <v>78.25</v>
      </c>
      <c r="AW704">
        <v>77.25</v>
      </c>
      <c r="AX704">
        <v>75.75</v>
      </c>
      <c r="AY704">
        <v>76.125</v>
      </c>
      <c r="AZ704">
        <v>78.875</v>
      </c>
      <c r="BA704">
        <v>83.75</v>
      </c>
      <c r="BB704">
        <v>87.375</v>
      </c>
      <c r="BC704">
        <v>90.125</v>
      </c>
      <c r="BD704">
        <v>93.75</v>
      </c>
      <c r="BE704">
        <v>96.375</v>
      </c>
      <c r="BF704">
        <v>99.375</v>
      </c>
      <c r="BG704">
        <v>101.75</v>
      </c>
      <c r="BH704">
        <v>103.875</v>
      </c>
      <c r="BI704">
        <v>102.875</v>
      </c>
      <c r="BJ704">
        <v>101.125</v>
      </c>
      <c r="BK704">
        <v>97.5</v>
      </c>
      <c r="BL704">
        <v>93.125</v>
      </c>
      <c r="BM704">
        <v>90.75</v>
      </c>
      <c r="BN704">
        <v>89</v>
      </c>
      <c r="BO704">
        <v>87.375</v>
      </c>
      <c r="DL704">
        <v>18</v>
      </c>
      <c r="DM704">
        <v>19</v>
      </c>
    </row>
    <row r="705" spans="1:117" x14ac:dyDescent="0.25">
      <c r="A705" t="s">
        <v>62</v>
      </c>
      <c r="B705" t="s">
        <v>220</v>
      </c>
      <c r="C705" t="s">
        <v>36</v>
      </c>
      <c r="D705" t="s">
        <v>61</v>
      </c>
      <c r="E705" t="s">
        <v>61</v>
      </c>
      <c r="F705" t="s">
        <v>61</v>
      </c>
      <c r="G705" t="s">
        <v>61</v>
      </c>
      <c r="H705" t="s">
        <v>61</v>
      </c>
      <c r="I705" t="s">
        <v>211</v>
      </c>
      <c r="J705" s="20">
        <v>44061</v>
      </c>
      <c r="K705" s="26">
        <v>19</v>
      </c>
      <c r="L705">
        <v>19</v>
      </c>
      <c r="M705">
        <v>45</v>
      </c>
      <c r="N705">
        <v>45</v>
      </c>
      <c r="O705">
        <v>0</v>
      </c>
      <c r="P705">
        <v>0</v>
      </c>
      <c r="Q705">
        <v>0</v>
      </c>
      <c r="R705">
        <v>1</v>
      </c>
      <c r="S705" s="26">
        <v>1</v>
      </c>
      <c r="AR705">
        <v>64.477779999999996</v>
      </c>
      <c r="AS705">
        <v>64.066670000000002</v>
      </c>
      <c r="AT705">
        <v>64.400000000000006</v>
      </c>
      <c r="AU705">
        <v>64.033330000000007</v>
      </c>
      <c r="AV705">
        <v>63.188890000000001</v>
      </c>
      <c r="AW705">
        <v>62.388890000000004</v>
      </c>
      <c r="AX705">
        <v>62.05556</v>
      </c>
      <c r="AY705">
        <v>61.9</v>
      </c>
      <c r="AZ705">
        <v>63.466670000000001</v>
      </c>
      <c r="BA705">
        <v>66.688890000000001</v>
      </c>
      <c r="BB705">
        <v>69.922229999999999</v>
      </c>
      <c r="BC705">
        <v>73.211110000000005</v>
      </c>
      <c r="BD705">
        <v>78.166659999999993</v>
      </c>
      <c r="BE705">
        <v>77.8</v>
      </c>
      <c r="BF705">
        <v>78.111109999999996</v>
      </c>
      <c r="BG705">
        <v>77</v>
      </c>
      <c r="BH705">
        <v>72.8</v>
      </c>
      <c r="BI705">
        <v>72.888890000000004</v>
      </c>
      <c r="BJ705">
        <v>72.177779999999998</v>
      </c>
      <c r="BK705">
        <v>70.788889999999995</v>
      </c>
      <c r="BL705">
        <v>66.711110000000005</v>
      </c>
      <c r="BM705">
        <v>65.666659999999993</v>
      </c>
      <c r="BN705">
        <v>64.911109999999994</v>
      </c>
      <c r="BO705">
        <v>64.544439999999994</v>
      </c>
      <c r="DL705">
        <v>19</v>
      </c>
      <c r="DM705">
        <v>19</v>
      </c>
    </row>
    <row r="706" spans="1:117" x14ac:dyDescent="0.25">
      <c r="A706" t="s">
        <v>62</v>
      </c>
      <c r="B706" t="s">
        <v>216</v>
      </c>
      <c r="C706" t="s">
        <v>61</v>
      </c>
      <c r="D706" t="s">
        <v>61</v>
      </c>
      <c r="E706" t="s">
        <v>61</v>
      </c>
      <c r="F706" t="s">
        <v>61</v>
      </c>
      <c r="G706" t="s">
        <v>61</v>
      </c>
      <c r="H706" t="s">
        <v>102</v>
      </c>
      <c r="I706" t="s">
        <v>211</v>
      </c>
      <c r="J706" s="20">
        <v>44061</v>
      </c>
      <c r="K706" s="26">
        <v>18</v>
      </c>
      <c r="L706">
        <v>20</v>
      </c>
      <c r="M706">
        <v>48</v>
      </c>
      <c r="N706">
        <v>48</v>
      </c>
      <c r="O706">
        <v>0</v>
      </c>
      <c r="P706">
        <v>0</v>
      </c>
      <c r="Q706">
        <v>0</v>
      </c>
      <c r="R706">
        <v>1</v>
      </c>
      <c r="S706" s="26">
        <v>1</v>
      </c>
      <c r="AR706">
        <v>69.864590000000007</v>
      </c>
      <c r="AS706">
        <v>68.885409999999993</v>
      </c>
      <c r="AT706">
        <v>68.395840000000007</v>
      </c>
      <c r="AU706">
        <v>67.8125</v>
      </c>
      <c r="AV706">
        <v>67.03125</v>
      </c>
      <c r="AW706">
        <v>66.583340000000007</v>
      </c>
      <c r="AX706">
        <v>66.458340000000007</v>
      </c>
      <c r="AY706">
        <v>66.8125</v>
      </c>
      <c r="AZ706">
        <v>69.9375</v>
      </c>
      <c r="BA706">
        <v>73.864590000000007</v>
      </c>
      <c r="BB706">
        <v>78.09375</v>
      </c>
      <c r="BC706">
        <v>83.3125</v>
      </c>
      <c r="BD706">
        <v>85.96875</v>
      </c>
      <c r="BE706">
        <v>89.364590000000007</v>
      </c>
      <c r="BF706">
        <v>90.791659999999993</v>
      </c>
      <c r="BG706">
        <v>91.0625</v>
      </c>
      <c r="BH706">
        <v>90.145840000000007</v>
      </c>
      <c r="BI706">
        <v>89</v>
      </c>
      <c r="BJ706">
        <v>86.822909999999993</v>
      </c>
      <c r="BK706">
        <v>83.34375</v>
      </c>
      <c r="BL706">
        <v>77.5625</v>
      </c>
      <c r="BM706">
        <v>74.208340000000007</v>
      </c>
      <c r="BN706">
        <v>72.239590000000007</v>
      </c>
      <c r="BO706">
        <v>70.791659999999993</v>
      </c>
      <c r="DL706">
        <v>18</v>
      </c>
      <c r="DM706">
        <v>20</v>
      </c>
    </row>
    <row r="707" spans="1:117" x14ac:dyDescent="0.25">
      <c r="A707" t="s">
        <v>62</v>
      </c>
      <c r="B707" t="s">
        <v>223</v>
      </c>
      <c r="C707" t="s">
        <v>32</v>
      </c>
      <c r="D707" t="s">
        <v>61</v>
      </c>
      <c r="E707" t="s">
        <v>61</v>
      </c>
      <c r="F707" t="s">
        <v>61</v>
      </c>
      <c r="G707" t="s">
        <v>61</v>
      </c>
      <c r="H707" t="s">
        <v>61</v>
      </c>
      <c r="I707" t="s">
        <v>211</v>
      </c>
      <c r="J707" s="20">
        <v>44061</v>
      </c>
      <c r="K707" s="26">
        <v>18</v>
      </c>
      <c r="L707">
        <v>19</v>
      </c>
      <c r="M707">
        <v>1</v>
      </c>
      <c r="N707">
        <v>1</v>
      </c>
      <c r="O707">
        <v>0</v>
      </c>
      <c r="P707">
        <v>0</v>
      </c>
      <c r="Q707">
        <v>1</v>
      </c>
      <c r="R707">
        <v>0</v>
      </c>
      <c r="S707" s="26">
        <v>1</v>
      </c>
      <c r="AR707">
        <v>92</v>
      </c>
      <c r="AS707">
        <v>87.5</v>
      </c>
      <c r="AT707">
        <v>87</v>
      </c>
      <c r="AU707">
        <v>85.5</v>
      </c>
      <c r="AV707">
        <v>84.5</v>
      </c>
      <c r="AW707">
        <v>83</v>
      </c>
      <c r="AX707">
        <v>81</v>
      </c>
      <c r="AY707">
        <v>81</v>
      </c>
      <c r="AZ707">
        <v>83</v>
      </c>
      <c r="BA707">
        <v>87.5</v>
      </c>
      <c r="BB707">
        <v>91</v>
      </c>
      <c r="BC707">
        <v>93.5</v>
      </c>
      <c r="BD707">
        <v>95.5</v>
      </c>
      <c r="BE707">
        <v>98.5</v>
      </c>
      <c r="BF707">
        <v>101.5</v>
      </c>
      <c r="BG707">
        <v>103.5</v>
      </c>
      <c r="BH707">
        <v>106.5</v>
      </c>
      <c r="BI707">
        <v>106</v>
      </c>
      <c r="BJ707">
        <v>105</v>
      </c>
      <c r="BK707">
        <v>103.5</v>
      </c>
      <c r="BL707">
        <v>101</v>
      </c>
      <c r="BM707">
        <v>99</v>
      </c>
      <c r="BN707">
        <v>96.5</v>
      </c>
      <c r="BO707">
        <v>95</v>
      </c>
      <c r="DL707">
        <v>18</v>
      </c>
      <c r="DM707">
        <v>19</v>
      </c>
    </row>
    <row r="708" spans="1:117" x14ac:dyDescent="0.25">
      <c r="A708" t="s">
        <v>62</v>
      </c>
      <c r="B708" t="s">
        <v>223</v>
      </c>
      <c r="C708" t="s">
        <v>32</v>
      </c>
      <c r="D708" t="s">
        <v>61</v>
      </c>
      <c r="E708" t="s">
        <v>61</v>
      </c>
      <c r="F708" t="s">
        <v>61</v>
      </c>
      <c r="G708" t="s">
        <v>61</v>
      </c>
      <c r="H708" t="s">
        <v>61</v>
      </c>
      <c r="I708" t="s">
        <v>211</v>
      </c>
      <c r="J708" s="20">
        <v>44061</v>
      </c>
      <c r="K708" s="26">
        <v>19</v>
      </c>
      <c r="L708">
        <v>19</v>
      </c>
      <c r="M708">
        <v>91</v>
      </c>
      <c r="N708">
        <v>91</v>
      </c>
      <c r="O708">
        <v>1</v>
      </c>
      <c r="P708">
        <v>0</v>
      </c>
      <c r="Q708">
        <v>0</v>
      </c>
      <c r="R708">
        <v>1</v>
      </c>
      <c r="S708" s="26">
        <v>1</v>
      </c>
      <c r="AR708">
        <v>83.236260000000001</v>
      </c>
      <c r="AS708">
        <v>80.890110000000007</v>
      </c>
      <c r="AT708">
        <v>79.554950000000005</v>
      </c>
      <c r="AU708">
        <v>79.395600000000002</v>
      </c>
      <c r="AV708">
        <v>78.653850000000006</v>
      </c>
      <c r="AW708">
        <v>77.752750000000006</v>
      </c>
      <c r="AX708">
        <v>76.719790000000003</v>
      </c>
      <c r="AY708">
        <v>76.510990000000007</v>
      </c>
      <c r="AZ708">
        <v>78.741759999999999</v>
      </c>
      <c r="BA708">
        <v>83.615380000000002</v>
      </c>
      <c r="BB708">
        <v>88.027469999999994</v>
      </c>
      <c r="BC708">
        <v>91.961539999999999</v>
      </c>
      <c r="BD708">
        <v>95.456040000000002</v>
      </c>
      <c r="BE708">
        <v>98.543959999999998</v>
      </c>
      <c r="BF708">
        <v>101.033</v>
      </c>
      <c r="BG708">
        <v>102.1648</v>
      </c>
      <c r="BH708">
        <v>102.3516</v>
      </c>
      <c r="BI708">
        <v>102.47799999999999</v>
      </c>
      <c r="BJ708">
        <v>100.7967</v>
      </c>
      <c r="BK708">
        <v>97.9011</v>
      </c>
      <c r="BL708">
        <v>93.956040000000002</v>
      </c>
      <c r="BM708">
        <v>91.65934</v>
      </c>
      <c r="BN708">
        <v>89.258240000000001</v>
      </c>
      <c r="BO708">
        <v>85.945049999999995</v>
      </c>
      <c r="DL708">
        <v>18</v>
      </c>
      <c r="DM708">
        <v>19</v>
      </c>
    </row>
    <row r="709" spans="1:117" x14ac:dyDescent="0.25">
      <c r="A709" t="s">
        <v>62</v>
      </c>
      <c r="B709" t="s">
        <v>234</v>
      </c>
      <c r="C709" t="s">
        <v>104</v>
      </c>
      <c r="D709" t="s">
        <v>61</v>
      </c>
      <c r="E709" t="s">
        <v>61</v>
      </c>
      <c r="F709" t="s">
        <v>61</v>
      </c>
      <c r="G709" t="s">
        <v>61</v>
      </c>
      <c r="H709" t="s">
        <v>61</v>
      </c>
      <c r="I709" t="s">
        <v>211</v>
      </c>
      <c r="J709" s="20">
        <v>44061</v>
      </c>
      <c r="K709" s="26">
        <v>19</v>
      </c>
      <c r="L709">
        <v>19</v>
      </c>
      <c r="M709">
        <v>63</v>
      </c>
      <c r="N709">
        <v>63</v>
      </c>
      <c r="O709">
        <v>1</v>
      </c>
      <c r="P709">
        <v>1</v>
      </c>
      <c r="Q709">
        <v>0</v>
      </c>
      <c r="R709">
        <v>1</v>
      </c>
      <c r="S709" s="26">
        <v>1</v>
      </c>
      <c r="AR709">
        <v>71.626980000000003</v>
      </c>
      <c r="AS709">
        <v>69.507940000000005</v>
      </c>
      <c r="AT709">
        <v>68.380949999999999</v>
      </c>
      <c r="AU709">
        <v>67.380949999999999</v>
      </c>
      <c r="AV709">
        <v>66.880949999999999</v>
      </c>
      <c r="AW709">
        <v>66.253969999999995</v>
      </c>
      <c r="AX709">
        <v>65.380949999999999</v>
      </c>
      <c r="AY709">
        <v>66.126980000000003</v>
      </c>
      <c r="AZ709">
        <v>69.753969999999995</v>
      </c>
      <c r="BA709">
        <v>75.007940000000005</v>
      </c>
      <c r="BB709">
        <v>81.507940000000005</v>
      </c>
      <c r="BC709">
        <v>88.015870000000007</v>
      </c>
      <c r="BD709">
        <v>91.880949999999999</v>
      </c>
      <c r="BE709">
        <v>96.753969999999995</v>
      </c>
      <c r="BF709">
        <v>100.881</v>
      </c>
      <c r="BG709">
        <v>99.761899999999997</v>
      </c>
      <c r="BH709">
        <v>99.365080000000006</v>
      </c>
      <c r="BI709">
        <v>97.484129999999993</v>
      </c>
      <c r="BJ709">
        <v>95.126980000000003</v>
      </c>
      <c r="BK709">
        <v>92.365080000000006</v>
      </c>
      <c r="BL709">
        <v>87.357140000000001</v>
      </c>
      <c r="BM709">
        <v>82.246030000000005</v>
      </c>
      <c r="BN709">
        <v>78.5</v>
      </c>
      <c r="BO709">
        <v>74.992059999999995</v>
      </c>
      <c r="DL709">
        <v>18</v>
      </c>
      <c r="DM709">
        <v>21</v>
      </c>
    </row>
    <row r="710" spans="1:117" x14ac:dyDescent="0.25">
      <c r="A710" t="s">
        <v>62</v>
      </c>
      <c r="B710" t="s">
        <v>215</v>
      </c>
      <c r="C710" t="s">
        <v>61</v>
      </c>
      <c r="D710" t="s">
        <v>61</v>
      </c>
      <c r="E710" t="s">
        <v>61</v>
      </c>
      <c r="F710" t="s">
        <v>61</v>
      </c>
      <c r="G710" t="s">
        <v>98</v>
      </c>
      <c r="H710" t="s">
        <v>61</v>
      </c>
      <c r="I710" t="s">
        <v>211</v>
      </c>
      <c r="J710" s="20">
        <v>44061</v>
      </c>
      <c r="K710" s="26">
        <v>19</v>
      </c>
      <c r="L710">
        <v>19</v>
      </c>
      <c r="M710">
        <v>4</v>
      </c>
      <c r="N710">
        <v>4</v>
      </c>
      <c r="O710">
        <v>1</v>
      </c>
      <c r="P710">
        <v>0</v>
      </c>
      <c r="Q710">
        <v>1</v>
      </c>
      <c r="R710">
        <v>1</v>
      </c>
      <c r="S710" s="26">
        <v>1</v>
      </c>
      <c r="AR710">
        <v>85.25</v>
      </c>
      <c r="AS710">
        <v>82.375</v>
      </c>
      <c r="AT710">
        <v>81.25</v>
      </c>
      <c r="AU710">
        <v>80.375</v>
      </c>
      <c r="AV710">
        <v>79.5</v>
      </c>
      <c r="AW710">
        <v>78.25</v>
      </c>
      <c r="AX710">
        <v>76.75</v>
      </c>
      <c r="AY710">
        <v>76.625</v>
      </c>
      <c r="AZ710">
        <v>79</v>
      </c>
      <c r="BA710">
        <v>83.875</v>
      </c>
      <c r="BB710">
        <v>88.5</v>
      </c>
      <c r="BC710">
        <v>92.75</v>
      </c>
      <c r="BD710">
        <v>95.125</v>
      </c>
      <c r="BE710">
        <v>98.625</v>
      </c>
      <c r="BF710">
        <v>101.875</v>
      </c>
      <c r="BG710">
        <v>103.375</v>
      </c>
      <c r="BH710">
        <v>104</v>
      </c>
      <c r="BI710">
        <v>103.25</v>
      </c>
      <c r="BJ710">
        <v>102.625</v>
      </c>
      <c r="BK710">
        <v>99.625</v>
      </c>
      <c r="BL710">
        <v>95.75</v>
      </c>
      <c r="BM710">
        <v>93.375</v>
      </c>
      <c r="BN710">
        <v>90.625</v>
      </c>
      <c r="BO710">
        <v>87.625</v>
      </c>
      <c r="DL710">
        <v>18</v>
      </c>
      <c r="DM710">
        <v>20</v>
      </c>
    </row>
    <row r="711" spans="1:117" x14ac:dyDescent="0.25">
      <c r="A711" t="s">
        <v>62</v>
      </c>
      <c r="B711" t="s">
        <v>220</v>
      </c>
      <c r="C711" t="s">
        <v>36</v>
      </c>
      <c r="D711" t="s">
        <v>61</v>
      </c>
      <c r="E711" t="s">
        <v>61</v>
      </c>
      <c r="F711" t="s">
        <v>61</v>
      </c>
      <c r="G711" t="s">
        <v>61</v>
      </c>
      <c r="H711" t="s">
        <v>61</v>
      </c>
      <c r="I711" t="s">
        <v>211</v>
      </c>
      <c r="J711" s="20">
        <v>44061</v>
      </c>
      <c r="K711" s="26">
        <v>19</v>
      </c>
      <c r="L711">
        <v>19</v>
      </c>
      <c r="M711">
        <v>307</v>
      </c>
      <c r="N711">
        <v>306</v>
      </c>
      <c r="O711">
        <v>1</v>
      </c>
      <c r="P711">
        <v>0</v>
      </c>
      <c r="Q711">
        <v>0</v>
      </c>
      <c r="R711">
        <v>1</v>
      </c>
      <c r="S711" s="26">
        <v>1</v>
      </c>
      <c r="AR711">
        <v>72.520979999999994</v>
      </c>
      <c r="AS711">
        <v>70.939909999999998</v>
      </c>
      <c r="AT711">
        <v>70.553139999999999</v>
      </c>
      <c r="AU711">
        <v>69.984309999999994</v>
      </c>
      <c r="AV711">
        <v>69.103539999999995</v>
      </c>
      <c r="AW711">
        <v>68.563990000000004</v>
      </c>
      <c r="AX711">
        <v>68.278989999999993</v>
      </c>
      <c r="AY711">
        <v>68.614530000000002</v>
      </c>
      <c r="AZ711">
        <v>71.5274</v>
      </c>
      <c r="BA711">
        <v>75.54701</v>
      </c>
      <c r="BB711">
        <v>79.566379999999995</v>
      </c>
      <c r="BC711">
        <v>83.773120000000006</v>
      </c>
      <c r="BD711">
        <v>87.342830000000006</v>
      </c>
      <c r="BE711">
        <v>90.187219999999996</v>
      </c>
      <c r="BF711">
        <v>91.382429999999999</v>
      </c>
      <c r="BG711">
        <v>92.081220000000002</v>
      </c>
      <c r="BH711">
        <v>90.924090000000007</v>
      </c>
      <c r="BI711">
        <v>90.086500000000001</v>
      </c>
      <c r="BJ711">
        <v>87.866699999999994</v>
      </c>
      <c r="BK711">
        <v>84.403440000000003</v>
      </c>
      <c r="BL711">
        <v>78.907679999999999</v>
      </c>
      <c r="BM711">
        <v>76.010980000000004</v>
      </c>
      <c r="BN711">
        <v>74.563289999999995</v>
      </c>
      <c r="BO711">
        <v>73.680179999999993</v>
      </c>
      <c r="DL711">
        <v>18</v>
      </c>
      <c r="DM711">
        <v>20</v>
      </c>
    </row>
    <row r="712" spans="1:117" x14ac:dyDescent="0.25">
      <c r="A712" t="s">
        <v>62</v>
      </c>
      <c r="B712" t="s">
        <v>197</v>
      </c>
      <c r="C712" t="s">
        <v>61</v>
      </c>
      <c r="D712" t="s">
        <v>61</v>
      </c>
      <c r="E712" t="s">
        <v>61</v>
      </c>
      <c r="F712" t="s">
        <v>98</v>
      </c>
      <c r="G712" t="s">
        <v>61</v>
      </c>
      <c r="H712" t="s">
        <v>61</v>
      </c>
      <c r="I712" t="s">
        <v>211</v>
      </c>
      <c r="J712" s="20">
        <v>44061</v>
      </c>
      <c r="K712" s="26">
        <v>19</v>
      </c>
      <c r="L712">
        <v>19</v>
      </c>
      <c r="M712">
        <v>124</v>
      </c>
      <c r="N712">
        <v>124</v>
      </c>
      <c r="O712">
        <v>1</v>
      </c>
      <c r="P712">
        <v>0</v>
      </c>
      <c r="Q712">
        <v>0</v>
      </c>
      <c r="R712">
        <v>1</v>
      </c>
      <c r="S712" s="26">
        <v>1</v>
      </c>
      <c r="AR712">
        <v>77.354839999999996</v>
      </c>
      <c r="AS712">
        <v>75.346770000000006</v>
      </c>
      <c r="AT712">
        <v>74.528229999999994</v>
      </c>
      <c r="AU712">
        <v>73.895160000000004</v>
      </c>
      <c r="AV712">
        <v>73.072580000000002</v>
      </c>
      <c r="AW712">
        <v>72.358869999999996</v>
      </c>
      <c r="AX712">
        <v>71.733869999999996</v>
      </c>
      <c r="AY712">
        <v>71.955650000000006</v>
      </c>
      <c r="AZ712">
        <v>74.63306</v>
      </c>
      <c r="BA712">
        <v>79.104839999999996</v>
      </c>
      <c r="BB712">
        <v>83.322580000000002</v>
      </c>
      <c r="BC712">
        <v>87.431449999999998</v>
      </c>
      <c r="BD712">
        <v>90.685479999999998</v>
      </c>
      <c r="BE712">
        <v>93.842740000000006</v>
      </c>
      <c r="BF712">
        <v>95.681449999999998</v>
      </c>
      <c r="BG712">
        <v>96.49597</v>
      </c>
      <c r="BH712">
        <v>96.391130000000004</v>
      </c>
      <c r="BI712">
        <v>95.822580000000002</v>
      </c>
      <c r="BJ712">
        <v>93.774190000000004</v>
      </c>
      <c r="BK712">
        <v>90.552419999999998</v>
      </c>
      <c r="BL712">
        <v>85.637100000000004</v>
      </c>
      <c r="BM712">
        <v>82.649190000000004</v>
      </c>
      <c r="BN712">
        <v>80.580650000000006</v>
      </c>
      <c r="BO712">
        <v>78.915319999999994</v>
      </c>
      <c r="DL712">
        <v>17</v>
      </c>
      <c r="DM712">
        <v>21</v>
      </c>
    </row>
    <row r="713" spans="1:117" x14ac:dyDescent="0.25">
      <c r="A713" t="s">
        <v>62</v>
      </c>
      <c r="B713" t="s">
        <v>213</v>
      </c>
      <c r="C713" t="s">
        <v>61</v>
      </c>
      <c r="D713" t="s">
        <v>61</v>
      </c>
      <c r="E713" t="s">
        <v>37</v>
      </c>
      <c r="F713" t="s">
        <v>61</v>
      </c>
      <c r="G713" t="s">
        <v>61</v>
      </c>
      <c r="H713" t="s">
        <v>61</v>
      </c>
      <c r="I713" t="s">
        <v>211</v>
      </c>
      <c r="J713" s="20">
        <v>44061</v>
      </c>
      <c r="K713" s="26">
        <v>19</v>
      </c>
      <c r="L713">
        <v>19</v>
      </c>
      <c r="M713">
        <v>26</v>
      </c>
      <c r="N713">
        <v>26</v>
      </c>
      <c r="O713">
        <v>1</v>
      </c>
      <c r="P713">
        <v>1</v>
      </c>
      <c r="Q713">
        <v>0</v>
      </c>
      <c r="R713">
        <v>1</v>
      </c>
      <c r="S713" s="26">
        <v>1</v>
      </c>
      <c r="AR713">
        <v>71.576920000000001</v>
      </c>
      <c r="AS713">
        <v>70.5</v>
      </c>
      <c r="AT713">
        <v>69.846149999999994</v>
      </c>
      <c r="AU713">
        <v>69.576920000000001</v>
      </c>
      <c r="AV713">
        <v>68.769229999999993</v>
      </c>
      <c r="AW713">
        <v>68.057689999999994</v>
      </c>
      <c r="AX713">
        <v>67.346149999999994</v>
      </c>
      <c r="AY713">
        <v>67.576920000000001</v>
      </c>
      <c r="AZ713">
        <v>69.826920000000001</v>
      </c>
      <c r="BA713">
        <v>73.884619999999998</v>
      </c>
      <c r="BB713">
        <v>78.192310000000006</v>
      </c>
      <c r="BC713">
        <v>82.480770000000007</v>
      </c>
      <c r="BD713">
        <v>86.211539999999999</v>
      </c>
      <c r="BE713">
        <v>88.423079999999999</v>
      </c>
      <c r="BF713">
        <v>89.807689999999994</v>
      </c>
      <c r="BG713">
        <v>90.096159999999998</v>
      </c>
      <c r="BH713">
        <v>89.538460000000001</v>
      </c>
      <c r="BI713">
        <v>89.153840000000002</v>
      </c>
      <c r="BJ713">
        <v>87.269229999999993</v>
      </c>
      <c r="BK713">
        <v>84.557689999999994</v>
      </c>
      <c r="BL713">
        <v>79.788460000000001</v>
      </c>
      <c r="BM713">
        <v>76.423069999999996</v>
      </c>
      <c r="BN713">
        <v>74.519229999999993</v>
      </c>
      <c r="BO713">
        <v>72.75</v>
      </c>
      <c r="DL713">
        <v>17</v>
      </c>
      <c r="DM713">
        <v>21</v>
      </c>
    </row>
    <row r="714" spans="1:117" x14ac:dyDescent="0.25">
      <c r="A714" t="s">
        <v>62</v>
      </c>
      <c r="B714" t="s">
        <v>208</v>
      </c>
      <c r="C714" t="s">
        <v>61</v>
      </c>
      <c r="D714" t="s">
        <v>61</v>
      </c>
      <c r="E714" t="s">
        <v>61</v>
      </c>
      <c r="F714" t="s">
        <v>61</v>
      </c>
      <c r="G714" t="s">
        <v>61</v>
      </c>
      <c r="H714" t="s">
        <v>203</v>
      </c>
      <c r="I714" t="s">
        <v>211</v>
      </c>
      <c r="J714" s="20">
        <v>44061</v>
      </c>
      <c r="K714" s="26">
        <v>19</v>
      </c>
      <c r="L714">
        <v>19</v>
      </c>
      <c r="M714">
        <v>54</v>
      </c>
      <c r="N714">
        <v>54</v>
      </c>
      <c r="O714">
        <v>1</v>
      </c>
      <c r="P714">
        <v>0</v>
      </c>
      <c r="Q714">
        <v>0</v>
      </c>
      <c r="R714">
        <v>1</v>
      </c>
      <c r="S714" s="26">
        <v>1</v>
      </c>
      <c r="AR714">
        <v>77.537040000000005</v>
      </c>
      <c r="AS714">
        <v>75.231480000000005</v>
      </c>
      <c r="AT714">
        <v>74.629630000000006</v>
      </c>
      <c r="AU714">
        <v>73.916669999999996</v>
      </c>
      <c r="AV714">
        <v>73.027780000000007</v>
      </c>
      <c r="AW714">
        <v>72.25</v>
      </c>
      <c r="AX714">
        <v>71.435190000000006</v>
      </c>
      <c r="AY714">
        <v>71.75</v>
      </c>
      <c r="AZ714">
        <v>74.407409999999999</v>
      </c>
      <c r="BA714">
        <v>79.185190000000006</v>
      </c>
      <c r="BB714">
        <v>83.19444</v>
      </c>
      <c r="BC714">
        <v>86.861109999999996</v>
      </c>
      <c r="BD714">
        <v>90.398150000000001</v>
      </c>
      <c r="BE714">
        <v>92.5</v>
      </c>
      <c r="BF714">
        <v>94.027780000000007</v>
      </c>
      <c r="BG714">
        <v>94.768519999999995</v>
      </c>
      <c r="BH714">
        <v>94.796300000000002</v>
      </c>
      <c r="BI714">
        <v>94.287040000000005</v>
      </c>
      <c r="BJ714">
        <v>92.537040000000005</v>
      </c>
      <c r="BK714">
        <v>89.879630000000006</v>
      </c>
      <c r="BL714">
        <v>85.398150000000001</v>
      </c>
      <c r="BM714">
        <v>82.861109999999996</v>
      </c>
      <c r="BN714">
        <v>81.05556</v>
      </c>
      <c r="BO714">
        <v>79.30556</v>
      </c>
      <c r="DL714">
        <v>17</v>
      </c>
      <c r="DM714">
        <v>21</v>
      </c>
    </row>
    <row r="715" spans="1:117" x14ac:dyDescent="0.25">
      <c r="A715" t="s">
        <v>62</v>
      </c>
      <c r="B715" t="s">
        <v>61</v>
      </c>
      <c r="C715" t="s">
        <v>61</v>
      </c>
      <c r="D715" t="s">
        <v>61</v>
      </c>
      <c r="E715" t="s">
        <v>61</v>
      </c>
      <c r="F715" t="s">
        <v>61</v>
      </c>
      <c r="G715" t="s">
        <v>61</v>
      </c>
      <c r="H715" t="s">
        <v>61</v>
      </c>
      <c r="I715" t="s">
        <v>211</v>
      </c>
      <c r="J715" s="20">
        <v>44061</v>
      </c>
      <c r="K715" s="26">
        <v>19</v>
      </c>
      <c r="L715">
        <v>19</v>
      </c>
      <c r="M715">
        <v>678</v>
      </c>
      <c r="N715">
        <v>676</v>
      </c>
      <c r="O715">
        <v>1</v>
      </c>
      <c r="P715">
        <v>0</v>
      </c>
      <c r="Q715">
        <v>0</v>
      </c>
      <c r="R715">
        <v>1</v>
      </c>
      <c r="S715" s="26">
        <v>1</v>
      </c>
      <c r="AR715">
        <v>78.762469999999993</v>
      </c>
      <c r="AS715">
        <v>76.520120000000006</v>
      </c>
      <c r="AT715">
        <v>75.654319999999998</v>
      </c>
      <c r="AU715">
        <v>74.96208</v>
      </c>
      <c r="AV715">
        <v>74.122550000000004</v>
      </c>
      <c r="AW715">
        <v>73.324640000000002</v>
      </c>
      <c r="AX715">
        <v>72.518079999999998</v>
      </c>
      <c r="AY715">
        <v>72.716350000000006</v>
      </c>
      <c r="AZ715">
        <v>75.387730000000005</v>
      </c>
      <c r="BA715">
        <v>79.964119999999994</v>
      </c>
      <c r="BB715">
        <v>84.252679999999998</v>
      </c>
      <c r="BC715">
        <v>88.247690000000006</v>
      </c>
      <c r="BD715">
        <v>91.567989999999995</v>
      </c>
      <c r="BE715">
        <v>94.640519999999995</v>
      </c>
      <c r="BF715">
        <v>96.663700000000006</v>
      </c>
      <c r="BG715">
        <v>97.610979999999998</v>
      </c>
      <c r="BH715">
        <v>97.713679999999997</v>
      </c>
      <c r="BI715">
        <v>97.13552</v>
      </c>
      <c r="BJ715">
        <v>95.231250000000003</v>
      </c>
      <c r="BK715">
        <v>92.176829999999995</v>
      </c>
      <c r="BL715">
        <v>87.523560000000003</v>
      </c>
      <c r="BM715">
        <v>84.629019999999997</v>
      </c>
      <c r="BN715">
        <v>82.4512</v>
      </c>
      <c r="BO715">
        <v>80.602519999999998</v>
      </c>
      <c r="DL715">
        <v>17</v>
      </c>
      <c r="DM715">
        <v>21</v>
      </c>
    </row>
    <row r="716" spans="1:117" x14ac:dyDescent="0.25">
      <c r="A716" t="s">
        <v>62</v>
      </c>
      <c r="B716" t="s">
        <v>216</v>
      </c>
      <c r="C716" t="s">
        <v>61</v>
      </c>
      <c r="D716" t="s">
        <v>61</v>
      </c>
      <c r="E716" t="s">
        <v>61</v>
      </c>
      <c r="F716" t="s">
        <v>61</v>
      </c>
      <c r="G716" t="s">
        <v>61</v>
      </c>
      <c r="H716" t="s">
        <v>102</v>
      </c>
      <c r="I716" t="s">
        <v>211</v>
      </c>
      <c r="J716" s="20">
        <v>44061</v>
      </c>
      <c r="K716" s="26">
        <v>19</v>
      </c>
      <c r="L716">
        <v>19</v>
      </c>
      <c r="M716">
        <v>200</v>
      </c>
      <c r="N716">
        <v>200</v>
      </c>
      <c r="O716">
        <v>1</v>
      </c>
      <c r="P716">
        <v>0</v>
      </c>
      <c r="Q716">
        <v>0</v>
      </c>
      <c r="R716">
        <v>1</v>
      </c>
      <c r="S716" s="26">
        <v>1</v>
      </c>
      <c r="AR716">
        <v>78.657499999999999</v>
      </c>
      <c r="AS716">
        <v>76.487499999999997</v>
      </c>
      <c r="AT716">
        <v>75.597499999999997</v>
      </c>
      <c r="AU716">
        <v>74.935000000000002</v>
      </c>
      <c r="AV716">
        <v>74.102500000000006</v>
      </c>
      <c r="AW716">
        <v>73.28</v>
      </c>
      <c r="AX716">
        <v>72.477500000000006</v>
      </c>
      <c r="AY716">
        <v>72.657499999999999</v>
      </c>
      <c r="AZ716">
        <v>75.290000000000006</v>
      </c>
      <c r="BA716">
        <v>79.8</v>
      </c>
      <c r="BB716">
        <v>84.112499999999997</v>
      </c>
      <c r="BC716">
        <v>88.157499999999999</v>
      </c>
      <c r="BD716">
        <v>91.415000000000006</v>
      </c>
      <c r="BE716">
        <v>94.622500000000002</v>
      </c>
      <c r="BF716">
        <v>96.66</v>
      </c>
      <c r="BG716">
        <v>97.677499999999995</v>
      </c>
      <c r="BH716">
        <v>97.75</v>
      </c>
      <c r="BI716">
        <v>97.19</v>
      </c>
      <c r="BJ716">
        <v>95.247500000000002</v>
      </c>
      <c r="BK716">
        <v>92.137500000000003</v>
      </c>
      <c r="BL716">
        <v>87.474999999999994</v>
      </c>
      <c r="BM716">
        <v>84.497500000000002</v>
      </c>
      <c r="BN716">
        <v>82.337500000000006</v>
      </c>
      <c r="BO716">
        <v>80.459999999999994</v>
      </c>
      <c r="DL716">
        <v>17</v>
      </c>
      <c r="DM716">
        <v>21</v>
      </c>
    </row>
    <row r="717" spans="1:117" x14ac:dyDescent="0.25">
      <c r="A717" t="s">
        <v>62</v>
      </c>
      <c r="B717" t="s">
        <v>196</v>
      </c>
      <c r="C717" t="s">
        <v>61</v>
      </c>
      <c r="D717" t="s">
        <v>61</v>
      </c>
      <c r="E717" t="s">
        <v>61</v>
      </c>
      <c r="F717" t="s">
        <v>97</v>
      </c>
      <c r="G717" t="s">
        <v>61</v>
      </c>
      <c r="H717" t="s">
        <v>61</v>
      </c>
      <c r="I717" t="s">
        <v>211</v>
      </c>
      <c r="J717" s="20">
        <v>44061</v>
      </c>
      <c r="K717" s="26">
        <v>19</v>
      </c>
      <c r="L717">
        <v>19</v>
      </c>
      <c r="M717">
        <v>554</v>
      </c>
      <c r="N717">
        <v>552</v>
      </c>
      <c r="O717">
        <v>1</v>
      </c>
      <c r="P717">
        <v>0</v>
      </c>
      <c r="Q717">
        <v>0</v>
      </c>
      <c r="R717">
        <v>1</v>
      </c>
      <c r="S717" s="26">
        <v>1</v>
      </c>
      <c r="AR717">
        <v>79.079210000000003</v>
      </c>
      <c r="AS717">
        <v>76.784130000000005</v>
      </c>
      <c r="AT717">
        <v>75.907690000000002</v>
      </c>
      <c r="AU717">
        <v>75.202100000000002</v>
      </c>
      <c r="AV717">
        <v>74.358729999999994</v>
      </c>
      <c r="AW717">
        <v>73.541920000000005</v>
      </c>
      <c r="AX717">
        <v>72.69453</v>
      </c>
      <c r="AY717">
        <v>72.88749</v>
      </c>
      <c r="AZ717">
        <v>75.557540000000003</v>
      </c>
      <c r="BA717">
        <v>80.157510000000002</v>
      </c>
      <c r="BB717">
        <v>84.46199</v>
      </c>
      <c r="BC717">
        <v>88.431370000000001</v>
      </c>
      <c r="BD717">
        <v>91.766440000000003</v>
      </c>
      <c r="BE717">
        <v>94.819829999999996</v>
      </c>
      <c r="BF717">
        <v>96.884429999999995</v>
      </c>
      <c r="BG717">
        <v>97.861609999999999</v>
      </c>
      <c r="BH717">
        <v>98.011129999999994</v>
      </c>
      <c r="BI717">
        <v>97.430779999999999</v>
      </c>
      <c r="BJ717">
        <v>95.558970000000002</v>
      </c>
      <c r="BK717">
        <v>92.542180000000002</v>
      </c>
      <c r="BL717">
        <v>87.947860000000006</v>
      </c>
      <c r="BM717">
        <v>85.07441</v>
      </c>
      <c r="BN717">
        <v>82.871970000000005</v>
      </c>
      <c r="BO717">
        <v>80.982079999999996</v>
      </c>
      <c r="DL717">
        <v>17</v>
      </c>
      <c r="DM717">
        <v>21</v>
      </c>
    </row>
    <row r="718" spans="1:117" x14ac:dyDescent="0.25">
      <c r="A718" t="s">
        <v>62</v>
      </c>
      <c r="B718" t="s">
        <v>212</v>
      </c>
      <c r="C718" t="s">
        <v>61</v>
      </c>
      <c r="D718" t="s">
        <v>61</v>
      </c>
      <c r="E718" t="s">
        <v>33</v>
      </c>
      <c r="F718" t="s">
        <v>61</v>
      </c>
      <c r="G718" t="s">
        <v>61</v>
      </c>
      <c r="H718" t="s">
        <v>61</v>
      </c>
      <c r="I718" t="s">
        <v>211</v>
      </c>
      <c r="J718" s="20">
        <v>44061</v>
      </c>
      <c r="K718" s="26">
        <v>19</v>
      </c>
      <c r="L718">
        <v>19</v>
      </c>
      <c r="M718">
        <v>637</v>
      </c>
      <c r="N718">
        <v>635</v>
      </c>
      <c r="O718">
        <v>1</v>
      </c>
      <c r="P718">
        <v>0</v>
      </c>
      <c r="Q718">
        <v>0</v>
      </c>
      <c r="R718">
        <v>1</v>
      </c>
      <c r="S718" s="26">
        <v>1</v>
      </c>
      <c r="AR718">
        <v>78.925569999999993</v>
      </c>
      <c r="AS718">
        <v>76.662189999999995</v>
      </c>
      <c r="AT718">
        <v>75.790909999999997</v>
      </c>
      <c r="AU718">
        <v>75.090249999999997</v>
      </c>
      <c r="AV718">
        <v>74.251630000000006</v>
      </c>
      <c r="AW718">
        <v>73.454989999999995</v>
      </c>
      <c r="AX718">
        <v>72.658590000000004</v>
      </c>
      <c r="AY718">
        <v>72.853160000000003</v>
      </c>
      <c r="AZ718">
        <v>75.544280000000001</v>
      </c>
      <c r="BA718">
        <v>80.131060000000005</v>
      </c>
      <c r="BB718">
        <v>84.415450000000007</v>
      </c>
      <c r="BC718">
        <v>88.412580000000005</v>
      </c>
      <c r="BD718">
        <v>91.715829999999997</v>
      </c>
      <c r="BE718">
        <v>94.819770000000005</v>
      </c>
      <c r="BF718">
        <v>96.848290000000006</v>
      </c>
      <c r="BG718">
        <v>97.811750000000004</v>
      </c>
      <c r="BH718">
        <v>97.901300000000006</v>
      </c>
      <c r="BI718">
        <v>97.320449999999994</v>
      </c>
      <c r="BJ718">
        <v>95.412869999999998</v>
      </c>
      <c r="BK718">
        <v>92.335260000000005</v>
      </c>
      <c r="BL718">
        <v>87.670450000000002</v>
      </c>
      <c r="BM718">
        <v>84.799890000000005</v>
      </c>
      <c r="BN718">
        <v>82.620069999999998</v>
      </c>
      <c r="BO718">
        <v>80.772540000000006</v>
      </c>
      <c r="DL718">
        <v>17</v>
      </c>
      <c r="DM718">
        <v>21</v>
      </c>
    </row>
    <row r="719" spans="1:117" x14ac:dyDescent="0.25">
      <c r="A719" t="s">
        <v>62</v>
      </c>
      <c r="B719" t="s">
        <v>226</v>
      </c>
      <c r="C719" t="s">
        <v>61</v>
      </c>
      <c r="D719" t="s">
        <v>42</v>
      </c>
      <c r="E719" t="s">
        <v>61</v>
      </c>
      <c r="F719" t="s">
        <v>61</v>
      </c>
      <c r="G719" t="s">
        <v>61</v>
      </c>
      <c r="H719" t="s">
        <v>61</v>
      </c>
      <c r="I719" t="s">
        <v>211</v>
      </c>
      <c r="J719" s="20">
        <v>44061</v>
      </c>
      <c r="K719" s="26">
        <v>19</v>
      </c>
      <c r="L719">
        <v>19</v>
      </c>
      <c r="M719">
        <v>678</v>
      </c>
      <c r="N719">
        <v>676</v>
      </c>
      <c r="O719">
        <v>1</v>
      </c>
      <c r="P719">
        <v>0</v>
      </c>
      <c r="Q719">
        <v>0</v>
      </c>
      <c r="R719">
        <v>1</v>
      </c>
      <c r="S719" s="26">
        <v>1</v>
      </c>
      <c r="AR719">
        <v>78.762469999999993</v>
      </c>
      <c r="AS719">
        <v>76.520120000000006</v>
      </c>
      <c r="AT719">
        <v>75.654319999999998</v>
      </c>
      <c r="AU719">
        <v>74.96208</v>
      </c>
      <c r="AV719">
        <v>74.122550000000004</v>
      </c>
      <c r="AW719">
        <v>73.324640000000002</v>
      </c>
      <c r="AX719">
        <v>72.518079999999998</v>
      </c>
      <c r="AY719">
        <v>72.716350000000006</v>
      </c>
      <c r="AZ719">
        <v>75.387730000000005</v>
      </c>
      <c r="BA719">
        <v>79.964119999999994</v>
      </c>
      <c r="BB719">
        <v>84.252679999999998</v>
      </c>
      <c r="BC719">
        <v>88.247690000000006</v>
      </c>
      <c r="BD719">
        <v>91.567989999999995</v>
      </c>
      <c r="BE719">
        <v>94.640519999999995</v>
      </c>
      <c r="BF719">
        <v>96.663700000000006</v>
      </c>
      <c r="BG719">
        <v>97.610979999999998</v>
      </c>
      <c r="BH719">
        <v>97.713679999999997</v>
      </c>
      <c r="BI719">
        <v>97.13552</v>
      </c>
      <c r="BJ719">
        <v>95.231250000000003</v>
      </c>
      <c r="BK719">
        <v>92.176829999999995</v>
      </c>
      <c r="BL719">
        <v>87.523560000000003</v>
      </c>
      <c r="BM719">
        <v>84.629019999999997</v>
      </c>
      <c r="BN719">
        <v>82.4512</v>
      </c>
      <c r="BO719">
        <v>80.602519999999998</v>
      </c>
      <c r="DL719">
        <v>17</v>
      </c>
      <c r="DM719">
        <v>21</v>
      </c>
    </row>
    <row r="720" spans="1:117" x14ac:dyDescent="0.25">
      <c r="A720" t="s">
        <v>62</v>
      </c>
      <c r="B720" t="s">
        <v>219</v>
      </c>
      <c r="C720" t="s">
        <v>61</v>
      </c>
      <c r="D720" t="s">
        <v>61</v>
      </c>
      <c r="E720" t="s">
        <v>61</v>
      </c>
      <c r="F720" t="s">
        <v>61</v>
      </c>
      <c r="G720" t="s">
        <v>97</v>
      </c>
      <c r="H720" t="s">
        <v>61</v>
      </c>
      <c r="I720" t="s">
        <v>211</v>
      </c>
      <c r="J720" s="20">
        <v>44061</v>
      </c>
      <c r="K720" s="26">
        <v>19</v>
      </c>
      <c r="L720">
        <v>19</v>
      </c>
      <c r="M720">
        <v>674</v>
      </c>
      <c r="N720">
        <v>672</v>
      </c>
      <c r="O720">
        <v>1</v>
      </c>
      <c r="P720">
        <v>0</v>
      </c>
      <c r="Q720">
        <v>0</v>
      </c>
      <c r="R720">
        <v>1</v>
      </c>
      <c r="S720" s="26">
        <v>1</v>
      </c>
      <c r="AR720">
        <v>78.723799999999997</v>
      </c>
      <c r="AS720">
        <v>76.485230000000001</v>
      </c>
      <c r="AT720">
        <v>75.620959999999997</v>
      </c>
      <c r="AU720">
        <v>74.929829999999995</v>
      </c>
      <c r="AV720">
        <v>74.090500000000006</v>
      </c>
      <c r="AW720">
        <v>73.295289999999994</v>
      </c>
      <c r="AX720">
        <v>72.492859999999993</v>
      </c>
      <c r="AY720">
        <v>72.693049999999999</v>
      </c>
      <c r="AZ720">
        <v>75.366200000000006</v>
      </c>
      <c r="BA720">
        <v>79.940830000000005</v>
      </c>
      <c r="BB720">
        <v>84.227400000000003</v>
      </c>
      <c r="BC720">
        <v>88.220910000000003</v>
      </c>
      <c r="BD720">
        <v>91.546850000000006</v>
      </c>
      <c r="BE720">
        <v>94.616849999999999</v>
      </c>
      <c r="BF720">
        <v>96.632729999999995</v>
      </c>
      <c r="BG720">
        <v>97.576719999999995</v>
      </c>
      <c r="BH720">
        <v>97.676280000000006</v>
      </c>
      <c r="BI720">
        <v>97.099140000000006</v>
      </c>
      <c r="BJ720">
        <v>95.187259999999995</v>
      </c>
      <c r="BK720">
        <v>92.132490000000004</v>
      </c>
      <c r="BL720">
        <v>87.474559999999997</v>
      </c>
      <c r="BM720">
        <v>84.576920000000001</v>
      </c>
      <c r="BN720">
        <v>82.402510000000007</v>
      </c>
      <c r="BO720">
        <v>80.560659999999999</v>
      </c>
      <c r="DL720">
        <v>17</v>
      </c>
      <c r="DM720">
        <v>21</v>
      </c>
    </row>
    <row r="721" spans="1:117" x14ac:dyDescent="0.25">
      <c r="A721" t="s">
        <v>62</v>
      </c>
      <c r="B721" t="s">
        <v>209</v>
      </c>
      <c r="C721" t="s">
        <v>61</v>
      </c>
      <c r="D721" t="s">
        <v>61</v>
      </c>
      <c r="E721" t="s">
        <v>61</v>
      </c>
      <c r="F721" t="s">
        <v>61</v>
      </c>
      <c r="G721" t="s">
        <v>61</v>
      </c>
      <c r="H721" t="s">
        <v>101</v>
      </c>
      <c r="I721" t="s">
        <v>211</v>
      </c>
      <c r="J721" s="20">
        <v>44061</v>
      </c>
      <c r="K721" s="26">
        <v>19</v>
      </c>
      <c r="L721">
        <v>19</v>
      </c>
      <c r="M721">
        <v>424</v>
      </c>
      <c r="N721">
        <v>422</v>
      </c>
      <c r="O721">
        <v>1</v>
      </c>
      <c r="P721">
        <v>0</v>
      </c>
      <c r="Q721">
        <v>0</v>
      </c>
      <c r="R721">
        <v>1</v>
      </c>
      <c r="S721" s="26">
        <v>1</v>
      </c>
      <c r="AR721">
        <v>78.968980000000002</v>
      </c>
      <c r="AS721">
        <v>76.700540000000004</v>
      </c>
      <c r="AT721">
        <v>75.8125</v>
      </c>
      <c r="AU721">
        <v>75.108860000000007</v>
      </c>
      <c r="AV721">
        <v>74.272300000000001</v>
      </c>
      <c r="AW721">
        <v>73.483400000000003</v>
      </c>
      <c r="AX721">
        <v>72.675830000000005</v>
      </c>
      <c r="AY721">
        <v>72.867760000000004</v>
      </c>
      <c r="AZ721">
        <v>75.559219999999996</v>
      </c>
      <c r="BA721">
        <v>80.141239999999996</v>
      </c>
      <c r="BB721">
        <v>84.454059999999998</v>
      </c>
      <c r="BC721">
        <v>88.467370000000003</v>
      </c>
      <c r="BD721">
        <v>91.789619999999999</v>
      </c>
      <c r="BE721">
        <v>94.921899999999994</v>
      </c>
      <c r="BF721">
        <v>97.001549999999995</v>
      </c>
      <c r="BG721">
        <v>97.942160000000001</v>
      </c>
      <c r="BH721">
        <v>98.069040000000001</v>
      </c>
      <c r="BI721">
        <v>97.473550000000003</v>
      </c>
      <c r="BJ721">
        <v>95.567740000000001</v>
      </c>
      <c r="BK721">
        <v>92.489019999999996</v>
      </c>
      <c r="BL721">
        <v>87.818200000000004</v>
      </c>
      <c r="BM721">
        <v>84.917299999999997</v>
      </c>
      <c r="BN721">
        <v>82.683580000000006</v>
      </c>
      <c r="BO721">
        <v>80.835849999999994</v>
      </c>
      <c r="DL721">
        <v>17</v>
      </c>
      <c r="DM721">
        <v>21</v>
      </c>
    </row>
    <row r="722" spans="1:117" x14ac:dyDescent="0.25">
      <c r="A722" t="s">
        <v>62</v>
      </c>
      <c r="B722" t="s">
        <v>218</v>
      </c>
      <c r="C722" t="s">
        <v>61</v>
      </c>
      <c r="D722" t="s">
        <v>61</v>
      </c>
      <c r="E722" t="s">
        <v>35</v>
      </c>
      <c r="F722" t="s">
        <v>61</v>
      </c>
      <c r="G722" t="s">
        <v>61</v>
      </c>
      <c r="H722" t="s">
        <v>61</v>
      </c>
      <c r="I722" t="s">
        <v>182</v>
      </c>
      <c r="J722" s="20">
        <v>44061</v>
      </c>
      <c r="K722" s="26">
        <v>18</v>
      </c>
      <c r="L722">
        <v>19</v>
      </c>
      <c r="M722">
        <v>19</v>
      </c>
      <c r="N722">
        <v>19</v>
      </c>
      <c r="O722">
        <v>0</v>
      </c>
      <c r="P722">
        <v>0</v>
      </c>
      <c r="Q722">
        <v>0</v>
      </c>
      <c r="R722">
        <v>1</v>
      </c>
      <c r="S722" s="26">
        <v>1</v>
      </c>
      <c r="AR722">
        <v>75.289469999999994</v>
      </c>
      <c r="AS722">
        <v>73.526309999999995</v>
      </c>
      <c r="AT722">
        <v>72.894739999999999</v>
      </c>
      <c r="AU722">
        <v>72.263159999999999</v>
      </c>
      <c r="AV722">
        <v>71.289469999999994</v>
      </c>
      <c r="AW722">
        <v>70.657899999999998</v>
      </c>
      <c r="AX722">
        <v>70.315790000000007</v>
      </c>
      <c r="AY722">
        <v>70.578950000000006</v>
      </c>
      <c r="AZ722">
        <v>73.5</v>
      </c>
      <c r="BA722">
        <v>77.552639999999997</v>
      </c>
      <c r="BB722">
        <v>81.710530000000006</v>
      </c>
      <c r="BC722">
        <v>85.710530000000006</v>
      </c>
      <c r="BD722">
        <v>89.63158</v>
      </c>
      <c r="BE722">
        <v>93</v>
      </c>
      <c r="BF722">
        <v>94.684209999999993</v>
      </c>
      <c r="BG722">
        <v>95.63158</v>
      </c>
      <c r="BH722">
        <v>94.36842</v>
      </c>
      <c r="BI722">
        <v>93.578950000000006</v>
      </c>
      <c r="BJ722">
        <v>91.36842</v>
      </c>
      <c r="BK722">
        <v>87.86842</v>
      </c>
      <c r="BL722">
        <v>82.36842</v>
      </c>
      <c r="BM722">
        <v>79.5</v>
      </c>
      <c r="BN722">
        <v>77.763159999999999</v>
      </c>
      <c r="BO722">
        <v>76.605260000000001</v>
      </c>
      <c r="CD722" s="22"/>
      <c r="CN722" s="22"/>
      <c r="CO722" s="22"/>
      <c r="CP722" s="22"/>
      <c r="CQ722" s="22"/>
      <c r="CR722" s="22"/>
      <c r="CS722" s="22"/>
      <c r="CT722" s="22"/>
      <c r="CU722" s="22"/>
      <c r="CV722" s="22"/>
      <c r="CW722" s="22"/>
      <c r="CX722" s="22"/>
      <c r="CY722" s="22"/>
      <c r="CZ722" s="22"/>
      <c r="DA722" s="22"/>
      <c r="DB722" s="22"/>
      <c r="DC722" s="22"/>
      <c r="DD722" s="22"/>
      <c r="DE722" s="22"/>
      <c r="DF722" s="22"/>
      <c r="DG722" s="22"/>
      <c r="DH722" s="22"/>
      <c r="DI722" s="22"/>
      <c r="DJ722" s="22"/>
      <c r="DK722" s="22"/>
      <c r="DL722">
        <v>18</v>
      </c>
      <c r="DM722">
        <v>19</v>
      </c>
    </row>
    <row r="723" spans="1:117" x14ac:dyDescent="0.25">
      <c r="A723" t="s">
        <v>62</v>
      </c>
      <c r="B723" t="s">
        <v>231</v>
      </c>
      <c r="C723" t="s">
        <v>61</v>
      </c>
      <c r="D723" t="s">
        <v>108</v>
      </c>
      <c r="E723" t="s">
        <v>61</v>
      </c>
      <c r="F723" t="s">
        <v>61</v>
      </c>
      <c r="G723" t="s">
        <v>61</v>
      </c>
      <c r="H723" t="s">
        <v>61</v>
      </c>
      <c r="I723" t="s">
        <v>182</v>
      </c>
      <c r="J723" s="20">
        <v>44061</v>
      </c>
      <c r="K723" s="26">
        <v>18</v>
      </c>
      <c r="L723">
        <v>19</v>
      </c>
      <c r="M723">
        <v>34</v>
      </c>
      <c r="N723">
        <v>34</v>
      </c>
      <c r="O723">
        <v>0</v>
      </c>
      <c r="P723">
        <v>0</v>
      </c>
      <c r="Q723">
        <v>0</v>
      </c>
      <c r="R723">
        <v>1</v>
      </c>
      <c r="S723" s="26">
        <v>1</v>
      </c>
      <c r="AR723">
        <v>79.205879999999993</v>
      </c>
      <c r="AS723">
        <v>76.794120000000007</v>
      </c>
      <c r="AT723">
        <v>76.132350000000002</v>
      </c>
      <c r="AU723">
        <v>75.338229999999996</v>
      </c>
      <c r="AV723">
        <v>74.382350000000002</v>
      </c>
      <c r="AW723">
        <v>73.573530000000005</v>
      </c>
      <c r="AX723">
        <v>72.882350000000002</v>
      </c>
      <c r="AY723">
        <v>73.073530000000005</v>
      </c>
      <c r="AZ723">
        <v>75.808819999999997</v>
      </c>
      <c r="BA723">
        <v>80.102940000000004</v>
      </c>
      <c r="BB723">
        <v>84.308819999999997</v>
      </c>
      <c r="BC723">
        <v>88.044120000000007</v>
      </c>
      <c r="BD723">
        <v>91.588229999999996</v>
      </c>
      <c r="BE723">
        <v>95.044120000000007</v>
      </c>
      <c r="BF723">
        <v>96.985290000000006</v>
      </c>
      <c r="BG723">
        <v>98.264709999999994</v>
      </c>
      <c r="BH723">
        <v>97.779409999999999</v>
      </c>
      <c r="BI723">
        <v>97</v>
      </c>
      <c r="BJ723">
        <v>95.014709999999994</v>
      </c>
      <c r="BK723">
        <v>91.852940000000004</v>
      </c>
      <c r="BL723">
        <v>86.970590000000001</v>
      </c>
      <c r="BM723">
        <v>84.191180000000003</v>
      </c>
      <c r="BN723">
        <v>82.308819999999997</v>
      </c>
      <c r="BO723">
        <v>80.985290000000006</v>
      </c>
      <c r="DL723">
        <v>18</v>
      </c>
      <c r="DM723">
        <v>19</v>
      </c>
    </row>
    <row r="724" spans="1:117" x14ac:dyDescent="0.25">
      <c r="A724" t="s">
        <v>62</v>
      </c>
      <c r="B724" t="s">
        <v>237</v>
      </c>
      <c r="C724" t="s">
        <v>185</v>
      </c>
      <c r="D724" t="s">
        <v>61</v>
      </c>
      <c r="E724" t="s">
        <v>61</v>
      </c>
      <c r="F724" t="s">
        <v>61</v>
      </c>
      <c r="G724" t="s">
        <v>61</v>
      </c>
      <c r="H724" t="s">
        <v>61</v>
      </c>
      <c r="I724" t="s">
        <v>182</v>
      </c>
      <c r="J724" s="20">
        <v>44061</v>
      </c>
      <c r="K724" s="26">
        <v>18</v>
      </c>
      <c r="L724">
        <v>19</v>
      </c>
      <c r="M724">
        <v>7</v>
      </c>
      <c r="N724">
        <v>7</v>
      </c>
      <c r="O724">
        <v>0</v>
      </c>
      <c r="P724">
        <v>0</v>
      </c>
      <c r="Q724">
        <v>1</v>
      </c>
      <c r="R724">
        <v>1</v>
      </c>
      <c r="S724" s="26">
        <v>1</v>
      </c>
      <c r="AR724">
        <v>91.357140000000001</v>
      </c>
      <c r="AS724">
        <v>87.214290000000005</v>
      </c>
      <c r="AT724">
        <v>86.571430000000007</v>
      </c>
      <c r="AU724">
        <v>85.285709999999995</v>
      </c>
      <c r="AV724">
        <v>84.428569999999993</v>
      </c>
      <c r="AW724">
        <v>83</v>
      </c>
      <c r="AX724">
        <v>81.071430000000007</v>
      </c>
      <c r="AY724">
        <v>80.928569999999993</v>
      </c>
      <c r="AZ724">
        <v>82.714290000000005</v>
      </c>
      <c r="BA724">
        <v>87.285709999999995</v>
      </c>
      <c r="BB724">
        <v>90.857140000000001</v>
      </c>
      <c r="BC724">
        <v>93.428569999999993</v>
      </c>
      <c r="BD724">
        <v>95.571430000000007</v>
      </c>
      <c r="BE724">
        <v>98.571430000000007</v>
      </c>
      <c r="BF724">
        <v>101.5</v>
      </c>
      <c r="BG724">
        <v>103.3571</v>
      </c>
      <c r="BH724">
        <v>105.9286</v>
      </c>
      <c r="BI724">
        <v>105.5714</v>
      </c>
      <c r="BJ724">
        <v>104.5</v>
      </c>
      <c r="BK724">
        <v>102.9286</v>
      </c>
      <c r="BL724">
        <v>100.3571</v>
      </c>
      <c r="BM724">
        <v>98.285709999999995</v>
      </c>
      <c r="BN724">
        <v>95.785709999999995</v>
      </c>
      <c r="BO724">
        <v>94.142859999999999</v>
      </c>
      <c r="DL724">
        <v>18</v>
      </c>
      <c r="DM724">
        <v>19</v>
      </c>
    </row>
    <row r="725" spans="1:117" x14ac:dyDescent="0.25">
      <c r="A725" t="s">
        <v>62</v>
      </c>
      <c r="B725" t="s">
        <v>209</v>
      </c>
      <c r="C725" t="s">
        <v>61</v>
      </c>
      <c r="D725" t="s">
        <v>61</v>
      </c>
      <c r="E725" t="s">
        <v>61</v>
      </c>
      <c r="F725" t="s">
        <v>61</v>
      </c>
      <c r="G725" t="s">
        <v>61</v>
      </c>
      <c r="H725" t="s">
        <v>101</v>
      </c>
      <c r="I725" t="s">
        <v>182</v>
      </c>
      <c r="J725" s="20">
        <v>44061</v>
      </c>
      <c r="K725" s="26">
        <v>18</v>
      </c>
      <c r="L725">
        <v>19</v>
      </c>
      <c r="M725">
        <v>31</v>
      </c>
      <c r="N725">
        <v>31</v>
      </c>
      <c r="O725">
        <v>0</v>
      </c>
      <c r="P725">
        <v>0</v>
      </c>
      <c r="Q725">
        <v>0</v>
      </c>
      <c r="R725">
        <v>1</v>
      </c>
      <c r="S725" s="26">
        <v>1</v>
      </c>
      <c r="AR725">
        <v>79.25806</v>
      </c>
      <c r="AS725">
        <v>76.790319999999994</v>
      </c>
      <c r="AT725">
        <v>76.193550000000002</v>
      </c>
      <c r="AU725">
        <v>75.354839999999996</v>
      </c>
      <c r="AV725">
        <v>74.370959999999997</v>
      </c>
      <c r="AW725">
        <v>73.564509999999999</v>
      </c>
      <c r="AX725">
        <v>72.854839999999996</v>
      </c>
      <c r="AY725">
        <v>73.112899999999996</v>
      </c>
      <c r="AZ725">
        <v>75.951610000000002</v>
      </c>
      <c r="BA725">
        <v>80.25806</v>
      </c>
      <c r="BB725">
        <v>84.467740000000006</v>
      </c>
      <c r="BC725">
        <v>88.322580000000002</v>
      </c>
      <c r="BD725">
        <v>91.790319999999994</v>
      </c>
      <c r="BE725">
        <v>95.24194</v>
      </c>
      <c r="BF725">
        <v>97.112899999999996</v>
      </c>
      <c r="BG725">
        <v>98.419359999999998</v>
      </c>
      <c r="BH725">
        <v>98.161289999999994</v>
      </c>
      <c r="BI725">
        <v>97.322580000000002</v>
      </c>
      <c r="BJ725">
        <v>95.306449999999998</v>
      </c>
      <c r="BK725">
        <v>92.129040000000003</v>
      </c>
      <c r="BL725">
        <v>87.112899999999996</v>
      </c>
      <c r="BM725">
        <v>84.193550000000002</v>
      </c>
      <c r="BN725">
        <v>82.322580000000002</v>
      </c>
      <c r="BO725">
        <v>81.048389999999998</v>
      </c>
      <c r="DL725">
        <v>18</v>
      </c>
      <c r="DM725">
        <v>19</v>
      </c>
    </row>
    <row r="726" spans="1:117" x14ac:dyDescent="0.25">
      <c r="A726" t="s">
        <v>62</v>
      </c>
      <c r="B726" t="s">
        <v>220</v>
      </c>
      <c r="C726" t="s">
        <v>36</v>
      </c>
      <c r="D726" t="s">
        <v>61</v>
      </c>
      <c r="E726" t="s">
        <v>61</v>
      </c>
      <c r="F726" t="s">
        <v>61</v>
      </c>
      <c r="G726" t="s">
        <v>61</v>
      </c>
      <c r="H726" t="s">
        <v>61</v>
      </c>
      <c r="I726" t="s">
        <v>182</v>
      </c>
      <c r="J726" s="20">
        <v>44061</v>
      </c>
      <c r="K726" s="26">
        <v>18</v>
      </c>
      <c r="L726">
        <v>19</v>
      </c>
      <c r="M726">
        <v>26</v>
      </c>
      <c r="N726">
        <v>26</v>
      </c>
      <c r="O726">
        <v>0</v>
      </c>
      <c r="P726">
        <v>0</v>
      </c>
      <c r="Q726">
        <v>0</v>
      </c>
      <c r="R726">
        <v>1</v>
      </c>
      <c r="S726" s="26">
        <v>1</v>
      </c>
      <c r="AR726">
        <v>75.442310000000006</v>
      </c>
      <c r="AS726">
        <v>73.576920000000001</v>
      </c>
      <c r="AT726">
        <v>72.903850000000006</v>
      </c>
      <c r="AU726">
        <v>72.269229999999993</v>
      </c>
      <c r="AV726">
        <v>71.288460000000001</v>
      </c>
      <c r="AW726">
        <v>70.673079999999999</v>
      </c>
      <c r="AX726">
        <v>70.365390000000005</v>
      </c>
      <c r="AY726">
        <v>70.653850000000006</v>
      </c>
      <c r="AZ726">
        <v>73.673079999999999</v>
      </c>
      <c r="BA726">
        <v>77.884609999999995</v>
      </c>
      <c r="BB726">
        <v>82.288460000000001</v>
      </c>
      <c r="BC726">
        <v>86.384609999999995</v>
      </c>
      <c r="BD726">
        <v>90.365390000000005</v>
      </c>
      <c r="BE726">
        <v>93.961539999999999</v>
      </c>
      <c r="BF726">
        <v>95.596149999999994</v>
      </c>
      <c r="BG726">
        <v>96.692310000000006</v>
      </c>
      <c r="BH726">
        <v>95.25</v>
      </c>
      <c r="BI726">
        <v>94.346149999999994</v>
      </c>
      <c r="BJ726">
        <v>92.076920000000001</v>
      </c>
      <c r="BK726">
        <v>88.423079999999999</v>
      </c>
      <c r="BL726">
        <v>82.826920000000001</v>
      </c>
      <c r="BM726">
        <v>79.826920000000001</v>
      </c>
      <c r="BN726">
        <v>78.134609999999995</v>
      </c>
      <c r="BO726">
        <v>76.903850000000006</v>
      </c>
      <c r="DL726">
        <v>18</v>
      </c>
      <c r="DM726">
        <v>19</v>
      </c>
    </row>
    <row r="727" spans="1:117" x14ac:dyDescent="0.25">
      <c r="A727" t="s">
        <v>62</v>
      </c>
      <c r="B727" t="s">
        <v>196</v>
      </c>
      <c r="C727" t="s">
        <v>61</v>
      </c>
      <c r="D727" t="s">
        <v>61</v>
      </c>
      <c r="E727" t="s">
        <v>61</v>
      </c>
      <c r="F727" t="s">
        <v>97</v>
      </c>
      <c r="G727" t="s">
        <v>61</v>
      </c>
      <c r="H727" t="s">
        <v>61</v>
      </c>
      <c r="I727" t="s">
        <v>182</v>
      </c>
      <c r="J727" s="20">
        <v>44061</v>
      </c>
      <c r="K727" s="26">
        <v>17</v>
      </c>
      <c r="L727">
        <v>20</v>
      </c>
      <c r="M727">
        <v>1</v>
      </c>
      <c r="N727">
        <v>1</v>
      </c>
      <c r="O727">
        <v>0</v>
      </c>
      <c r="P727">
        <v>0</v>
      </c>
      <c r="Q727">
        <v>1</v>
      </c>
      <c r="R727">
        <v>0</v>
      </c>
      <c r="S727" s="26">
        <v>1</v>
      </c>
      <c r="AR727">
        <v>85</v>
      </c>
      <c r="AS727">
        <v>83.5</v>
      </c>
      <c r="AT727">
        <v>81.5</v>
      </c>
      <c r="AU727">
        <v>82</v>
      </c>
      <c r="AV727">
        <v>81</v>
      </c>
      <c r="AW727">
        <v>80</v>
      </c>
      <c r="AX727">
        <v>78.5</v>
      </c>
      <c r="AY727">
        <v>78</v>
      </c>
      <c r="AZ727">
        <v>79.5</v>
      </c>
      <c r="BA727">
        <v>84</v>
      </c>
      <c r="BB727">
        <v>89</v>
      </c>
      <c r="BC727">
        <v>93</v>
      </c>
      <c r="BD727">
        <v>96.5</v>
      </c>
      <c r="BE727">
        <v>100</v>
      </c>
      <c r="BF727">
        <v>102.5</v>
      </c>
      <c r="BG727">
        <v>104.5</v>
      </c>
      <c r="BH727">
        <v>105.5</v>
      </c>
      <c r="BI727">
        <v>106.5</v>
      </c>
      <c r="BJ727">
        <v>105</v>
      </c>
      <c r="BK727">
        <v>101</v>
      </c>
      <c r="BL727">
        <v>97</v>
      </c>
      <c r="BM727">
        <v>94</v>
      </c>
      <c r="BN727">
        <v>91</v>
      </c>
      <c r="BO727">
        <v>87</v>
      </c>
      <c r="CD727" s="22"/>
      <c r="CN727" s="22"/>
      <c r="CO727" s="22"/>
      <c r="CP727" s="22"/>
      <c r="CQ727" s="22"/>
      <c r="CR727" s="22"/>
      <c r="CS727" s="22"/>
      <c r="CT727" s="22"/>
      <c r="CU727" s="22"/>
      <c r="CV727" s="22"/>
      <c r="CW727" s="22"/>
      <c r="CX727" s="22"/>
      <c r="CY727" s="22"/>
      <c r="CZ727" s="22"/>
      <c r="DA727" s="22"/>
      <c r="DB727" s="22"/>
      <c r="DC727" s="22"/>
      <c r="DD727" s="22"/>
      <c r="DE727" s="22"/>
      <c r="DF727" s="22"/>
      <c r="DG727" s="22"/>
      <c r="DH727" s="22"/>
      <c r="DI727" s="22"/>
      <c r="DJ727" s="22"/>
      <c r="DK727" s="22"/>
      <c r="DL727">
        <v>17</v>
      </c>
      <c r="DM727">
        <v>20</v>
      </c>
    </row>
    <row r="728" spans="1:117" x14ac:dyDescent="0.25">
      <c r="A728" t="s">
        <v>62</v>
      </c>
      <c r="B728" t="s">
        <v>212</v>
      </c>
      <c r="C728" t="s">
        <v>61</v>
      </c>
      <c r="D728" t="s">
        <v>61</v>
      </c>
      <c r="E728" t="s">
        <v>33</v>
      </c>
      <c r="F728" t="s">
        <v>61</v>
      </c>
      <c r="G728" t="s">
        <v>61</v>
      </c>
      <c r="H728" t="s">
        <v>61</v>
      </c>
      <c r="I728" t="s">
        <v>182</v>
      </c>
      <c r="J728" s="20">
        <v>44061</v>
      </c>
      <c r="K728" s="26">
        <v>18</v>
      </c>
      <c r="L728">
        <v>19</v>
      </c>
      <c r="M728">
        <v>13</v>
      </c>
      <c r="N728">
        <v>13</v>
      </c>
      <c r="O728">
        <v>0</v>
      </c>
      <c r="P728">
        <v>0</v>
      </c>
      <c r="Q728">
        <v>1</v>
      </c>
      <c r="R728">
        <v>1</v>
      </c>
      <c r="S728" s="26">
        <v>1</v>
      </c>
      <c r="AR728">
        <v>83.615390000000005</v>
      </c>
      <c r="AS728">
        <v>80.5</v>
      </c>
      <c r="AT728">
        <v>79.846149999999994</v>
      </c>
      <c r="AU728">
        <v>78.884609999999995</v>
      </c>
      <c r="AV728">
        <v>78</v>
      </c>
      <c r="AW728">
        <v>77</v>
      </c>
      <c r="AX728">
        <v>75.923079999999999</v>
      </c>
      <c r="AY728">
        <v>76.038460000000001</v>
      </c>
      <c r="AZ728">
        <v>78.538460000000001</v>
      </c>
      <c r="BA728">
        <v>83.038460000000001</v>
      </c>
      <c r="BB728">
        <v>87.230770000000007</v>
      </c>
      <c r="BC728">
        <v>90.730770000000007</v>
      </c>
      <c r="BD728">
        <v>93.730770000000007</v>
      </c>
      <c r="BE728">
        <v>97.307689999999994</v>
      </c>
      <c r="BF728">
        <v>99.5</v>
      </c>
      <c r="BG728">
        <v>101.0385</v>
      </c>
      <c r="BH728">
        <v>101.5</v>
      </c>
      <c r="BI728">
        <v>100.7692</v>
      </c>
      <c r="BJ728">
        <v>99</v>
      </c>
      <c r="BK728">
        <v>96.269229999999993</v>
      </c>
      <c r="BL728">
        <v>92.076920000000001</v>
      </c>
      <c r="BM728">
        <v>89.346149999999994</v>
      </c>
      <c r="BN728">
        <v>87.269229999999993</v>
      </c>
      <c r="BO728">
        <v>85.846149999999994</v>
      </c>
      <c r="DL728">
        <v>18</v>
      </c>
      <c r="DM728">
        <v>19</v>
      </c>
    </row>
    <row r="729" spans="1:117" x14ac:dyDescent="0.25">
      <c r="A729" t="s">
        <v>62</v>
      </c>
      <c r="B729" t="s">
        <v>61</v>
      </c>
      <c r="C729" t="s">
        <v>61</v>
      </c>
      <c r="D729" t="s">
        <v>61</v>
      </c>
      <c r="E729" t="s">
        <v>61</v>
      </c>
      <c r="F729" t="s">
        <v>61</v>
      </c>
      <c r="G729" t="s">
        <v>61</v>
      </c>
      <c r="H729" t="s">
        <v>61</v>
      </c>
      <c r="I729" t="s">
        <v>182</v>
      </c>
      <c r="J729" s="20">
        <v>44061</v>
      </c>
      <c r="K729" s="26">
        <v>17</v>
      </c>
      <c r="L729">
        <v>20</v>
      </c>
      <c r="M729">
        <v>6</v>
      </c>
      <c r="N729">
        <v>6</v>
      </c>
      <c r="O729">
        <v>0</v>
      </c>
      <c r="P729">
        <v>0</v>
      </c>
      <c r="Q729">
        <v>1</v>
      </c>
      <c r="R729">
        <v>1</v>
      </c>
      <c r="S729" s="26">
        <v>1</v>
      </c>
      <c r="AR729">
        <v>82.5</v>
      </c>
      <c r="AS729">
        <v>81.166659999999993</v>
      </c>
      <c r="AT729">
        <v>78.666659999999993</v>
      </c>
      <c r="AU729">
        <v>78.333340000000007</v>
      </c>
      <c r="AV729">
        <v>77.166659999999993</v>
      </c>
      <c r="AW729">
        <v>76.333340000000007</v>
      </c>
      <c r="AX729">
        <v>75.666659999999993</v>
      </c>
      <c r="AY729">
        <v>75.75</v>
      </c>
      <c r="AZ729">
        <v>78.333340000000007</v>
      </c>
      <c r="BA729">
        <v>83.916659999999993</v>
      </c>
      <c r="BB729">
        <v>88.666659999999993</v>
      </c>
      <c r="BC729">
        <v>92.5</v>
      </c>
      <c r="BD729">
        <v>96.25</v>
      </c>
      <c r="BE729">
        <v>99</v>
      </c>
      <c r="BF729">
        <v>100.58329999999999</v>
      </c>
      <c r="BG729">
        <v>102.66670000000001</v>
      </c>
      <c r="BH729">
        <v>103.91670000000001</v>
      </c>
      <c r="BI729">
        <v>104.5</v>
      </c>
      <c r="BJ729">
        <v>102.66670000000001</v>
      </c>
      <c r="BK729">
        <v>97.833340000000007</v>
      </c>
      <c r="BL729">
        <v>92.25</v>
      </c>
      <c r="BM729">
        <v>89</v>
      </c>
      <c r="BN729">
        <v>86.083340000000007</v>
      </c>
      <c r="BO729">
        <v>83</v>
      </c>
      <c r="DE729" s="22"/>
      <c r="DF729" s="22"/>
      <c r="DL729">
        <v>17</v>
      </c>
      <c r="DM729">
        <v>20</v>
      </c>
    </row>
    <row r="730" spans="1:117" x14ac:dyDescent="0.25">
      <c r="A730" t="s">
        <v>62</v>
      </c>
      <c r="B730" t="s">
        <v>209</v>
      </c>
      <c r="C730" t="s">
        <v>61</v>
      </c>
      <c r="D730" t="s">
        <v>61</v>
      </c>
      <c r="E730" t="s">
        <v>61</v>
      </c>
      <c r="F730" t="s">
        <v>61</v>
      </c>
      <c r="G730" t="s">
        <v>61</v>
      </c>
      <c r="H730" t="s">
        <v>101</v>
      </c>
      <c r="I730" t="s">
        <v>182</v>
      </c>
      <c r="J730" s="20">
        <v>44061</v>
      </c>
      <c r="K730" s="26">
        <v>17</v>
      </c>
      <c r="L730">
        <v>20</v>
      </c>
      <c r="M730">
        <v>5</v>
      </c>
      <c r="N730">
        <v>5</v>
      </c>
      <c r="O730">
        <v>0</v>
      </c>
      <c r="P730">
        <v>0</v>
      </c>
      <c r="Q730">
        <v>1</v>
      </c>
      <c r="R730">
        <v>1</v>
      </c>
      <c r="S730" s="26">
        <v>1</v>
      </c>
      <c r="AR730">
        <v>82</v>
      </c>
      <c r="AS730">
        <v>80.7</v>
      </c>
      <c r="AT730">
        <v>78.099999999999994</v>
      </c>
      <c r="AU730">
        <v>77.599999999999994</v>
      </c>
      <c r="AV730">
        <v>76.400000000000006</v>
      </c>
      <c r="AW730">
        <v>75.599999999999994</v>
      </c>
      <c r="AX730">
        <v>75.099999999999994</v>
      </c>
      <c r="AY730">
        <v>75.3</v>
      </c>
      <c r="AZ730">
        <v>78.099999999999994</v>
      </c>
      <c r="BA730">
        <v>83.9</v>
      </c>
      <c r="BB730">
        <v>88.6</v>
      </c>
      <c r="BC730">
        <v>92.4</v>
      </c>
      <c r="BD730">
        <v>96.2</v>
      </c>
      <c r="BE730">
        <v>98.8</v>
      </c>
      <c r="BF730">
        <v>100.2</v>
      </c>
      <c r="BG730">
        <v>102.3</v>
      </c>
      <c r="BH730">
        <v>103.6</v>
      </c>
      <c r="BI730">
        <v>104.1</v>
      </c>
      <c r="BJ730">
        <v>102.2</v>
      </c>
      <c r="BK730">
        <v>97.2</v>
      </c>
      <c r="BL730">
        <v>91.3</v>
      </c>
      <c r="BM730">
        <v>88</v>
      </c>
      <c r="BN730">
        <v>85.1</v>
      </c>
      <c r="BO730">
        <v>82.2</v>
      </c>
      <c r="DL730">
        <v>17</v>
      </c>
      <c r="DM730">
        <v>20</v>
      </c>
    </row>
    <row r="731" spans="1:117" x14ac:dyDescent="0.25">
      <c r="A731" t="s">
        <v>62</v>
      </c>
      <c r="B731" t="s">
        <v>214</v>
      </c>
      <c r="C731" t="s">
        <v>34</v>
      </c>
      <c r="D731" t="s">
        <v>61</v>
      </c>
      <c r="E731" t="s">
        <v>61</v>
      </c>
      <c r="F731" t="s">
        <v>61</v>
      </c>
      <c r="G731" t="s">
        <v>61</v>
      </c>
      <c r="H731" t="s">
        <v>61</v>
      </c>
      <c r="I731" t="s">
        <v>182</v>
      </c>
      <c r="J731" s="20">
        <v>44061</v>
      </c>
      <c r="K731" s="26">
        <v>17</v>
      </c>
      <c r="L731">
        <v>20</v>
      </c>
      <c r="M731">
        <v>6</v>
      </c>
      <c r="N731">
        <v>6</v>
      </c>
      <c r="O731">
        <v>0</v>
      </c>
      <c r="P731">
        <v>0</v>
      </c>
      <c r="Q731">
        <v>1</v>
      </c>
      <c r="R731">
        <v>1</v>
      </c>
      <c r="S731" s="26">
        <v>1</v>
      </c>
      <c r="AR731">
        <v>82.5</v>
      </c>
      <c r="AS731">
        <v>81.166659999999993</v>
      </c>
      <c r="AT731">
        <v>78.666659999999993</v>
      </c>
      <c r="AU731">
        <v>78.333340000000007</v>
      </c>
      <c r="AV731">
        <v>77.166659999999993</v>
      </c>
      <c r="AW731">
        <v>76.333340000000007</v>
      </c>
      <c r="AX731">
        <v>75.666659999999993</v>
      </c>
      <c r="AY731">
        <v>75.75</v>
      </c>
      <c r="AZ731">
        <v>78.333340000000007</v>
      </c>
      <c r="BA731">
        <v>83.916659999999993</v>
      </c>
      <c r="BB731">
        <v>88.666659999999993</v>
      </c>
      <c r="BC731">
        <v>92.5</v>
      </c>
      <c r="BD731">
        <v>96.25</v>
      </c>
      <c r="BE731">
        <v>99</v>
      </c>
      <c r="BF731">
        <v>100.58329999999999</v>
      </c>
      <c r="BG731">
        <v>102.66670000000001</v>
      </c>
      <c r="BH731">
        <v>103.91670000000001</v>
      </c>
      <c r="BI731">
        <v>104.5</v>
      </c>
      <c r="BJ731">
        <v>102.66670000000001</v>
      </c>
      <c r="BK731">
        <v>97.833340000000007</v>
      </c>
      <c r="BL731">
        <v>92.25</v>
      </c>
      <c r="BM731">
        <v>89</v>
      </c>
      <c r="BN731">
        <v>86.083340000000007</v>
      </c>
      <c r="BO731">
        <v>83</v>
      </c>
      <c r="DE731" s="22"/>
      <c r="DF731" s="22"/>
      <c r="DL731">
        <v>17</v>
      </c>
      <c r="DM731">
        <v>20</v>
      </c>
    </row>
    <row r="732" spans="1:117" x14ac:dyDescent="0.25">
      <c r="A732" t="s">
        <v>62</v>
      </c>
      <c r="B732" t="s">
        <v>208</v>
      </c>
      <c r="C732" t="s">
        <v>61</v>
      </c>
      <c r="D732" t="s">
        <v>61</v>
      </c>
      <c r="E732" t="s">
        <v>61</v>
      </c>
      <c r="F732" t="s">
        <v>61</v>
      </c>
      <c r="G732" t="s">
        <v>61</v>
      </c>
      <c r="H732" t="s">
        <v>203</v>
      </c>
      <c r="I732" t="s">
        <v>182</v>
      </c>
      <c r="J732" s="20">
        <v>44061</v>
      </c>
      <c r="K732" s="26">
        <v>17</v>
      </c>
      <c r="L732">
        <v>20</v>
      </c>
      <c r="M732">
        <v>1</v>
      </c>
      <c r="N732">
        <v>1</v>
      </c>
      <c r="O732">
        <v>0</v>
      </c>
      <c r="P732">
        <v>0</v>
      </c>
      <c r="Q732">
        <v>1</v>
      </c>
      <c r="R732">
        <v>0</v>
      </c>
      <c r="S732" s="26">
        <v>1</v>
      </c>
      <c r="AR732">
        <v>85</v>
      </c>
      <c r="AS732">
        <v>83.5</v>
      </c>
      <c r="AT732">
        <v>81.5</v>
      </c>
      <c r="AU732">
        <v>82</v>
      </c>
      <c r="AV732">
        <v>81</v>
      </c>
      <c r="AW732">
        <v>80</v>
      </c>
      <c r="AX732">
        <v>78.5</v>
      </c>
      <c r="AY732">
        <v>78</v>
      </c>
      <c r="AZ732">
        <v>79.5</v>
      </c>
      <c r="BA732">
        <v>84</v>
      </c>
      <c r="BB732">
        <v>89</v>
      </c>
      <c r="BC732">
        <v>93</v>
      </c>
      <c r="BD732">
        <v>96.5</v>
      </c>
      <c r="BE732">
        <v>100</v>
      </c>
      <c r="BF732">
        <v>102.5</v>
      </c>
      <c r="BG732">
        <v>104.5</v>
      </c>
      <c r="BH732">
        <v>105.5</v>
      </c>
      <c r="BI732">
        <v>106.5</v>
      </c>
      <c r="BJ732">
        <v>105</v>
      </c>
      <c r="BK732">
        <v>101</v>
      </c>
      <c r="BL732">
        <v>97</v>
      </c>
      <c r="BM732">
        <v>94</v>
      </c>
      <c r="BN732">
        <v>91</v>
      </c>
      <c r="BO732">
        <v>87</v>
      </c>
      <c r="CD732" s="22"/>
      <c r="CN732" s="22"/>
      <c r="CO732" s="22"/>
      <c r="CP732" s="22"/>
      <c r="CQ732" s="22"/>
      <c r="CR732" s="22"/>
      <c r="CS732" s="22"/>
      <c r="CT732" s="22"/>
      <c r="CU732" s="22"/>
      <c r="CV732" s="22"/>
      <c r="CW732" s="22"/>
      <c r="CX732" s="22"/>
      <c r="CY732" s="22"/>
      <c r="CZ732" s="22"/>
      <c r="DA732" s="22"/>
      <c r="DB732" s="22"/>
      <c r="DC732" s="22"/>
      <c r="DD732" s="22"/>
      <c r="DE732" s="22"/>
      <c r="DF732" s="22"/>
      <c r="DG732" s="22"/>
      <c r="DH732" s="22"/>
      <c r="DI732" s="22"/>
      <c r="DJ732" s="22"/>
      <c r="DK732" s="22"/>
      <c r="DL732">
        <v>17</v>
      </c>
      <c r="DM732">
        <v>20</v>
      </c>
    </row>
    <row r="733" spans="1:117" x14ac:dyDescent="0.25">
      <c r="A733" t="s">
        <v>62</v>
      </c>
      <c r="B733" t="s">
        <v>223</v>
      </c>
      <c r="C733" t="s">
        <v>32</v>
      </c>
      <c r="D733" t="s">
        <v>61</v>
      </c>
      <c r="E733" t="s">
        <v>61</v>
      </c>
      <c r="F733" t="s">
        <v>61</v>
      </c>
      <c r="G733" t="s">
        <v>61</v>
      </c>
      <c r="H733" t="s">
        <v>61</v>
      </c>
      <c r="I733" t="s">
        <v>182</v>
      </c>
      <c r="J733" s="20">
        <v>44061</v>
      </c>
      <c r="K733" s="26">
        <v>18</v>
      </c>
      <c r="L733">
        <v>19</v>
      </c>
      <c r="M733">
        <v>1</v>
      </c>
      <c r="N733">
        <v>1</v>
      </c>
      <c r="O733">
        <v>0</v>
      </c>
      <c r="P733">
        <v>0</v>
      </c>
      <c r="Q733">
        <v>1</v>
      </c>
      <c r="R733">
        <v>0</v>
      </c>
      <c r="S733" s="26">
        <v>1</v>
      </c>
      <c r="AR733">
        <v>92</v>
      </c>
      <c r="AS733">
        <v>87.5</v>
      </c>
      <c r="AT733">
        <v>87</v>
      </c>
      <c r="AU733">
        <v>85.5</v>
      </c>
      <c r="AV733">
        <v>84.5</v>
      </c>
      <c r="AW733">
        <v>83</v>
      </c>
      <c r="AX733">
        <v>81</v>
      </c>
      <c r="AY733">
        <v>81</v>
      </c>
      <c r="AZ733">
        <v>83</v>
      </c>
      <c r="BA733">
        <v>87.5</v>
      </c>
      <c r="BB733">
        <v>91</v>
      </c>
      <c r="BC733">
        <v>93.5</v>
      </c>
      <c r="BD733">
        <v>95.5</v>
      </c>
      <c r="BE733">
        <v>98.5</v>
      </c>
      <c r="BF733">
        <v>101.5</v>
      </c>
      <c r="BG733">
        <v>103.5</v>
      </c>
      <c r="BH733">
        <v>106.5</v>
      </c>
      <c r="BI733">
        <v>106</v>
      </c>
      <c r="BJ733">
        <v>105</v>
      </c>
      <c r="BK733">
        <v>103.5</v>
      </c>
      <c r="BL733">
        <v>101</v>
      </c>
      <c r="BM733">
        <v>99</v>
      </c>
      <c r="BN733">
        <v>96.5</v>
      </c>
      <c r="BO733">
        <v>95</v>
      </c>
      <c r="CW733" s="22"/>
      <c r="CX733" s="22"/>
      <c r="CY733" s="22"/>
      <c r="CZ733" s="22"/>
      <c r="DA733" s="22"/>
      <c r="DB733" s="22"/>
      <c r="DC733" s="22"/>
      <c r="DD733" s="22"/>
      <c r="DE733" s="22"/>
      <c r="DL733">
        <v>18</v>
      </c>
      <c r="DM733">
        <v>19</v>
      </c>
    </row>
    <row r="734" spans="1:117" x14ac:dyDescent="0.25">
      <c r="A734" t="s">
        <v>62</v>
      </c>
      <c r="B734" t="s">
        <v>197</v>
      </c>
      <c r="C734" t="s">
        <v>61</v>
      </c>
      <c r="D734" t="s">
        <v>61</v>
      </c>
      <c r="E734" t="s">
        <v>61</v>
      </c>
      <c r="F734" t="s">
        <v>98</v>
      </c>
      <c r="G734" t="s">
        <v>61</v>
      </c>
      <c r="H734" t="s">
        <v>61</v>
      </c>
      <c r="I734" t="s">
        <v>182</v>
      </c>
      <c r="J734" s="20">
        <v>44061</v>
      </c>
      <c r="K734" s="26">
        <v>18</v>
      </c>
      <c r="L734">
        <v>19</v>
      </c>
      <c r="M734">
        <v>24</v>
      </c>
      <c r="N734">
        <v>24</v>
      </c>
      <c r="O734">
        <v>0</v>
      </c>
      <c r="P734">
        <v>0</v>
      </c>
      <c r="Q734">
        <v>0</v>
      </c>
      <c r="R734">
        <v>1</v>
      </c>
      <c r="S734" s="26">
        <v>1</v>
      </c>
      <c r="AR734">
        <v>79.229159999999993</v>
      </c>
      <c r="AS734">
        <v>76.916659999999993</v>
      </c>
      <c r="AT734">
        <v>76.395840000000007</v>
      </c>
      <c r="AU734">
        <v>75.5625</v>
      </c>
      <c r="AV734">
        <v>74.645840000000007</v>
      </c>
      <c r="AW734">
        <v>73.854159999999993</v>
      </c>
      <c r="AX734">
        <v>73.145840000000007</v>
      </c>
      <c r="AY734">
        <v>73.354159999999993</v>
      </c>
      <c r="AZ734">
        <v>76.208340000000007</v>
      </c>
      <c r="BA734">
        <v>80.4375</v>
      </c>
      <c r="BB734">
        <v>84.729159999999993</v>
      </c>
      <c r="BC734">
        <v>88.958340000000007</v>
      </c>
      <c r="BD734">
        <v>92.1875</v>
      </c>
      <c r="BE734">
        <v>95.625</v>
      </c>
      <c r="BF734">
        <v>97.270840000000007</v>
      </c>
      <c r="BG734">
        <v>98.416659999999993</v>
      </c>
      <c r="BH734">
        <v>98.270840000000007</v>
      </c>
      <c r="BI734">
        <v>97.479159999999993</v>
      </c>
      <c r="BJ734">
        <v>95.4375</v>
      </c>
      <c r="BK734">
        <v>92.458340000000007</v>
      </c>
      <c r="BL734">
        <v>87.25</v>
      </c>
      <c r="BM734">
        <v>84.0625</v>
      </c>
      <c r="BN734">
        <v>82.0625</v>
      </c>
      <c r="BO734">
        <v>80.833340000000007</v>
      </c>
      <c r="CW734" s="22"/>
      <c r="CX734" s="22"/>
      <c r="CY734" s="22"/>
      <c r="CZ734" s="22"/>
      <c r="DA734" s="22"/>
      <c r="DB734" s="22"/>
      <c r="DC734" s="22"/>
      <c r="DD734" s="22"/>
      <c r="DE734" s="22"/>
      <c r="DL734">
        <v>18</v>
      </c>
      <c r="DM734">
        <v>19</v>
      </c>
    </row>
    <row r="735" spans="1:117" x14ac:dyDescent="0.25">
      <c r="A735" t="s">
        <v>62</v>
      </c>
      <c r="B735" t="s">
        <v>219</v>
      </c>
      <c r="C735" t="s">
        <v>61</v>
      </c>
      <c r="D735" t="s">
        <v>61</v>
      </c>
      <c r="E735" t="s">
        <v>61</v>
      </c>
      <c r="F735" t="s">
        <v>61</v>
      </c>
      <c r="G735" t="s">
        <v>97</v>
      </c>
      <c r="H735" t="s">
        <v>61</v>
      </c>
      <c r="I735" t="s">
        <v>182</v>
      </c>
      <c r="J735" s="20">
        <v>44061</v>
      </c>
      <c r="K735" s="26">
        <v>18</v>
      </c>
      <c r="L735">
        <v>19</v>
      </c>
      <c r="M735">
        <v>29</v>
      </c>
      <c r="N735">
        <v>29</v>
      </c>
      <c r="O735">
        <v>0</v>
      </c>
      <c r="P735">
        <v>0</v>
      </c>
      <c r="Q735">
        <v>0</v>
      </c>
      <c r="R735">
        <v>1</v>
      </c>
      <c r="S735" s="26">
        <v>1</v>
      </c>
      <c r="AR735">
        <v>77.155169999999998</v>
      </c>
      <c r="AS735">
        <v>75.017240000000001</v>
      </c>
      <c r="AT735">
        <v>74.362070000000003</v>
      </c>
      <c r="AU735">
        <v>73.637929999999997</v>
      </c>
      <c r="AV735">
        <v>72.655169999999998</v>
      </c>
      <c r="AW735">
        <v>71.948269999999994</v>
      </c>
      <c r="AX735">
        <v>71.465519999999998</v>
      </c>
      <c r="AY735">
        <v>71.724140000000006</v>
      </c>
      <c r="AZ735">
        <v>74.637929999999997</v>
      </c>
      <c r="BA735">
        <v>78.879310000000004</v>
      </c>
      <c r="BB735">
        <v>83.18965</v>
      </c>
      <c r="BC735">
        <v>87.120689999999996</v>
      </c>
      <c r="BD735">
        <v>90.896550000000005</v>
      </c>
      <c r="BE735">
        <v>94.431039999999996</v>
      </c>
      <c r="BF735">
        <v>96.206890000000001</v>
      </c>
      <c r="BG735">
        <v>97.396550000000005</v>
      </c>
      <c r="BH735">
        <v>96.413799999999995</v>
      </c>
      <c r="BI735">
        <v>95.551730000000006</v>
      </c>
      <c r="BJ735">
        <v>93.413799999999995</v>
      </c>
      <c r="BK735">
        <v>89.982759999999999</v>
      </c>
      <c r="BL735">
        <v>84.706890000000001</v>
      </c>
      <c r="BM735">
        <v>81.81035</v>
      </c>
      <c r="BN735">
        <v>80.034480000000002</v>
      </c>
      <c r="BO735">
        <v>78.775859999999994</v>
      </c>
      <c r="CW735" s="22"/>
      <c r="CX735" s="22"/>
      <c r="CY735" s="22"/>
      <c r="CZ735" s="22"/>
      <c r="DA735" s="22"/>
      <c r="DB735" s="22"/>
      <c r="DC735" s="22"/>
      <c r="DD735" s="22"/>
      <c r="DE735" s="22"/>
      <c r="DF735" s="22"/>
      <c r="DL735">
        <v>18</v>
      </c>
      <c r="DM735">
        <v>19</v>
      </c>
    </row>
    <row r="736" spans="1:117" x14ac:dyDescent="0.25">
      <c r="A736" t="s">
        <v>62</v>
      </c>
      <c r="B736" t="s">
        <v>196</v>
      </c>
      <c r="C736" t="s">
        <v>61</v>
      </c>
      <c r="D736" t="s">
        <v>61</v>
      </c>
      <c r="E736" t="s">
        <v>61</v>
      </c>
      <c r="F736" t="s">
        <v>97</v>
      </c>
      <c r="G736" t="s">
        <v>61</v>
      </c>
      <c r="H736" t="s">
        <v>61</v>
      </c>
      <c r="I736" t="s">
        <v>182</v>
      </c>
      <c r="J736" s="20">
        <v>44061</v>
      </c>
      <c r="K736" s="26">
        <v>18</v>
      </c>
      <c r="L736">
        <v>19</v>
      </c>
      <c r="M736">
        <v>10</v>
      </c>
      <c r="N736">
        <v>10</v>
      </c>
      <c r="O736">
        <v>0</v>
      </c>
      <c r="P736">
        <v>0</v>
      </c>
      <c r="Q736">
        <v>1</v>
      </c>
      <c r="R736">
        <v>1</v>
      </c>
      <c r="S736" s="26">
        <v>1</v>
      </c>
      <c r="AR736">
        <v>79.150000000000006</v>
      </c>
      <c r="AS736">
        <v>76.5</v>
      </c>
      <c r="AT736">
        <v>75.5</v>
      </c>
      <c r="AU736">
        <v>74.8</v>
      </c>
      <c r="AV736">
        <v>73.75</v>
      </c>
      <c r="AW736">
        <v>72.900000000000006</v>
      </c>
      <c r="AX736">
        <v>72.25</v>
      </c>
      <c r="AY736">
        <v>72.400000000000006</v>
      </c>
      <c r="AZ736">
        <v>74.849999999999994</v>
      </c>
      <c r="BA736">
        <v>79.3</v>
      </c>
      <c r="BB736">
        <v>83.3</v>
      </c>
      <c r="BC736">
        <v>85.85</v>
      </c>
      <c r="BD736">
        <v>90.15</v>
      </c>
      <c r="BE736">
        <v>93.65</v>
      </c>
      <c r="BF736">
        <v>96.3</v>
      </c>
      <c r="BG736">
        <v>97.9</v>
      </c>
      <c r="BH736">
        <v>96.6</v>
      </c>
      <c r="BI736">
        <v>95.85</v>
      </c>
      <c r="BJ736">
        <v>94</v>
      </c>
      <c r="BK736">
        <v>90.4</v>
      </c>
      <c r="BL736">
        <v>86.3</v>
      </c>
      <c r="BM736">
        <v>84.5</v>
      </c>
      <c r="BN736">
        <v>82.9</v>
      </c>
      <c r="BO736">
        <v>81.349999999999994</v>
      </c>
      <c r="DL736">
        <v>18</v>
      </c>
      <c r="DM736">
        <v>19</v>
      </c>
    </row>
    <row r="737" spans="1:117" x14ac:dyDescent="0.25">
      <c r="A737" t="s">
        <v>62</v>
      </c>
      <c r="B737" t="s">
        <v>219</v>
      </c>
      <c r="C737" t="s">
        <v>61</v>
      </c>
      <c r="D737" t="s">
        <v>61</v>
      </c>
      <c r="E737" t="s">
        <v>61</v>
      </c>
      <c r="F737" t="s">
        <v>61</v>
      </c>
      <c r="G737" t="s">
        <v>97</v>
      </c>
      <c r="H737" t="s">
        <v>61</v>
      </c>
      <c r="I737" t="s">
        <v>182</v>
      </c>
      <c r="J737" s="20">
        <v>44061</v>
      </c>
      <c r="K737" s="26">
        <v>17</v>
      </c>
      <c r="L737">
        <v>20</v>
      </c>
      <c r="M737">
        <v>6</v>
      </c>
      <c r="N737">
        <v>6</v>
      </c>
      <c r="O737">
        <v>0</v>
      </c>
      <c r="P737">
        <v>0</v>
      </c>
      <c r="Q737">
        <v>1</v>
      </c>
      <c r="R737">
        <v>1</v>
      </c>
      <c r="S737" s="26">
        <v>1</v>
      </c>
      <c r="AR737">
        <v>82.5</v>
      </c>
      <c r="AS737">
        <v>81.166659999999993</v>
      </c>
      <c r="AT737">
        <v>78.666659999999993</v>
      </c>
      <c r="AU737">
        <v>78.333340000000007</v>
      </c>
      <c r="AV737">
        <v>77.166659999999993</v>
      </c>
      <c r="AW737">
        <v>76.333340000000007</v>
      </c>
      <c r="AX737">
        <v>75.666659999999993</v>
      </c>
      <c r="AY737">
        <v>75.75</v>
      </c>
      <c r="AZ737">
        <v>78.333340000000007</v>
      </c>
      <c r="BA737">
        <v>83.916659999999993</v>
      </c>
      <c r="BB737">
        <v>88.666659999999993</v>
      </c>
      <c r="BC737">
        <v>92.5</v>
      </c>
      <c r="BD737">
        <v>96.25</v>
      </c>
      <c r="BE737">
        <v>99</v>
      </c>
      <c r="BF737">
        <v>100.58329999999999</v>
      </c>
      <c r="BG737">
        <v>102.66670000000001</v>
      </c>
      <c r="BH737">
        <v>103.91670000000001</v>
      </c>
      <c r="BI737">
        <v>104.5</v>
      </c>
      <c r="BJ737">
        <v>102.66670000000001</v>
      </c>
      <c r="BK737">
        <v>97.833340000000007</v>
      </c>
      <c r="BL737">
        <v>92.25</v>
      </c>
      <c r="BM737">
        <v>89</v>
      </c>
      <c r="BN737">
        <v>86.083340000000007</v>
      </c>
      <c r="BO737">
        <v>83</v>
      </c>
      <c r="CN737" s="22"/>
      <c r="CO737" s="22"/>
      <c r="CP737" s="22"/>
      <c r="CQ737" s="22"/>
      <c r="CR737" s="22"/>
      <c r="CS737" s="22"/>
      <c r="CT737" s="22"/>
      <c r="CU737" s="22"/>
      <c r="CV737" s="22"/>
      <c r="CW737" s="22"/>
      <c r="CX737" s="22"/>
      <c r="CY737" s="22"/>
      <c r="CZ737" s="22"/>
      <c r="DA737" s="22"/>
      <c r="DB737" s="22"/>
      <c r="DC737" s="22"/>
      <c r="DD737" s="22"/>
      <c r="DE737" s="22"/>
      <c r="DF737" s="22"/>
      <c r="DG737" s="22"/>
      <c r="DH737" s="22"/>
      <c r="DI737" s="22"/>
      <c r="DJ737" s="22"/>
      <c r="DK737" s="22"/>
      <c r="DL737">
        <v>17</v>
      </c>
      <c r="DM737">
        <v>20</v>
      </c>
    </row>
    <row r="738" spans="1:117" x14ac:dyDescent="0.25">
      <c r="A738" t="s">
        <v>62</v>
      </c>
      <c r="B738" t="s">
        <v>215</v>
      </c>
      <c r="C738" t="s">
        <v>61</v>
      </c>
      <c r="D738" t="s">
        <v>61</v>
      </c>
      <c r="E738" t="s">
        <v>61</v>
      </c>
      <c r="F738" t="s">
        <v>61</v>
      </c>
      <c r="G738" t="s">
        <v>98</v>
      </c>
      <c r="H738" t="s">
        <v>61</v>
      </c>
      <c r="I738" t="s">
        <v>182</v>
      </c>
      <c r="J738" s="20">
        <v>44061</v>
      </c>
      <c r="K738" s="26">
        <v>18</v>
      </c>
      <c r="L738">
        <v>19</v>
      </c>
      <c r="M738">
        <v>5</v>
      </c>
      <c r="N738">
        <v>5</v>
      </c>
      <c r="O738">
        <v>0</v>
      </c>
      <c r="P738">
        <v>0</v>
      </c>
      <c r="Q738">
        <v>1</v>
      </c>
      <c r="R738">
        <v>1</v>
      </c>
      <c r="S738" s="26">
        <v>1</v>
      </c>
      <c r="AR738">
        <v>91.1</v>
      </c>
      <c r="AS738">
        <v>87.1</v>
      </c>
      <c r="AT738">
        <v>86.4</v>
      </c>
      <c r="AU738">
        <v>85.2</v>
      </c>
      <c r="AV738">
        <v>84.4</v>
      </c>
      <c r="AW738">
        <v>83</v>
      </c>
      <c r="AX738">
        <v>81.099999999999994</v>
      </c>
      <c r="AY738">
        <v>80.900000000000006</v>
      </c>
      <c r="AZ738">
        <v>82.6</v>
      </c>
      <c r="BA738">
        <v>87.2</v>
      </c>
      <c r="BB738">
        <v>90.8</v>
      </c>
      <c r="BC738">
        <v>93.4</v>
      </c>
      <c r="BD738">
        <v>95.6</v>
      </c>
      <c r="BE738">
        <v>98.6</v>
      </c>
      <c r="BF738">
        <v>101.5</v>
      </c>
      <c r="BG738">
        <v>103.3</v>
      </c>
      <c r="BH738">
        <v>105.7</v>
      </c>
      <c r="BI738">
        <v>105.4</v>
      </c>
      <c r="BJ738">
        <v>104.3</v>
      </c>
      <c r="BK738">
        <v>102.7</v>
      </c>
      <c r="BL738">
        <v>100.1</v>
      </c>
      <c r="BM738">
        <v>98</v>
      </c>
      <c r="BN738">
        <v>95.5</v>
      </c>
      <c r="BO738">
        <v>93.8</v>
      </c>
      <c r="DL738">
        <v>18</v>
      </c>
      <c r="DM738">
        <v>19</v>
      </c>
    </row>
    <row r="739" spans="1:117" x14ac:dyDescent="0.25">
      <c r="A739" t="s">
        <v>62</v>
      </c>
      <c r="B739" t="s">
        <v>197</v>
      </c>
      <c r="C739" t="s">
        <v>61</v>
      </c>
      <c r="D739" t="s">
        <v>61</v>
      </c>
      <c r="E739" t="s">
        <v>61</v>
      </c>
      <c r="F739" t="s">
        <v>98</v>
      </c>
      <c r="G739" t="s">
        <v>61</v>
      </c>
      <c r="H739" t="s">
        <v>61</v>
      </c>
      <c r="I739" t="s">
        <v>182</v>
      </c>
      <c r="J739" s="20">
        <v>44061</v>
      </c>
      <c r="K739" s="26">
        <v>17</v>
      </c>
      <c r="L739">
        <v>20</v>
      </c>
      <c r="M739">
        <v>5</v>
      </c>
      <c r="N739">
        <v>5</v>
      </c>
      <c r="O739">
        <v>0</v>
      </c>
      <c r="P739">
        <v>0</v>
      </c>
      <c r="Q739">
        <v>1</v>
      </c>
      <c r="R739">
        <v>1</v>
      </c>
      <c r="S739" s="26">
        <v>1</v>
      </c>
      <c r="AR739">
        <v>82</v>
      </c>
      <c r="AS739">
        <v>80.7</v>
      </c>
      <c r="AT739">
        <v>78.099999999999994</v>
      </c>
      <c r="AU739">
        <v>77.599999999999994</v>
      </c>
      <c r="AV739">
        <v>76.400000000000006</v>
      </c>
      <c r="AW739">
        <v>75.599999999999994</v>
      </c>
      <c r="AX739">
        <v>75.099999999999994</v>
      </c>
      <c r="AY739">
        <v>75.3</v>
      </c>
      <c r="AZ739">
        <v>78.099999999999994</v>
      </c>
      <c r="BA739">
        <v>83.9</v>
      </c>
      <c r="BB739">
        <v>88.6</v>
      </c>
      <c r="BC739">
        <v>92.4</v>
      </c>
      <c r="BD739">
        <v>96.2</v>
      </c>
      <c r="BE739">
        <v>98.8</v>
      </c>
      <c r="BF739">
        <v>100.2</v>
      </c>
      <c r="BG739">
        <v>102.3</v>
      </c>
      <c r="BH739">
        <v>103.6</v>
      </c>
      <c r="BI739">
        <v>104.1</v>
      </c>
      <c r="BJ739">
        <v>102.2</v>
      </c>
      <c r="BK739">
        <v>97.2</v>
      </c>
      <c r="BL739">
        <v>91.3</v>
      </c>
      <c r="BM739">
        <v>88</v>
      </c>
      <c r="BN739">
        <v>85.1</v>
      </c>
      <c r="BO739">
        <v>82.2</v>
      </c>
      <c r="DL739">
        <v>17</v>
      </c>
      <c r="DM739">
        <v>20</v>
      </c>
    </row>
    <row r="740" spans="1:117" x14ac:dyDescent="0.25">
      <c r="A740" t="s">
        <v>62</v>
      </c>
      <c r="B740" t="s">
        <v>231</v>
      </c>
      <c r="C740" t="s">
        <v>61</v>
      </c>
      <c r="D740" t="s">
        <v>108</v>
      </c>
      <c r="E740" t="s">
        <v>61</v>
      </c>
      <c r="F740" t="s">
        <v>61</v>
      </c>
      <c r="G740" t="s">
        <v>61</v>
      </c>
      <c r="H740" t="s">
        <v>61</v>
      </c>
      <c r="I740" t="s">
        <v>182</v>
      </c>
      <c r="J740" s="20">
        <v>44061</v>
      </c>
      <c r="K740" s="26">
        <v>17</v>
      </c>
      <c r="L740">
        <v>20</v>
      </c>
      <c r="M740">
        <v>6</v>
      </c>
      <c r="N740">
        <v>6</v>
      </c>
      <c r="O740">
        <v>0</v>
      </c>
      <c r="P740">
        <v>0</v>
      </c>
      <c r="Q740">
        <v>1</v>
      </c>
      <c r="R740">
        <v>1</v>
      </c>
      <c r="S740" s="26">
        <v>1</v>
      </c>
      <c r="AR740">
        <v>82.5</v>
      </c>
      <c r="AS740">
        <v>81.166659999999993</v>
      </c>
      <c r="AT740">
        <v>78.666659999999993</v>
      </c>
      <c r="AU740">
        <v>78.333340000000007</v>
      </c>
      <c r="AV740">
        <v>77.166659999999993</v>
      </c>
      <c r="AW740">
        <v>76.333340000000007</v>
      </c>
      <c r="AX740">
        <v>75.666659999999993</v>
      </c>
      <c r="AY740">
        <v>75.75</v>
      </c>
      <c r="AZ740">
        <v>78.333340000000007</v>
      </c>
      <c r="BA740">
        <v>83.916659999999993</v>
      </c>
      <c r="BB740">
        <v>88.666659999999993</v>
      </c>
      <c r="BC740">
        <v>92.5</v>
      </c>
      <c r="BD740">
        <v>96.25</v>
      </c>
      <c r="BE740">
        <v>99</v>
      </c>
      <c r="BF740">
        <v>100.58329999999999</v>
      </c>
      <c r="BG740">
        <v>102.66670000000001</v>
      </c>
      <c r="BH740">
        <v>103.91670000000001</v>
      </c>
      <c r="BI740">
        <v>104.5</v>
      </c>
      <c r="BJ740">
        <v>102.66670000000001</v>
      </c>
      <c r="BK740">
        <v>97.833340000000007</v>
      </c>
      <c r="BL740">
        <v>92.25</v>
      </c>
      <c r="BM740">
        <v>89</v>
      </c>
      <c r="BN740">
        <v>86.083340000000007</v>
      </c>
      <c r="BO740">
        <v>83</v>
      </c>
      <c r="CD740" s="22"/>
      <c r="CN740" s="22"/>
      <c r="CO740" s="22"/>
      <c r="CP740" s="22"/>
      <c r="CQ740" s="22"/>
      <c r="CR740" s="22"/>
      <c r="CS740" s="22"/>
      <c r="CT740" s="22"/>
      <c r="CU740" s="22"/>
      <c r="CV740" s="22"/>
      <c r="CW740" s="22"/>
      <c r="CX740" s="22"/>
      <c r="CY740" s="22"/>
      <c r="CZ740" s="22"/>
      <c r="DA740" s="22"/>
      <c r="DB740" s="22"/>
      <c r="DC740" s="22"/>
      <c r="DD740" s="22"/>
      <c r="DE740" s="22"/>
      <c r="DF740" s="22"/>
      <c r="DG740" s="22"/>
      <c r="DH740" s="22"/>
      <c r="DI740" s="22"/>
      <c r="DJ740" s="22"/>
      <c r="DK740" s="22"/>
      <c r="DL740">
        <v>17</v>
      </c>
      <c r="DM740">
        <v>20</v>
      </c>
    </row>
    <row r="741" spans="1:117" x14ac:dyDescent="0.25">
      <c r="A741" t="s">
        <v>62</v>
      </c>
      <c r="B741" t="s">
        <v>213</v>
      </c>
      <c r="C741" t="s">
        <v>61</v>
      </c>
      <c r="D741" t="s">
        <v>61</v>
      </c>
      <c r="E741" t="s">
        <v>37</v>
      </c>
      <c r="F741" t="s">
        <v>61</v>
      </c>
      <c r="G741" t="s">
        <v>61</v>
      </c>
      <c r="H741" t="s">
        <v>61</v>
      </c>
      <c r="I741" t="s">
        <v>182</v>
      </c>
      <c r="J741" s="20">
        <v>44061</v>
      </c>
      <c r="K741" s="26">
        <v>18</v>
      </c>
      <c r="L741">
        <v>19</v>
      </c>
      <c r="M741">
        <v>2</v>
      </c>
      <c r="N741">
        <v>2</v>
      </c>
      <c r="O741">
        <v>0</v>
      </c>
      <c r="P741">
        <v>0</v>
      </c>
      <c r="Q741">
        <v>1</v>
      </c>
      <c r="R741">
        <v>1</v>
      </c>
      <c r="S741" s="26">
        <v>1</v>
      </c>
      <c r="AR741">
        <v>87.75</v>
      </c>
      <c r="AS741">
        <v>83.75</v>
      </c>
      <c r="AT741">
        <v>82.75</v>
      </c>
      <c r="AU741">
        <v>81.5</v>
      </c>
      <c r="AV741">
        <v>80.25</v>
      </c>
      <c r="AW741">
        <v>79</v>
      </c>
      <c r="AX741">
        <v>77.5</v>
      </c>
      <c r="AY741">
        <v>77.5</v>
      </c>
      <c r="AZ741">
        <v>80</v>
      </c>
      <c r="BA741">
        <v>85.25</v>
      </c>
      <c r="BB741">
        <v>90</v>
      </c>
      <c r="BC741">
        <v>92.75</v>
      </c>
      <c r="BD741">
        <v>96.25</v>
      </c>
      <c r="BE741">
        <v>99.75</v>
      </c>
      <c r="BF741">
        <v>102.5</v>
      </c>
      <c r="BG741">
        <v>105.25</v>
      </c>
      <c r="BH741">
        <v>106</v>
      </c>
      <c r="BI741">
        <v>105</v>
      </c>
      <c r="BJ741">
        <v>103.75</v>
      </c>
      <c r="BK741">
        <v>101</v>
      </c>
      <c r="BL741">
        <v>97.5</v>
      </c>
      <c r="BM741">
        <v>95.25</v>
      </c>
      <c r="BN741">
        <v>93.25</v>
      </c>
      <c r="BO741">
        <v>91</v>
      </c>
      <c r="DL741">
        <v>18</v>
      </c>
      <c r="DM741">
        <v>19</v>
      </c>
    </row>
    <row r="742" spans="1:117" x14ac:dyDescent="0.25">
      <c r="A742" t="s">
        <v>62</v>
      </c>
      <c r="B742" t="s">
        <v>61</v>
      </c>
      <c r="C742" t="s">
        <v>61</v>
      </c>
      <c r="D742" t="s">
        <v>61</v>
      </c>
      <c r="E742" t="s">
        <v>61</v>
      </c>
      <c r="F742" t="s">
        <v>61</v>
      </c>
      <c r="G742" t="s">
        <v>61</v>
      </c>
      <c r="H742" t="s">
        <v>61</v>
      </c>
      <c r="I742" t="s">
        <v>182</v>
      </c>
      <c r="J742" s="20">
        <v>44061</v>
      </c>
      <c r="K742" s="26">
        <v>18</v>
      </c>
      <c r="L742">
        <v>19</v>
      </c>
      <c r="M742">
        <v>34</v>
      </c>
      <c r="N742">
        <v>34</v>
      </c>
      <c r="O742">
        <v>0</v>
      </c>
      <c r="P742">
        <v>0</v>
      </c>
      <c r="Q742">
        <v>0</v>
      </c>
      <c r="R742">
        <v>1</v>
      </c>
      <c r="S742" s="26">
        <v>1</v>
      </c>
      <c r="AR742">
        <v>79.205879999999993</v>
      </c>
      <c r="AS742">
        <v>76.794120000000007</v>
      </c>
      <c r="AT742">
        <v>76.132350000000002</v>
      </c>
      <c r="AU742">
        <v>75.338229999999996</v>
      </c>
      <c r="AV742">
        <v>74.382350000000002</v>
      </c>
      <c r="AW742">
        <v>73.573530000000005</v>
      </c>
      <c r="AX742">
        <v>72.882350000000002</v>
      </c>
      <c r="AY742">
        <v>73.073530000000005</v>
      </c>
      <c r="AZ742">
        <v>75.808819999999997</v>
      </c>
      <c r="BA742">
        <v>80.102940000000004</v>
      </c>
      <c r="BB742">
        <v>84.308819999999997</v>
      </c>
      <c r="BC742">
        <v>88.044120000000007</v>
      </c>
      <c r="BD742">
        <v>91.588229999999996</v>
      </c>
      <c r="BE742">
        <v>95.044120000000007</v>
      </c>
      <c r="BF742">
        <v>96.985290000000006</v>
      </c>
      <c r="BG742">
        <v>98.264709999999994</v>
      </c>
      <c r="BH742">
        <v>97.779409999999999</v>
      </c>
      <c r="BI742">
        <v>97</v>
      </c>
      <c r="BJ742">
        <v>95.014709999999994</v>
      </c>
      <c r="BK742">
        <v>91.852940000000004</v>
      </c>
      <c r="BL742">
        <v>86.970590000000001</v>
      </c>
      <c r="BM742">
        <v>84.191180000000003</v>
      </c>
      <c r="BN742">
        <v>82.308819999999997</v>
      </c>
      <c r="BO742">
        <v>80.985290000000006</v>
      </c>
      <c r="DL742">
        <v>18</v>
      </c>
      <c r="DM742">
        <v>19</v>
      </c>
    </row>
    <row r="743" spans="1:117" x14ac:dyDescent="0.25">
      <c r="A743" t="s">
        <v>62</v>
      </c>
      <c r="B743" t="s">
        <v>218</v>
      </c>
      <c r="C743" t="s">
        <v>61</v>
      </c>
      <c r="D743" t="s">
        <v>61</v>
      </c>
      <c r="E743" t="s">
        <v>35</v>
      </c>
      <c r="F743" t="s">
        <v>61</v>
      </c>
      <c r="G743" t="s">
        <v>61</v>
      </c>
      <c r="H743" t="s">
        <v>61</v>
      </c>
      <c r="I743" t="s">
        <v>182</v>
      </c>
      <c r="J743" s="20">
        <v>44061</v>
      </c>
      <c r="K743" s="26">
        <v>17</v>
      </c>
      <c r="L743">
        <v>20</v>
      </c>
      <c r="M743">
        <v>6</v>
      </c>
      <c r="N743">
        <v>6</v>
      </c>
      <c r="O743">
        <v>0</v>
      </c>
      <c r="P743">
        <v>0</v>
      </c>
      <c r="Q743">
        <v>1</v>
      </c>
      <c r="R743">
        <v>1</v>
      </c>
      <c r="S743" s="26">
        <v>1</v>
      </c>
      <c r="AR743">
        <v>82.5</v>
      </c>
      <c r="AS743">
        <v>81.166659999999993</v>
      </c>
      <c r="AT743">
        <v>78.666659999999993</v>
      </c>
      <c r="AU743">
        <v>78.333340000000007</v>
      </c>
      <c r="AV743">
        <v>77.166659999999993</v>
      </c>
      <c r="AW743">
        <v>76.333340000000007</v>
      </c>
      <c r="AX743">
        <v>75.666659999999993</v>
      </c>
      <c r="AY743">
        <v>75.75</v>
      </c>
      <c r="AZ743">
        <v>78.333340000000007</v>
      </c>
      <c r="BA743">
        <v>83.916659999999993</v>
      </c>
      <c r="BB743">
        <v>88.666659999999993</v>
      </c>
      <c r="BC743">
        <v>92.5</v>
      </c>
      <c r="BD743">
        <v>96.25</v>
      </c>
      <c r="BE743">
        <v>99</v>
      </c>
      <c r="BF743">
        <v>100.58329999999999</v>
      </c>
      <c r="BG743">
        <v>102.66670000000001</v>
      </c>
      <c r="BH743">
        <v>103.91670000000001</v>
      </c>
      <c r="BI743">
        <v>104.5</v>
      </c>
      <c r="BJ743">
        <v>102.66670000000001</v>
      </c>
      <c r="BK743">
        <v>97.833340000000007</v>
      </c>
      <c r="BL743">
        <v>92.25</v>
      </c>
      <c r="BM743">
        <v>89</v>
      </c>
      <c r="BN743">
        <v>86.083340000000007</v>
      </c>
      <c r="BO743">
        <v>83</v>
      </c>
      <c r="DE743" s="22"/>
      <c r="DF743" s="22"/>
      <c r="DL743">
        <v>17</v>
      </c>
      <c r="DM743">
        <v>20</v>
      </c>
    </row>
    <row r="744" spans="1:117" x14ac:dyDescent="0.25">
      <c r="A744" t="s">
        <v>62</v>
      </c>
      <c r="B744" t="s">
        <v>208</v>
      </c>
      <c r="C744" t="s">
        <v>61</v>
      </c>
      <c r="D744" t="s">
        <v>61</v>
      </c>
      <c r="E744" t="s">
        <v>61</v>
      </c>
      <c r="F744" t="s">
        <v>61</v>
      </c>
      <c r="G744" t="s">
        <v>61</v>
      </c>
      <c r="H744" t="s">
        <v>203</v>
      </c>
      <c r="I744" t="s">
        <v>182</v>
      </c>
      <c r="J744" s="20">
        <v>44061</v>
      </c>
      <c r="K744" s="26">
        <v>18</v>
      </c>
      <c r="L744">
        <v>19</v>
      </c>
      <c r="M744">
        <v>3</v>
      </c>
      <c r="N744">
        <v>3</v>
      </c>
      <c r="O744">
        <v>0</v>
      </c>
      <c r="P744">
        <v>0</v>
      </c>
      <c r="Q744">
        <v>1</v>
      </c>
      <c r="R744">
        <v>1</v>
      </c>
      <c r="S744" s="26">
        <v>1</v>
      </c>
      <c r="AR744">
        <v>78.666659999999993</v>
      </c>
      <c r="AS744">
        <v>76.833340000000007</v>
      </c>
      <c r="AT744">
        <v>75.5</v>
      </c>
      <c r="AU744">
        <v>75.166659999999993</v>
      </c>
      <c r="AV744">
        <v>74.5</v>
      </c>
      <c r="AW744">
        <v>73.666659999999993</v>
      </c>
      <c r="AX744">
        <v>73.166659999999993</v>
      </c>
      <c r="AY744">
        <v>72.666659999999993</v>
      </c>
      <c r="AZ744">
        <v>74.333340000000007</v>
      </c>
      <c r="BA744">
        <v>78.5</v>
      </c>
      <c r="BB744">
        <v>82.666659999999993</v>
      </c>
      <c r="BC744">
        <v>85.166659999999993</v>
      </c>
      <c r="BD744">
        <v>89.5</v>
      </c>
      <c r="BE744">
        <v>93</v>
      </c>
      <c r="BF744">
        <v>95.666659999999993</v>
      </c>
      <c r="BG744">
        <v>96.666659999999993</v>
      </c>
      <c r="BH744">
        <v>93.833340000000007</v>
      </c>
      <c r="BI744">
        <v>93.666659999999993</v>
      </c>
      <c r="BJ744">
        <v>92</v>
      </c>
      <c r="BK744">
        <v>89</v>
      </c>
      <c r="BL744">
        <v>85.5</v>
      </c>
      <c r="BM744">
        <v>84.166659999999993</v>
      </c>
      <c r="BN744">
        <v>82.166659999999993</v>
      </c>
      <c r="BO744">
        <v>80.333340000000007</v>
      </c>
      <c r="DE744" s="22"/>
      <c r="DF744" s="22"/>
      <c r="DL744">
        <v>18</v>
      </c>
      <c r="DM744">
        <v>19</v>
      </c>
    </row>
    <row r="745" spans="1:117" x14ac:dyDescent="0.25">
      <c r="A745" t="s">
        <v>62</v>
      </c>
      <c r="B745" t="s">
        <v>209</v>
      </c>
      <c r="C745" t="s">
        <v>61</v>
      </c>
      <c r="D745" t="s">
        <v>61</v>
      </c>
      <c r="E745" t="s">
        <v>61</v>
      </c>
      <c r="F745" t="s">
        <v>61</v>
      </c>
      <c r="G745" t="s">
        <v>61</v>
      </c>
      <c r="H745" t="s">
        <v>101</v>
      </c>
      <c r="I745" t="s">
        <v>182</v>
      </c>
      <c r="J745" s="20">
        <v>44061</v>
      </c>
      <c r="K745" s="26">
        <v>18</v>
      </c>
      <c r="L745">
        <v>19</v>
      </c>
      <c r="M745">
        <v>36</v>
      </c>
      <c r="N745">
        <v>36</v>
      </c>
      <c r="O745">
        <v>1</v>
      </c>
      <c r="P745">
        <v>0</v>
      </c>
      <c r="Q745">
        <v>0</v>
      </c>
      <c r="R745">
        <v>1</v>
      </c>
      <c r="S745" s="26">
        <v>1</v>
      </c>
      <c r="AR745">
        <v>79.638890000000004</v>
      </c>
      <c r="AS745">
        <v>77.333330000000004</v>
      </c>
      <c r="AT745">
        <v>76.458330000000004</v>
      </c>
      <c r="AU745">
        <v>75.666669999999996</v>
      </c>
      <c r="AV745">
        <v>74.652780000000007</v>
      </c>
      <c r="AW745">
        <v>73.847219999999993</v>
      </c>
      <c r="AX745">
        <v>73.166669999999996</v>
      </c>
      <c r="AY745">
        <v>73.416669999999996</v>
      </c>
      <c r="AZ745">
        <v>76.25</v>
      </c>
      <c r="BA745">
        <v>80.763890000000004</v>
      </c>
      <c r="BB745">
        <v>85.041669999999996</v>
      </c>
      <c r="BC745">
        <v>88.888890000000004</v>
      </c>
      <c r="BD745">
        <v>92.402780000000007</v>
      </c>
      <c r="BE745">
        <v>95.736109999999996</v>
      </c>
      <c r="BF745">
        <v>97.541669999999996</v>
      </c>
      <c r="BG745">
        <v>98.958330000000004</v>
      </c>
      <c r="BH745">
        <v>98.916669999999996</v>
      </c>
      <c r="BI745">
        <v>98.263890000000004</v>
      </c>
      <c r="BJ745">
        <v>96.263890000000004</v>
      </c>
      <c r="BK745">
        <v>92.833330000000004</v>
      </c>
      <c r="BL745">
        <v>87.69444</v>
      </c>
      <c r="BM745">
        <v>84.722219999999993</v>
      </c>
      <c r="BN745">
        <v>82.708330000000004</v>
      </c>
      <c r="BO745">
        <v>81.208330000000004</v>
      </c>
      <c r="DE745" s="22"/>
      <c r="DF745" s="22"/>
      <c r="DL745">
        <v>17</v>
      </c>
      <c r="DM745">
        <v>20</v>
      </c>
    </row>
    <row r="746" spans="1:117" x14ac:dyDescent="0.25">
      <c r="A746" t="s">
        <v>62</v>
      </c>
      <c r="B746" t="s">
        <v>197</v>
      </c>
      <c r="C746" t="s">
        <v>61</v>
      </c>
      <c r="D746" t="s">
        <v>61</v>
      </c>
      <c r="E746" t="s">
        <v>61</v>
      </c>
      <c r="F746" t="s">
        <v>98</v>
      </c>
      <c r="G746" t="s">
        <v>61</v>
      </c>
      <c r="H746" t="s">
        <v>61</v>
      </c>
      <c r="I746" t="s">
        <v>182</v>
      </c>
      <c r="J746" s="20">
        <v>44061</v>
      </c>
      <c r="K746" s="26">
        <v>18</v>
      </c>
      <c r="L746">
        <v>19</v>
      </c>
      <c r="M746">
        <v>29</v>
      </c>
      <c r="N746">
        <v>29</v>
      </c>
      <c r="O746">
        <v>1</v>
      </c>
      <c r="P746">
        <v>0</v>
      </c>
      <c r="Q746">
        <v>0</v>
      </c>
      <c r="R746">
        <v>1</v>
      </c>
      <c r="S746" s="26">
        <v>1</v>
      </c>
      <c r="AR746">
        <v>79.706900000000005</v>
      </c>
      <c r="AS746">
        <v>77.568969999999993</v>
      </c>
      <c r="AT746">
        <v>76.689660000000003</v>
      </c>
      <c r="AU746">
        <v>75.913790000000006</v>
      </c>
      <c r="AV746">
        <v>74.948279999999997</v>
      </c>
      <c r="AW746">
        <v>74.155169999999998</v>
      </c>
      <c r="AX746">
        <v>73.482759999999999</v>
      </c>
      <c r="AY746">
        <v>73.689660000000003</v>
      </c>
      <c r="AZ746">
        <v>76.534480000000002</v>
      </c>
      <c r="BA746">
        <v>81.034480000000002</v>
      </c>
      <c r="BB746">
        <v>85.396550000000005</v>
      </c>
      <c r="BC746">
        <v>89.551720000000003</v>
      </c>
      <c r="BD746">
        <v>92.879310000000004</v>
      </c>
      <c r="BE746">
        <v>96.172409999999999</v>
      </c>
      <c r="BF746">
        <v>97.775859999999994</v>
      </c>
      <c r="BG746">
        <v>99.086209999999994</v>
      </c>
      <c r="BH746">
        <v>99.189660000000003</v>
      </c>
      <c r="BI746">
        <v>98.620689999999996</v>
      </c>
      <c r="BJ746">
        <v>96.603449999999995</v>
      </c>
      <c r="BK746">
        <v>93.275859999999994</v>
      </c>
      <c r="BL746">
        <v>87.948279999999997</v>
      </c>
      <c r="BM746">
        <v>84.741380000000007</v>
      </c>
      <c r="BN746">
        <v>82.586209999999994</v>
      </c>
      <c r="BO746">
        <v>81.068969999999993</v>
      </c>
      <c r="DE746" s="22"/>
      <c r="DF746" s="22"/>
      <c r="DL746">
        <v>17</v>
      </c>
      <c r="DM746">
        <v>20</v>
      </c>
    </row>
    <row r="747" spans="1:117" x14ac:dyDescent="0.25">
      <c r="A747" t="s">
        <v>62</v>
      </c>
      <c r="B747" t="s">
        <v>231</v>
      </c>
      <c r="C747" t="s">
        <v>61</v>
      </c>
      <c r="D747" t="s">
        <v>108</v>
      </c>
      <c r="E747" t="s">
        <v>61</v>
      </c>
      <c r="F747" t="s">
        <v>61</v>
      </c>
      <c r="G747" t="s">
        <v>61</v>
      </c>
      <c r="H747" t="s">
        <v>61</v>
      </c>
      <c r="I747" t="s">
        <v>182</v>
      </c>
      <c r="J747" s="20">
        <v>44061</v>
      </c>
      <c r="K747" s="26">
        <v>18</v>
      </c>
      <c r="L747">
        <v>19</v>
      </c>
      <c r="M747">
        <v>40</v>
      </c>
      <c r="N747">
        <v>40</v>
      </c>
      <c r="O747">
        <v>1</v>
      </c>
      <c r="P747">
        <v>0</v>
      </c>
      <c r="Q747">
        <v>0</v>
      </c>
      <c r="R747">
        <v>1</v>
      </c>
      <c r="S747" s="26">
        <v>1</v>
      </c>
      <c r="AR747">
        <v>79.7</v>
      </c>
      <c r="AS747">
        <v>77.45</v>
      </c>
      <c r="AT747">
        <v>76.512500000000003</v>
      </c>
      <c r="AU747">
        <v>75.787499999999994</v>
      </c>
      <c r="AV747">
        <v>74.8</v>
      </c>
      <c r="AW747">
        <v>73.987499999999997</v>
      </c>
      <c r="AX747">
        <v>73.3</v>
      </c>
      <c r="AY747">
        <v>73.474999999999994</v>
      </c>
      <c r="AZ747">
        <v>76.1875</v>
      </c>
      <c r="BA747">
        <v>80.674999999999997</v>
      </c>
      <c r="BB747">
        <v>84.962500000000006</v>
      </c>
      <c r="BC747">
        <v>88.712500000000006</v>
      </c>
      <c r="BD747">
        <v>92.287499999999994</v>
      </c>
      <c r="BE747">
        <v>95.637500000000003</v>
      </c>
      <c r="BF747">
        <v>97.525000000000006</v>
      </c>
      <c r="BG747">
        <v>98.924999999999997</v>
      </c>
      <c r="BH747">
        <v>98.7</v>
      </c>
      <c r="BI747">
        <v>98.125</v>
      </c>
      <c r="BJ747">
        <v>96.162499999999994</v>
      </c>
      <c r="BK747">
        <v>92.75</v>
      </c>
      <c r="BL747">
        <v>87.762500000000003</v>
      </c>
      <c r="BM747">
        <v>84.912499999999994</v>
      </c>
      <c r="BN747">
        <v>82.875</v>
      </c>
      <c r="BO747">
        <v>81.287499999999994</v>
      </c>
      <c r="DE747" s="22"/>
      <c r="DF747" s="22"/>
      <c r="DL747">
        <v>17</v>
      </c>
      <c r="DM747">
        <v>20</v>
      </c>
    </row>
    <row r="748" spans="1:117" x14ac:dyDescent="0.25">
      <c r="A748" t="s">
        <v>62</v>
      </c>
      <c r="B748" t="s">
        <v>61</v>
      </c>
      <c r="C748" t="s">
        <v>61</v>
      </c>
      <c r="D748" t="s">
        <v>61</v>
      </c>
      <c r="E748" t="s">
        <v>61</v>
      </c>
      <c r="F748" t="s">
        <v>61</v>
      </c>
      <c r="G748" t="s">
        <v>61</v>
      </c>
      <c r="H748" t="s">
        <v>61</v>
      </c>
      <c r="I748" t="s">
        <v>182</v>
      </c>
      <c r="J748" s="20">
        <v>44061</v>
      </c>
      <c r="K748" s="26">
        <v>18</v>
      </c>
      <c r="L748">
        <v>19</v>
      </c>
      <c r="M748">
        <v>40</v>
      </c>
      <c r="N748">
        <v>40</v>
      </c>
      <c r="O748">
        <v>1</v>
      </c>
      <c r="P748">
        <v>0</v>
      </c>
      <c r="Q748">
        <v>0</v>
      </c>
      <c r="R748">
        <v>1</v>
      </c>
      <c r="S748" s="26">
        <v>1</v>
      </c>
      <c r="AR748">
        <v>79.7</v>
      </c>
      <c r="AS748">
        <v>77.45</v>
      </c>
      <c r="AT748">
        <v>76.512500000000003</v>
      </c>
      <c r="AU748">
        <v>75.787499999999994</v>
      </c>
      <c r="AV748">
        <v>74.8</v>
      </c>
      <c r="AW748">
        <v>73.987499999999997</v>
      </c>
      <c r="AX748">
        <v>73.3</v>
      </c>
      <c r="AY748">
        <v>73.474999999999994</v>
      </c>
      <c r="AZ748">
        <v>76.1875</v>
      </c>
      <c r="BA748">
        <v>80.674999999999997</v>
      </c>
      <c r="BB748">
        <v>84.962500000000006</v>
      </c>
      <c r="BC748">
        <v>88.712500000000006</v>
      </c>
      <c r="BD748">
        <v>92.287499999999994</v>
      </c>
      <c r="BE748">
        <v>95.637500000000003</v>
      </c>
      <c r="BF748">
        <v>97.525000000000006</v>
      </c>
      <c r="BG748">
        <v>98.924999999999997</v>
      </c>
      <c r="BH748">
        <v>98.7</v>
      </c>
      <c r="BI748">
        <v>98.125</v>
      </c>
      <c r="BJ748">
        <v>96.162499999999994</v>
      </c>
      <c r="BK748">
        <v>92.75</v>
      </c>
      <c r="BL748">
        <v>87.762500000000003</v>
      </c>
      <c r="BM748">
        <v>84.912499999999994</v>
      </c>
      <c r="BN748">
        <v>82.875</v>
      </c>
      <c r="BO748">
        <v>81.287499999999994</v>
      </c>
      <c r="DL748">
        <v>17</v>
      </c>
      <c r="DM748">
        <v>20</v>
      </c>
    </row>
    <row r="749" spans="1:117" x14ac:dyDescent="0.25">
      <c r="A749" t="s">
        <v>62</v>
      </c>
      <c r="B749" t="s">
        <v>219</v>
      </c>
      <c r="C749" t="s">
        <v>61</v>
      </c>
      <c r="D749" t="s">
        <v>61</v>
      </c>
      <c r="E749" t="s">
        <v>61</v>
      </c>
      <c r="F749" t="s">
        <v>61</v>
      </c>
      <c r="G749" t="s">
        <v>97</v>
      </c>
      <c r="H749" t="s">
        <v>61</v>
      </c>
      <c r="I749" t="s">
        <v>182</v>
      </c>
      <c r="J749" s="20">
        <v>44061</v>
      </c>
      <c r="K749" s="26">
        <v>18</v>
      </c>
      <c r="L749">
        <v>19</v>
      </c>
      <c r="M749">
        <v>35</v>
      </c>
      <c r="N749">
        <v>35</v>
      </c>
      <c r="O749">
        <v>1</v>
      </c>
      <c r="P749">
        <v>0</v>
      </c>
      <c r="Q749">
        <v>0</v>
      </c>
      <c r="R749">
        <v>1</v>
      </c>
      <c r="S749" s="26">
        <v>1</v>
      </c>
      <c r="AR749">
        <v>78.071430000000007</v>
      </c>
      <c r="AS749">
        <v>76.071430000000007</v>
      </c>
      <c r="AT749">
        <v>75.099999999999994</v>
      </c>
      <c r="AU749">
        <v>74.442859999999996</v>
      </c>
      <c r="AV749">
        <v>73.428569999999993</v>
      </c>
      <c r="AW749">
        <v>72.7</v>
      </c>
      <c r="AX749">
        <v>72.18571</v>
      </c>
      <c r="AY749">
        <v>72.414289999999994</v>
      </c>
      <c r="AZ749">
        <v>75.271429999999995</v>
      </c>
      <c r="BA749">
        <v>79.742859999999993</v>
      </c>
      <c r="BB749">
        <v>84.128569999999996</v>
      </c>
      <c r="BC749">
        <v>88.042860000000005</v>
      </c>
      <c r="BD749">
        <v>91.81429</v>
      </c>
      <c r="BE749">
        <v>95.214290000000005</v>
      </c>
      <c r="BF749">
        <v>96.957139999999995</v>
      </c>
      <c r="BG749">
        <v>98.3</v>
      </c>
      <c r="BH749">
        <v>97.7</v>
      </c>
      <c r="BI749">
        <v>97.085710000000006</v>
      </c>
      <c r="BJ749">
        <v>95</v>
      </c>
      <c r="BK749">
        <v>91.328569999999999</v>
      </c>
      <c r="BL749">
        <v>86</v>
      </c>
      <c r="BM749">
        <v>83.042860000000005</v>
      </c>
      <c r="BN749">
        <v>81.071430000000007</v>
      </c>
      <c r="BO749">
        <v>79.5</v>
      </c>
      <c r="CW749" s="22"/>
      <c r="CX749" s="22"/>
      <c r="CY749" s="22"/>
      <c r="CZ749" s="22"/>
      <c r="DA749" s="22"/>
      <c r="DB749" s="22"/>
      <c r="DC749" s="22"/>
      <c r="DD749" s="22"/>
      <c r="DE749" s="22"/>
      <c r="DF749" s="22"/>
      <c r="DL749">
        <v>17</v>
      </c>
      <c r="DM749">
        <v>20</v>
      </c>
    </row>
    <row r="750" spans="1:117" x14ac:dyDescent="0.25">
      <c r="A750" t="s">
        <v>62</v>
      </c>
      <c r="B750" t="s">
        <v>208</v>
      </c>
      <c r="C750" t="s">
        <v>61</v>
      </c>
      <c r="D750" t="s">
        <v>61</v>
      </c>
      <c r="E750" t="s">
        <v>61</v>
      </c>
      <c r="F750" t="s">
        <v>61</v>
      </c>
      <c r="G750" t="s">
        <v>61</v>
      </c>
      <c r="H750" t="s">
        <v>203</v>
      </c>
      <c r="I750" t="s">
        <v>182</v>
      </c>
      <c r="J750" s="20">
        <v>44061</v>
      </c>
      <c r="K750" s="26">
        <v>18</v>
      </c>
      <c r="L750">
        <v>19</v>
      </c>
      <c r="M750">
        <v>4</v>
      </c>
      <c r="N750">
        <v>4</v>
      </c>
      <c r="O750">
        <v>1</v>
      </c>
      <c r="P750">
        <v>0</v>
      </c>
      <c r="Q750">
        <v>1</v>
      </c>
      <c r="R750">
        <v>1</v>
      </c>
      <c r="S750" s="26">
        <v>1</v>
      </c>
      <c r="AR750">
        <v>80.25</v>
      </c>
      <c r="AS750">
        <v>78.5</v>
      </c>
      <c r="AT750">
        <v>77</v>
      </c>
      <c r="AU750">
        <v>76.875</v>
      </c>
      <c r="AV750">
        <v>76.125</v>
      </c>
      <c r="AW750">
        <v>75.25</v>
      </c>
      <c r="AX750">
        <v>74.5</v>
      </c>
      <c r="AY750">
        <v>74</v>
      </c>
      <c r="AZ750">
        <v>75.625</v>
      </c>
      <c r="BA750">
        <v>79.875</v>
      </c>
      <c r="BB750">
        <v>84.25</v>
      </c>
      <c r="BC750">
        <v>87.125</v>
      </c>
      <c r="BD750">
        <v>91.25</v>
      </c>
      <c r="BE750">
        <v>94.75</v>
      </c>
      <c r="BF750">
        <v>97.375</v>
      </c>
      <c r="BG750">
        <v>98.625</v>
      </c>
      <c r="BH750">
        <v>96.75</v>
      </c>
      <c r="BI750">
        <v>96.875</v>
      </c>
      <c r="BJ750">
        <v>95.25</v>
      </c>
      <c r="BK750">
        <v>92</v>
      </c>
      <c r="BL750">
        <v>88.375</v>
      </c>
      <c r="BM750">
        <v>86.625</v>
      </c>
      <c r="BN750">
        <v>84.375</v>
      </c>
      <c r="BO750">
        <v>82</v>
      </c>
      <c r="CW750" s="22"/>
      <c r="CX750" s="22"/>
      <c r="CY750" s="22"/>
      <c r="CZ750" s="22"/>
      <c r="DA750" s="22"/>
      <c r="DB750" s="22"/>
      <c r="DC750" s="22"/>
      <c r="DD750" s="22"/>
      <c r="DE750" s="22"/>
      <c r="DL750">
        <v>17</v>
      </c>
      <c r="DM750">
        <v>20</v>
      </c>
    </row>
    <row r="751" spans="1:117" x14ac:dyDescent="0.25">
      <c r="A751" t="s">
        <v>62</v>
      </c>
      <c r="B751" t="s">
        <v>196</v>
      </c>
      <c r="C751" t="s">
        <v>61</v>
      </c>
      <c r="D751" t="s">
        <v>61</v>
      </c>
      <c r="E751" t="s">
        <v>61</v>
      </c>
      <c r="F751" t="s">
        <v>97</v>
      </c>
      <c r="G751" t="s">
        <v>61</v>
      </c>
      <c r="H751" t="s">
        <v>61</v>
      </c>
      <c r="I751" t="s">
        <v>182</v>
      </c>
      <c r="J751" s="20">
        <v>44061</v>
      </c>
      <c r="K751" s="26">
        <v>18</v>
      </c>
      <c r="L751">
        <v>19</v>
      </c>
      <c r="M751">
        <v>11</v>
      </c>
      <c r="N751">
        <v>11</v>
      </c>
      <c r="O751">
        <v>1</v>
      </c>
      <c r="P751">
        <v>0</v>
      </c>
      <c r="Q751">
        <v>1</v>
      </c>
      <c r="R751">
        <v>1</v>
      </c>
      <c r="S751" s="26">
        <v>1</v>
      </c>
      <c r="AR751">
        <v>79.681820000000002</v>
      </c>
      <c r="AS751">
        <v>77.136359999999996</v>
      </c>
      <c r="AT751">
        <v>76.045450000000002</v>
      </c>
      <c r="AU751">
        <v>75.454549999999998</v>
      </c>
      <c r="AV751">
        <v>74.409090000000006</v>
      </c>
      <c r="AW751">
        <v>73.545450000000002</v>
      </c>
      <c r="AX751">
        <v>72.818179999999998</v>
      </c>
      <c r="AY751">
        <v>72.909090000000006</v>
      </c>
      <c r="AZ751">
        <v>75.272729999999996</v>
      </c>
      <c r="BA751">
        <v>79.727270000000004</v>
      </c>
      <c r="BB751">
        <v>83.818179999999998</v>
      </c>
      <c r="BC751">
        <v>86.5</v>
      </c>
      <c r="BD751">
        <v>90.727270000000004</v>
      </c>
      <c r="BE751">
        <v>94.227270000000004</v>
      </c>
      <c r="BF751">
        <v>96.863640000000004</v>
      </c>
      <c r="BG751">
        <v>98.5</v>
      </c>
      <c r="BH751">
        <v>97.409090000000006</v>
      </c>
      <c r="BI751">
        <v>96.818179999999998</v>
      </c>
      <c r="BJ751">
        <v>95</v>
      </c>
      <c r="BK751">
        <v>91.363640000000004</v>
      </c>
      <c r="BL751">
        <v>87.272729999999996</v>
      </c>
      <c r="BM751">
        <v>85.363640000000004</v>
      </c>
      <c r="BN751">
        <v>83.636359999999996</v>
      </c>
      <c r="BO751">
        <v>81.863640000000004</v>
      </c>
      <c r="CW751" s="22"/>
      <c r="CX751" s="22"/>
      <c r="CY751" s="22"/>
      <c r="CZ751" s="22"/>
      <c r="DA751" s="22"/>
      <c r="DB751" s="22"/>
      <c r="DC751" s="22"/>
      <c r="DD751" s="22"/>
      <c r="DE751" s="22"/>
      <c r="DF751" s="22"/>
      <c r="DL751">
        <v>17</v>
      </c>
      <c r="DM751">
        <v>20</v>
      </c>
    </row>
    <row r="752" spans="1:117" x14ac:dyDescent="0.25">
      <c r="A752" t="s">
        <v>62</v>
      </c>
      <c r="B752" t="s">
        <v>228</v>
      </c>
      <c r="C752" t="s">
        <v>61</v>
      </c>
      <c r="D752" t="s">
        <v>184</v>
      </c>
      <c r="E752" t="s">
        <v>61</v>
      </c>
      <c r="F752" t="s">
        <v>61</v>
      </c>
      <c r="G752" t="s">
        <v>61</v>
      </c>
      <c r="H752" t="s">
        <v>61</v>
      </c>
      <c r="I752" t="s">
        <v>225</v>
      </c>
      <c r="J752" s="20">
        <v>44061</v>
      </c>
      <c r="K752" s="26">
        <v>18</v>
      </c>
      <c r="L752">
        <v>21</v>
      </c>
      <c r="M752">
        <v>2</v>
      </c>
      <c r="N752">
        <v>2</v>
      </c>
      <c r="O752">
        <v>0</v>
      </c>
      <c r="P752">
        <v>0</v>
      </c>
      <c r="Q752">
        <v>1</v>
      </c>
      <c r="R752">
        <v>1</v>
      </c>
      <c r="S752" s="26">
        <v>1</v>
      </c>
      <c r="AR752">
        <v>74</v>
      </c>
      <c r="AS752">
        <v>72.75</v>
      </c>
      <c r="AT752">
        <v>72.5</v>
      </c>
      <c r="AU752">
        <v>71.75</v>
      </c>
      <c r="AV752">
        <v>70.75</v>
      </c>
      <c r="AW752">
        <v>70.5</v>
      </c>
      <c r="AX752">
        <v>70.5</v>
      </c>
      <c r="AY752">
        <v>70.75</v>
      </c>
      <c r="AZ752">
        <v>74</v>
      </c>
      <c r="BA752">
        <v>77.75</v>
      </c>
      <c r="BB752">
        <v>82</v>
      </c>
      <c r="BC752">
        <v>87.5</v>
      </c>
      <c r="BD752">
        <v>91</v>
      </c>
      <c r="BE752">
        <v>94.75</v>
      </c>
      <c r="BF752">
        <v>95.5</v>
      </c>
      <c r="BG752">
        <v>95.75</v>
      </c>
      <c r="BH752">
        <v>94.75</v>
      </c>
      <c r="BI752">
        <v>93.75</v>
      </c>
      <c r="BJ752">
        <v>91.25</v>
      </c>
      <c r="BK752">
        <v>88</v>
      </c>
      <c r="BL752">
        <v>81.5</v>
      </c>
      <c r="BM752">
        <v>78.25</v>
      </c>
      <c r="BN752">
        <v>75.75</v>
      </c>
      <c r="BO752">
        <v>74.75</v>
      </c>
      <c r="DE752" s="22"/>
      <c r="DF752" s="22"/>
      <c r="DL752">
        <v>18</v>
      </c>
      <c r="DM752">
        <v>21</v>
      </c>
    </row>
    <row r="753" spans="1:121" x14ac:dyDescent="0.25">
      <c r="A753" t="s">
        <v>62</v>
      </c>
      <c r="B753" t="s">
        <v>61</v>
      </c>
      <c r="C753" t="s">
        <v>61</v>
      </c>
      <c r="D753" t="s">
        <v>61</v>
      </c>
      <c r="E753" t="s">
        <v>61</v>
      </c>
      <c r="F753" t="s">
        <v>61</v>
      </c>
      <c r="G753" t="s">
        <v>61</v>
      </c>
      <c r="H753" t="s">
        <v>61</v>
      </c>
      <c r="I753" t="s">
        <v>225</v>
      </c>
      <c r="J753" s="20">
        <v>44061</v>
      </c>
      <c r="K753" s="26">
        <v>18</v>
      </c>
      <c r="L753">
        <v>21</v>
      </c>
      <c r="M753">
        <v>9</v>
      </c>
      <c r="N753">
        <v>9</v>
      </c>
      <c r="O753">
        <v>0</v>
      </c>
      <c r="P753">
        <v>0</v>
      </c>
      <c r="Q753">
        <v>1</v>
      </c>
      <c r="R753">
        <v>0</v>
      </c>
      <c r="S753" s="26">
        <v>1</v>
      </c>
      <c r="AR753">
        <v>73.388890000000004</v>
      </c>
      <c r="AS753">
        <v>71.888890000000004</v>
      </c>
      <c r="AT753">
        <v>71.44444</v>
      </c>
      <c r="AU753">
        <v>70.888890000000004</v>
      </c>
      <c r="AV753">
        <v>69.888890000000004</v>
      </c>
      <c r="AW753">
        <v>69.777780000000007</v>
      </c>
      <c r="AX753">
        <v>69.44444</v>
      </c>
      <c r="AY753">
        <v>70.05556</v>
      </c>
      <c r="AZ753">
        <v>73.5</v>
      </c>
      <c r="BA753">
        <v>77.55556</v>
      </c>
      <c r="BB753">
        <v>80.94444</v>
      </c>
      <c r="BC753">
        <v>85.611109999999996</v>
      </c>
      <c r="BD753">
        <v>89.888890000000004</v>
      </c>
      <c r="BE753">
        <v>92.5</v>
      </c>
      <c r="BF753">
        <v>94.111109999999996</v>
      </c>
      <c r="BG753">
        <v>94.888890000000004</v>
      </c>
      <c r="BH753">
        <v>95.333340000000007</v>
      </c>
      <c r="BI753">
        <v>94.05556</v>
      </c>
      <c r="BJ753">
        <v>91.333340000000007</v>
      </c>
      <c r="BK753">
        <v>86.722219999999993</v>
      </c>
      <c r="BL753">
        <v>79.94444</v>
      </c>
      <c r="BM753">
        <v>77.166659999999993</v>
      </c>
      <c r="BN753">
        <v>75.222219999999993</v>
      </c>
      <c r="BO753">
        <v>74.388890000000004</v>
      </c>
      <c r="CN753" s="22"/>
      <c r="CO753" s="22"/>
      <c r="CP753" s="22"/>
      <c r="CQ753" s="22"/>
      <c r="CR753" s="22"/>
      <c r="CS753" s="22"/>
      <c r="CT753" s="22"/>
      <c r="CU753" s="22"/>
      <c r="CV753" s="22"/>
      <c r="CW753" s="22"/>
      <c r="CX753" s="22"/>
      <c r="CY753" s="22"/>
      <c r="CZ753" s="22"/>
      <c r="DA753" s="22"/>
      <c r="DB753" s="22"/>
      <c r="DC753" s="22"/>
      <c r="DD753" s="22"/>
      <c r="DE753" s="22"/>
      <c r="DF753" s="22"/>
      <c r="DG753" s="22"/>
      <c r="DH753" s="22"/>
      <c r="DI753" s="22"/>
      <c r="DJ753" s="22"/>
      <c r="DK753" s="22"/>
      <c r="DL753">
        <v>18</v>
      </c>
      <c r="DM753">
        <v>21</v>
      </c>
    </row>
    <row r="754" spans="1:121" x14ac:dyDescent="0.25">
      <c r="A754" t="s">
        <v>62</v>
      </c>
      <c r="B754" t="s">
        <v>209</v>
      </c>
      <c r="C754" t="s">
        <v>61</v>
      </c>
      <c r="D754" t="s">
        <v>61</v>
      </c>
      <c r="E754" t="s">
        <v>61</v>
      </c>
      <c r="F754" t="s">
        <v>61</v>
      </c>
      <c r="G754" t="s">
        <v>61</v>
      </c>
      <c r="H754" t="s">
        <v>101</v>
      </c>
      <c r="I754" t="s">
        <v>225</v>
      </c>
      <c r="J754" s="20">
        <v>44061</v>
      </c>
      <c r="K754" s="26">
        <v>18</v>
      </c>
      <c r="L754">
        <v>21</v>
      </c>
      <c r="M754">
        <v>7</v>
      </c>
      <c r="N754">
        <v>7</v>
      </c>
      <c r="O754">
        <v>0</v>
      </c>
      <c r="P754">
        <v>0</v>
      </c>
      <c r="Q754">
        <v>1</v>
      </c>
      <c r="R754">
        <v>1</v>
      </c>
      <c r="S754" s="26">
        <v>1</v>
      </c>
      <c r="AR754">
        <v>73.214290000000005</v>
      </c>
      <c r="AS754">
        <v>71.642859999999999</v>
      </c>
      <c r="AT754">
        <v>71.142859999999999</v>
      </c>
      <c r="AU754">
        <v>70.642859999999999</v>
      </c>
      <c r="AV754">
        <v>69.642859999999999</v>
      </c>
      <c r="AW754">
        <v>69.571430000000007</v>
      </c>
      <c r="AX754">
        <v>69.142859999999999</v>
      </c>
      <c r="AY754">
        <v>69.857140000000001</v>
      </c>
      <c r="AZ754">
        <v>73.357140000000001</v>
      </c>
      <c r="BA754">
        <v>77.5</v>
      </c>
      <c r="BB754">
        <v>80.642859999999999</v>
      </c>
      <c r="BC754">
        <v>85.071430000000007</v>
      </c>
      <c r="BD754">
        <v>89.571430000000007</v>
      </c>
      <c r="BE754">
        <v>91.857140000000001</v>
      </c>
      <c r="BF754">
        <v>93.714290000000005</v>
      </c>
      <c r="BG754">
        <v>94.642859999999999</v>
      </c>
      <c r="BH754">
        <v>95.5</v>
      </c>
      <c r="BI754">
        <v>94.142859999999999</v>
      </c>
      <c r="BJ754">
        <v>91.357140000000001</v>
      </c>
      <c r="BK754">
        <v>86.357140000000001</v>
      </c>
      <c r="BL754">
        <v>79.5</v>
      </c>
      <c r="BM754">
        <v>76.857140000000001</v>
      </c>
      <c r="BN754">
        <v>75.071430000000007</v>
      </c>
      <c r="BO754">
        <v>74.285709999999995</v>
      </c>
      <c r="DL754">
        <v>18</v>
      </c>
      <c r="DM754">
        <v>21</v>
      </c>
    </row>
    <row r="755" spans="1:121" x14ac:dyDescent="0.25">
      <c r="A755" t="s">
        <v>62</v>
      </c>
      <c r="B755" t="s">
        <v>229</v>
      </c>
      <c r="C755" t="s">
        <v>61</v>
      </c>
      <c r="D755" t="s">
        <v>207</v>
      </c>
      <c r="E755" t="s">
        <v>61</v>
      </c>
      <c r="F755" t="s">
        <v>61</v>
      </c>
      <c r="G755" t="s">
        <v>61</v>
      </c>
      <c r="H755" t="s">
        <v>61</v>
      </c>
      <c r="I755" t="s">
        <v>225</v>
      </c>
      <c r="J755" s="20">
        <v>44061</v>
      </c>
      <c r="K755" s="26">
        <v>18</v>
      </c>
      <c r="L755">
        <v>21</v>
      </c>
      <c r="M755">
        <v>7</v>
      </c>
      <c r="N755">
        <v>7</v>
      </c>
      <c r="O755">
        <v>0</v>
      </c>
      <c r="P755">
        <v>0</v>
      </c>
      <c r="Q755">
        <v>1</v>
      </c>
      <c r="R755">
        <v>1</v>
      </c>
      <c r="S755" s="26">
        <v>1</v>
      </c>
      <c r="AR755">
        <v>73.214290000000005</v>
      </c>
      <c r="AS755">
        <v>71.642859999999999</v>
      </c>
      <c r="AT755">
        <v>71.142859999999999</v>
      </c>
      <c r="AU755">
        <v>70.642859999999999</v>
      </c>
      <c r="AV755">
        <v>69.642859999999999</v>
      </c>
      <c r="AW755">
        <v>69.571430000000007</v>
      </c>
      <c r="AX755">
        <v>69.142859999999999</v>
      </c>
      <c r="AY755">
        <v>69.857140000000001</v>
      </c>
      <c r="AZ755">
        <v>73.357140000000001</v>
      </c>
      <c r="BA755">
        <v>77.5</v>
      </c>
      <c r="BB755">
        <v>80.642859999999999</v>
      </c>
      <c r="BC755">
        <v>85.071430000000007</v>
      </c>
      <c r="BD755">
        <v>89.571430000000007</v>
      </c>
      <c r="BE755">
        <v>91.857140000000001</v>
      </c>
      <c r="BF755">
        <v>93.714290000000005</v>
      </c>
      <c r="BG755">
        <v>94.642859999999999</v>
      </c>
      <c r="BH755">
        <v>95.5</v>
      </c>
      <c r="BI755">
        <v>94.142859999999999</v>
      </c>
      <c r="BJ755">
        <v>91.357140000000001</v>
      </c>
      <c r="BK755">
        <v>86.357140000000001</v>
      </c>
      <c r="BL755">
        <v>79.5</v>
      </c>
      <c r="BM755">
        <v>76.857140000000001</v>
      </c>
      <c r="BN755">
        <v>75.071430000000007</v>
      </c>
      <c r="BO755">
        <v>74.285709999999995</v>
      </c>
      <c r="DL755">
        <v>18</v>
      </c>
      <c r="DM755">
        <v>21</v>
      </c>
    </row>
    <row r="756" spans="1:121" x14ac:dyDescent="0.25">
      <c r="A756" t="s">
        <v>62</v>
      </c>
      <c r="B756" t="s">
        <v>220</v>
      </c>
      <c r="C756" t="s">
        <v>36</v>
      </c>
      <c r="D756" t="s">
        <v>61</v>
      </c>
      <c r="E756" t="s">
        <v>61</v>
      </c>
      <c r="F756" t="s">
        <v>61</v>
      </c>
      <c r="G756" t="s">
        <v>61</v>
      </c>
      <c r="H756" t="s">
        <v>61</v>
      </c>
      <c r="I756" t="s">
        <v>225</v>
      </c>
      <c r="J756" s="20">
        <v>44061</v>
      </c>
      <c r="K756" s="26">
        <v>18</v>
      </c>
      <c r="L756">
        <v>21</v>
      </c>
      <c r="M756">
        <v>9</v>
      </c>
      <c r="N756">
        <v>9</v>
      </c>
      <c r="O756">
        <v>0</v>
      </c>
      <c r="P756">
        <v>0</v>
      </c>
      <c r="Q756">
        <v>1</v>
      </c>
      <c r="R756">
        <v>0</v>
      </c>
      <c r="S756" s="26">
        <v>1</v>
      </c>
      <c r="AR756">
        <v>73.388890000000004</v>
      </c>
      <c r="AS756">
        <v>71.888890000000004</v>
      </c>
      <c r="AT756">
        <v>71.44444</v>
      </c>
      <c r="AU756">
        <v>70.888890000000004</v>
      </c>
      <c r="AV756">
        <v>69.888890000000004</v>
      </c>
      <c r="AW756">
        <v>69.777780000000007</v>
      </c>
      <c r="AX756">
        <v>69.44444</v>
      </c>
      <c r="AY756">
        <v>70.05556</v>
      </c>
      <c r="AZ756">
        <v>73.5</v>
      </c>
      <c r="BA756">
        <v>77.55556</v>
      </c>
      <c r="BB756">
        <v>80.94444</v>
      </c>
      <c r="BC756">
        <v>85.611109999999996</v>
      </c>
      <c r="BD756">
        <v>89.888890000000004</v>
      </c>
      <c r="BE756">
        <v>92.5</v>
      </c>
      <c r="BF756">
        <v>94.111109999999996</v>
      </c>
      <c r="BG756">
        <v>94.888890000000004</v>
      </c>
      <c r="BH756">
        <v>95.333340000000007</v>
      </c>
      <c r="BI756">
        <v>94.05556</v>
      </c>
      <c r="BJ756">
        <v>91.333340000000007</v>
      </c>
      <c r="BK756">
        <v>86.722219999999993</v>
      </c>
      <c r="BL756">
        <v>79.94444</v>
      </c>
      <c r="BM756">
        <v>77.166659999999993</v>
      </c>
      <c r="BN756">
        <v>75.222219999999993</v>
      </c>
      <c r="BO756">
        <v>74.388890000000004</v>
      </c>
      <c r="DL756">
        <v>18</v>
      </c>
      <c r="DM756">
        <v>21</v>
      </c>
    </row>
    <row r="757" spans="1:121" x14ac:dyDescent="0.25">
      <c r="A757" t="s">
        <v>62</v>
      </c>
      <c r="B757" t="s">
        <v>219</v>
      </c>
      <c r="C757" t="s">
        <v>61</v>
      </c>
      <c r="D757" t="s">
        <v>61</v>
      </c>
      <c r="E757" t="s">
        <v>61</v>
      </c>
      <c r="F757" t="s">
        <v>61</v>
      </c>
      <c r="G757" t="s">
        <v>97</v>
      </c>
      <c r="H757" t="s">
        <v>61</v>
      </c>
      <c r="I757" t="s">
        <v>225</v>
      </c>
      <c r="J757" s="20">
        <v>44061</v>
      </c>
      <c r="K757" s="26">
        <v>18</v>
      </c>
      <c r="L757">
        <v>21</v>
      </c>
      <c r="M757">
        <v>9</v>
      </c>
      <c r="N757">
        <v>9</v>
      </c>
      <c r="O757">
        <v>0</v>
      </c>
      <c r="P757">
        <v>0</v>
      </c>
      <c r="Q757">
        <v>1</v>
      </c>
      <c r="R757">
        <v>0</v>
      </c>
      <c r="S757" s="26">
        <v>1</v>
      </c>
      <c r="AR757">
        <v>73.388890000000004</v>
      </c>
      <c r="AS757">
        <v>71.888890000000004</v>
      </c>
      <c r="AT757">
        <v>71.44444</v>
      </c>
      <c r="AU757">
        <v>70.888890000000004</v>
      </c>
      <c r="AV757">
        <v>69.888890000000004</v>
      </c>
      <c r="AW757">
        <v>69.777780000000007</v>
      </c>
      <c r="AX757">
        <v>69.44444</v>
      </c>
      <c r="AY757">
        <v>70.05556</v>
      </c>
      <c r="AZ757">
        <v>73.5</v>
      </c>
      <c r="BA757">
        <v>77.55556</v>
      </c>
      <c r="BB757">
        <v>80.94444</v>
      </c>
      <c r="BC757">
        <v>85.611109999999996</v>
      </c>
      <c r="BD757">
        <v>89.888890000000004</v>
      </c>
      <c r="BE757">
        <v>92.5</v>
      </c>
      <c r="BF757">
        <v>94.111109999999996</v>
      </c>
      <c r="BG757">
        <v>94.888890000000004</v>
      </c>
      <c r="BH757">
        <v>95.333340000000007</v>
      </c>
      <c r="BI757">
        <v>94.05556</v>
      </c>
      <c r="BJ757">
        <v>91.333340000000007</v>
      </c>
      <c r="BK757">
        <v>86.722219999999993</v>
      </c>
      <c r="BL757">
        <v>79.94444</v>
      </c>
      <c r="BM757">
        <v>77.166659999999993</v>
      </c>
      <c r="BN757">
        <v>75.222219999999993</v>
      </c>
      <c r="BO757">
        <v>74.388890000000004</v>
      </c>
      <c r="DL757">
        <v>18</v>
      </c>
      <c r="DM757">
        <v>21</v>
      </c>
    </row>
    <row r="758" spans="1:121" x14ac:dyDescent="0.25">
      <c r="A758" t="s">
        <v>62</v>
      </c>
      <c r="B758" t="s">
        <v>216</v>
      </c>
      <c r="C758" t="s">
        <v>61</v>
      </c>
      <c r="D758" t="s">
        <v>61</v>
      </c>
      <c r="E758" t="s">
        <v>61</v>
      </c>
      <c r="F758" t="s">
        <v>61</v>
      </c>
      <c r="G758" t="s">
        <v>61</v>
      </c>
      <c r="H758" t="s">
        <v>102</v>
      </c>
      <c r="I758" t="s">
        <v>225</v>
      </c>
      <c r="J758" s="20">
        <v>44061</v>
      </c>
      <c r="K758" s="26">
        <v>18</v>
      </c>
      <c r="L758">
        <v>21</v>
      </c>
      <c r="M758">
        <v>2</v>
      </c>
      <c r="N758">
        <v>2</v>
      </c>
      <c r="O758">
        <v>0</v>
      </c>
      <c r="P758">
        <v>0</v>
      </c>
      <c r="Q758">
        <v>1</v>
      </c>
      <c r="R758">
        <v>1</v>
      </c>
      <c r="S758" s="26">
        <v>1</v>
      </c>
      <c r="AR758">
        <v>74</v>
      </c>
      <c r="AS758">
        <v>72.75</v>
      </c>
      <c r="AT758">
        <v>72.5</v>
      </c>
      <c r="AU758">
        <v>71.75</v>
      </c>
      <c r="AV758">
        <v>70.75</v>
      </c>
      <c r="AW758">
        <v>70.5</v>
      </c>
      <c r="AX758">
        <v>70.5</v>
      </c>
      <c r="AY758">
        <v>70.75</v>
      </c>
      <c r="AZ758">
        <v>74</v>
      </c>
      <c r="BA758">
        <v>77.75</v>
      </c>
      <c r="BB758">
        <v>82</v>
      </c>
      <c r="BC758">
        <v>87.5</v>
      </c>
      <c r="BD758">
        <v>91</v>
      </c>
      <c r="BE758">
        <v>94.75</v>
      </c>
      <c r="BF758">
        <v>95.5</v>
      </c>
      <c r="BG758">
        <v>95.75</v>
      </c>
      <c r="BH758">
        <v>94.75</v>
      </c>
      <c r="BI758">
        <v>93.75</v>
      </c>
      <c r="BJ758">
        <v>91.25</v>
      </c>
      <c r="BK758">
        <v>88</v>
      </c>
      <c r="BL758">
        <v>81.5</v>
      </c>
      <c r="BM758">
        <v>78.25</v>
      </c>
      <c r="BN758">
        <v>75.75</v>
      </c>
      <c r="BO758">
        <v>74.75</v>
      </c>
      <c r="DL758">
        <v>18</v>
      </c>
      <c r="DM758">
        <v>21</v>
      </c>
      <c r="DQ758" s="22"/>
    </row>
    <row r="759" spans="1:121" x14ac:dyDescent="0.25">
      <c r="A759" t="s">
        <v>62</v>
      </c>
      <c r="B759" t="s">
        <v>213</v>
      </c>
      <c r="C759" t="s">
        <v>61</v>
      </c>
      <c r="D759" t="s">
        <v>61</v>
      </c>
      <c r="E759" t="s">
        <v>37</v>
      </c>
      <c r="F759" t="s">
        <v>61</v>
      </c>
      <c r="G759" t="s">
        <v>61</v>
      </c>
      <c r="H759" t="s">
        <v>61</v>
      </c>
      <c r="I759" t="s">
        <v>225</v>
      </c>
      <c r="J759" s="20">
        <v>44061</v>
      </c>
      <c r="K759" s="26">
        <v>18</v>
      </c>
      <c r="L759">
        <v>21</v>
      </c>
      <c r="M759">
        <v>1</v>
      </c>
      <c r="N759">
        <v>1</v>
      </c>
      <c r="O759">
        <v>0</v>
      </c>
      <c r="P759">
        <v>0</v>
      </c>
      <c r="Q759">
        <v>1</v>
      </c>
      <c r="R759">
        <v>0</v>
      </c>
      <c r="S759" s="26">
        <v>1</v>
      </c>
      <c r="AR759">
        <v>73</v>
      </c>
      <c r="AS759">
        <v>72.5</v>
      </c>
      <c r="AT759">
        <v>72</v>
      </c>
      <c r="AU759">
        <v>71.5</v>
      </c>
      <c r="AV759">
        <v>70.5</v>
      </c>
      <c r="AW759">
        <v>70</v>
      </c>
      <c r="AX759">
        <v>70</v>
      </c>
      <c r="AY759">
        <v>70.5</v>
      </c>
      <c r="AZ759">
        <v>74</v>
      </c>
      <c r="BA759">
        <v>77.5</v>
      </c>
      <c r="BB759">
        <v>81.5</v>
      </c>
      <c r="BC759">
        <v>87</v>
      </c>
      <c r="BD759">
        <v>90</v>
      </c>
      <c r="BE759">
        <v>94</v>
      </c>
      <c r="BF759">
        <v>95</v>
      </c>
      <c r="BG759">
        <v>95.5</v>
      </c>
      <c r="BH759">
        <v>95.5</v>
      </c>
      <c r="BI759">
        <v>95</v>
      </c>
      <c r="BJ759">
        <v>92</v>
      </c>
      <c r="BK759">
        <v>88.5</v>
      </c>
      <c r="BL759">
        <v>81</v>
      </c>
      <c r="BM759">
        <v>76</v>
      </c>
      <c r="BN759">
        <v>74</v>
      </c>
      <c r="BO759">
        <v>73</v>
      </c>
      <c r="DL759">
        <v>18</v>
      </c>
      <c r="DM759">
        <v>21</v>
      </c>
      <c r="DQ759" s="22"/>
    </row>
    <row r="760" spans="1:121" x14ac:dyDescent="0.25">
      <c r="A760" t="s">
        <v>62</v>
      </c>
      <c r="B760" t="s">
        <v>196</v>
      </c>
      <c r="C760" t="s">
        <v>61</v>
      </c>
      <c r="D760" t="s">
        <v>61</v>
      </c>
      <c r="E760" t="s">
        <v>61</v>
      </c>
      <c r="F760" t="s">
        <v>97</v>
      </c>
      <c r="G760" t="s">
        <v>61</v>
      </c>
      <c r="H760" t="s">
        <v>61</v>
      </c>
      <c r="I760" t="s">
        <v>225</v>
      </c>
      <c r="J760" s="20">
        <v>44061</v>
      </c>
      <c r="K760" s="26">
        <v>18</v>
      </c>
      <c r="L760">
        <v>21</v>
      </c>
      <c r="M760">
        <v>9</v>
      </c>
      <c r="N760">
        <v>9</v>
      </c>
      <c r="O760">
        <v>0</v>
      </c>
      <c r="P760">
        <v>0</v>
      </c>
      <c r="Q760">
        <v>1</v>
      </c>
      <c r="R760">
        <v>0</v>
      </c>
      <c r="S760" s="26">
        <v>1</v>
      </c>
      <c r="AR760">
        <v>73.388890000000004</v>
      </c>
      <c r="AS760">
        <v>71.888890000000004</v>
      </c>
      <c r="AT760">
        <v>71.44444</v>
      </c>
      <c r="AU760">
        <v>70.888890000000004</v>
      </c>
      <c r="AV760">
        <v>69.888890000000004</v>
      </c>
      <c r="AW760">
        <v>69.777780000000007</v>
      </c>
      <c r="AX760">
        <v>69.44444</v>
      </c>
      <c r="AY760">
        <v>70.05556</v>
      </c>
      <c r="AZ760">
        <v>73.5</v>
      </c>
      <c r="BA760">
        <v>77.55556</v>
      </c>
      <c r="BB760">
        <v>80.94444</v>
      </c>
      <c r="BC760">
        <v>85.611109999999996</v>
      </c>
      <c r="BD760">
        <v>89.888890000000004</v>
      </c>
      <c r="BE760">
        <v>92.5</v>
      </c>
      <c r="BF760">
        <v>94.111109999999996</v>
      </c>
      <c r="BG760">
        <v>94.888890000000004</v>
      </c>
      <c r="BH760">
        <v>95.333340000000007</v>
      </c>
      <c r="BI760">
        <v>94.05556</v>
      </c>
      <c r="BJ760">
        <v>91.333340000000007</v>
      </c>
      <c r="BK760">
        <v>86.722219999999993</v>
      </c>
      <c r="BL760">
        <v>79.94444</v>
      </c>
      <c r="BM760">
        <v>77.166659999999993</v>
      </c>
      <c r="BN760">
        <v>75.222219999999993</v>
      </c>
      <c r="BO760">
        <v>74.388890000000004</v>
      </c>
      <c r="DL760">
        <v>18</v>
      </c>
      <c r="DM760">
        <v>21</v>
      </c>
      <c r="DQ760" s="22"/>
    </row>
    <row r="761" spans="1:121" x14ac:dyDescent="0.25">
      <c r="A761" t="s">
        <v>62</v>
      </c>
      <c r="B761" t="s">
        <v>222</v>
      </c>
      <c r="C761" t="s">
        <v>61</v>
      </c>
      <c r="D761" t="s">
        <v>61</v>
      </c>
      <c r="E761" t="s">
        <v>30</v>
      </c>
      <c r="F761" t="s">
        <v>61</v>
      </c>
      <c r="G761" t="s">
        <v>61</v>
      </c>
      <c r="H761" t="s">
        <v>61</v>
      </c>
      <c r="I761" t="s">
        <v>225</v>
      </c>
      <c r="J761" s="20">
        <v>44061</v>
      </c>
      <c r="K761" s="26">
        <v>18</v>
      </c>
      <c r="L761">
        <v>21</v>
      </c>
      <c r="M761">
        <v>1</v>
      </c>
      <c r="N761">
        <v>1</v>
      </c>
      <c r="O761">
        <v>0</v>
      </c>
      <c r="P761">
        <v>0</v>
      </c>
      <c r="Q761">
        <v>1</v>
      </c>
      <c r="R761">
        <v>0</v>
      </c>
      <c r="S761" s="26">
        <v>1</v>
      </c>
      <c r="AR761">
        <v>75</v>
      </c>
      <c r="AS761">
        <v>73</v>
      </c>
      <c r="AT761">
        <v>73</v>
      </c>
      <c r="AU761">
        <v>72</v>
      </c>
      <c r="AV761">
        <v>71</v>
      </c>
      <c r="AW761">
        <v>71</v>
      </c>
      <c r="AX761">
        <v>71</v>
      </c>
      <c r="AY761">
        <v>71</v>
      </c>
      <c r="AZ761">
        <v>74</v>
      </c>
      <c r="BA761">
        <v>78</v>
      </c>
      <c r="BB761">
        <v>82.5</v>
      </c>
      <c r="BC761">
        <v>88</v>
      </c>
      <c r="BD761">
        <v>92</v>
      </c>
      <c r="BE761">
        <v>95.5</v>
      </c>
      <c r="BF761">
        <v>96</v>
      </c>
      <c r="BG761">
        <v>96</v>
      </c>
      <c r="BH761">
        <v>94</v>
      </c>
      <c r="BI761">
        <v>92.5</v>
      </c>
      <c r="BJ761">
        <v>90.5</v>
      </c>
      <c r="BK761">
        <v>87.5</v>
      </c>
      <c r="BL761">
        <v>82</v>
      </c>
      <c r="BM761">
        <v>80.5</v>
      </c>
      <c r="BN761">
        <v>77.5</v>
      </c>
      <c r="BO761">
        <v>76.5</v>
      </c>
      <c r="DL761">
        <v>18</v>
      </c>
      <c r="DM761">
        <v>21</v>
      </c>
      <c r="DQ761" s="22"/>
    </row>
    <row r="762" spans="1:121" x14ac:dyDescent="0.25">
      <c r="A762" t="s">
        <v>62</v>
      </c>
      <c r="B762" t="s">
        <v>212</v>
      </c>
      <c r="C762" t="s">
        <v>61</v>
      </c>
      <c r="D762" t="s">
        <v>61</v>
      </c>
      <c r="E762" t="s">
        <v>33</v>
      </c>
      <c r="F762" t="s">
        <v>61</v>
      </c>
      <c r="G762" t="s">
        <v>61</v>
      </c>
      <c r="H762" t="s">
        <v>61</v>
      </c>
      <c r="I762" t="s">
        <v>225</v>
      </c>
      <c r="J762" s="20">
        <v>44061</v>
      </c>
      <c r="K762" s="26">
        <v>18</v>
      </c>
      <c r="L762">
        <v>21</v>
      </c>
      <c r="M762">
        <v>7</v>
      </c>
      <c r="N762">
        <v>7</v>
      </c>
      <c r="O762">
        <v>0</v>
      </c>
      <c r="P762">
        <v>0</v>
      </c>
      <c r="Q762">
        <v>1</v>
      </c>
      <c r="R762">
        <v>1</v>
      </c>
      <c r="S762" s="26">
        <v>1</v>
      </c>
      <c r="AR762">
        <v>73.214290000000005</v>
      </c>
      <c r="AS762">
        <v>71.642859999999999</v>
      </c>
      <c r="AT762">
        <v>71.142859999999999</v>
      </c>
      <c r="AU762">
        <v>70.642859999999999</v>
      </c>
      <c r="AV762">
        <v>69.642859999999999</v>
      </c>
      <c r="AW762">
        <v>69.571430000000007</v>
      </c>
      <c r="AX762">
        <v>69.142859999999999</v>
      </c>
      <c r="AY762">
        <v>69.857140000000001</v>
      </c>
      <c r="AZ762">
        <v>73.357140000000001</v>
      </c>
      <c r="BA762">
        <v>77.5</v>
      </c>
      <c r="BB762">
        <v>80.642859999999999</v>
      </c>
      <c r="BC762">
        <v>85.071430000000007</v>
      </c>
      <c r="BD762">
        <v>89.571430000000007</v>
      </c>
      <c r="BE762">
        <v>91.857140000000001</v>
      </c>
      <c r="BF762">
        <v>93.714290000000005</v>
      </c>
      <c r="BG762">
        <v>94.642859999999999</v>
      </c>
      <c r="BH762">
        <v>95.5</v>
      </c>
      <c r="BI762">
        <v>94.142859999999999</v>
      </c>
      <c r="BJ762">
        <v>91.357140000000001</v>
      </c>
      <c r="BK762">
        <v>86.357140000000001</v>
      </c>
      <c r="BL762">
        <v>79.5</v>
      </c>
      <c r="BM762">
        <v>76.857140000000001</v>
      </c>
      <c r="BN762">
        <v>75.071430000000007</v>
      </c>
      <c r="BO762">
        <v>74.285709999999995</v>
      </c>
      <c r="DL762">
        <v>18</v>
      </c>
      <c r="DM762">
        <v>21</v>
      </c>
      <c r="DQ762" s="22"/>
    </row>
    <row r="763" spans="1:121" x14ac:dyDescent="0.25">
      <c r="A763" t="s">
        <v>62</v>
      </c>
      <c r="B763" t="s">
        <v>226</v>
      </c>
      <c r="C763" t="s">
        <v>61</v>
      </c>
      <c r="D763" t="s">
        <v>42</v>
      </c>
      <c r="E763" t="s">
        <v>61</v>
      </c>
      <c r="F763" t="s">
        <v>61</v>
      </c>
      <c r="G763" t="s">
        <v>61</v>
      </c>
      <c r="H763" t="s">
        <v>61</v>
      </c>
      <c r="I763" t="s">
        <v>202</v>
      </c>
      <c r="J763" s="20">
        <v>44062</v>
      </c>
      <c r="K763" s="26">
        <v>19</v>
      </c>
      <c r="L763">
        <v>20</v>
      </c>
      <c r="M763">
        <v>776</v>
      </c>
      <c r="N763">
        <v>774</v>
      </c>
      <c r="O763">
        <v>0</v>
      </c>
      <c r="P763">
        <v>0</v>
      </c>
      <c r="Q763">
        <v>0</v>
      </c>
      <c r="R763">
        <v>1</v>
      </c>
      <c r="S763" s="26">
        <v>1</v>
      </c>
      <c r="AR763">
        <v>77.348190000000002</v>
      </c>
      <c r="AS763">
        <v>79.008399999999995</v>
      </c>
      <c r="AT763">
        <v>78.188630000000003</v>
      </c>
      <c r="AU763">
        <v>77.026489999999995</v>
      </c>
      <c r="AV763">
        <v>75.567830000000001</v>
      </c>
      <c r="AW763">
        <v>74.801029999999997</v>
      </c>
      <c r="AX763">
        <v>73.630489999999995</v>
      </c>
      <c r="AY763">
        <v>73.398579999999995</v>
      </c>
      <c r="AZ763">
        <v>75.301680000000005</v>
      </c>
      <c r="BA763">
        <v>79.263570000000001</v>
      </c>
      <c r="BB763">
        <v>83.22287</v>
      </c>
      <c r="BC763">
        <v>86.932820000000007</v>
      </c>
      <c r="BD763">
        <v>90.259039999999999</v>
      </c>
      <c r="BE763">
        <v>92.265500000000003</v>
      </c>
      <c r="BF763">
        <v>93.77713</v>
      </c>
      <c r="BG763">
        <v>94.225449999999995</v>
      </c>
      <c r="BH763">
        <v>93.869510000000005</v>
      </c>
      <c r="BI763">
        <v>92.125320000000002</v>
      </c>
      <c r="BJ763">
        <v>89.421189999999996</v>
      </c>
      <c r="BK763">
        <v>85.948319999999995</v>
      </c>
      <c r="BL763">
        <v>82.54974</v>
      </c>
      <c r="BM763">
        <v>79.870800000000003</v>
      </c>
      <c r="BN763">
        <v>78.17765</v>
      </c>
      <c r="BO763">
        <v>76.261629999999997</v>
      </c>
      <c r="DL763">
        <v>19</v>
      </c>
      <c r="DM763">
        <v>20</v>
      </c>
    </row>
    <row r="764" spans="1:121" x14ac:dyDescent="0.25">
      <c r="A764" t="s">
        <v>62</v>
      </c>
      <c r="B764" t="s">
        <v>210</v>
      </c>
      <c r="C764" t="s">
        <v>61</v>
      </c>
      <c r="D764" t="s">
        <v>61</v>
      </c>
      <c r="E764" t="s">
        <v>31</v>
      </c>
      <c r="F764" t="s">
        <v>61</v>
      </c>
      <c r="G764" t="s">
        <v>61</v>
      </c>
      <c r="H764" t="s">
        <v>61</v>
      </c>
      <c r="I764" t="s">
        <v>202</v>
      </c>
      <c r="J764" s="20">
        <v>44062</v>
      </c>
      <c r="K764" s="26">
        <v>19</v>
      </c>
      <c r="L764">
        <v>20</v>
      </c>
      <c r="M764">
        <v>58</v>
      </c>
      <c r="N764">
        <v>58</v>
      </c>
      <c r="O764">
        <v>0</v>
      </c>
      <c r="P764">
        <v>0</v>
      </c>
      <c r="Q764">
        <v>0</v>
      </c>
      <c r="R764">
        <v>0</v>
      </c>
      <c r="S764" s="26">
        <v>0</v>
      </c>
      <c r="T764">
        <v>5225.7020000000002</v>
      </c>
      <c r="U764">
        <v>5166.5969999999998</v>
      </c>
      <c r="V764">
        <v>5174.991</v>
      </c>
      <c r="W764">
        <v>5172.9129999999996</v>
      </c>
      <c r="X764">
        <v>5196.0739999999996</v>
      </c>
      <c r="Y764">
        <v>5467.6120000000001</v>
      </c>
      <c r="Z764">
        <v>5596.5569999999998</v>
      </c>
      <c r="AA764">
        <v>5631.5209999999997</v>
      </c>
      <c r="AB764">
        <v>5577.1279999999997</v>
      </c>
      <c r="AC764">
        <v>5453.741</v>
      </c>
      <c r="AD764">
        <v>5457.6189999999997</v>
      </c>
      <c r="AE764">
        <v>5564.7979999999998</v>
      </c>
      <c r="AF764">
        <v>5539.3620000000001</v>
      </c>
      <c r="AG764">
        <v>5561.84</v>
      </c>
      <c r="AH764">
        <v>5569.74</v>
      </c>
      <c r="AI764">
        <v>5538.4040000000005</v>
      </c>
      <c r="AJ764">
        <v>5429.7759999999998</v>
      </c>
      <c r="AK764">
        <v>4224.2579999999998</v>
      </c>
      <c r="AL764">
        <v>484.9615</v>
      </c>
      <c r="AM764">
        <v>294.86799999999999</v>
      </c>
      <c r="AN764">
        <v>2420.9839999999999</v>
      </c>
      <c r="AO764">
        <v>3346.402</v>
      </c>
      <c r="AP764">
        <v>3492.0070000000001</v>
      </c>
      <c r="AQ764">
        <v>3398.404</v>
      </c>
      <c r="AR764">
        <v>88.394739999999999</v>
      </c>
      <c r="AS764">
        <v>90.008769999999998</v>
      </c>
      <c r="AT764">
        <v>89.526309999999995</v>
      </c>
      <c r="AU764">
        <v>88.114040000000003</v>
      </c>
      <c r="AV764">
        <v>86.798249999999996</v>
      </c>
      <c r="AW764">
        <v>86.140349999999998</v>
      </c>
      <c r="AX764">
        <v>84.201750000000004</v>
      </c>
      <c r="AY764">
        <v>84.201750000000004</v>
      </c>
      <c r="AZ764">
        <v>84.578950000000006</v>
      </c>
      <c r="BA764">
        <v>87.289469999999994</v>
      </c>
      <c r="BB764">
        <v>90.815790000000007</v>
      </c>
      <c r="BC764">
        <v>94.438599999999994</v>
      </c>
      <c r="BD764">
        <v>96.894739999999999</v>
      </c>
      <c r="BE764">
        <v>98.701750000000004</v>
      </c>
      <c r="BF764">
        <v>100.54389999999999</v>
      </c>
      <c r="BG764">
        <v>101.0175</v>
      </c>
      <c r="BH764">
        <v>101.5702</v>
      </c>
      <c r="BI764">
        <v>100.3596</v>
      </c>
      <c r="BJ764">
        <v>98.035089999999997</v>
      </c>
      <c r="BK764">
        <v>94.903509999999997</v>
      </c>
      <c r="BL764">
        <v>92.447360000000003</v>
      </c>
      <c r="BM764">
        <v>90.728070000000002</v>
      </c>
      <c r="BN764">
        <v>89.175439999999995</v>
      </c>
      <c r="BO764">
        <v>87.008769999999998</v>
      </c>
      <c r="BP764">
        <v>191.41839999999999</v>
      </c>
      <c r="BQ764">
        <v>258.66640000000001</v>
      </c>
      <c r="BR764">
        <v>247.05600000000001</v>
      </c>
      <c r="BS764">
        <v>265.77910000000003</v>
      </c>
      <c r="BT764">
        <v>303.60809999999998</v>
      </c>
      <c r="BU764">
        <v>167.0915</v>
      </c>
      <c r="BV764">
        <v>77.337630000000004</v>
      </c>
      <c r="BW764">
        <v>-175.1403</v>
      </c>
      <c r="BX764">
        <v>-176.89940000000001</v>
      </c>
      <c r="BY764">
        <v>-188.1414</v>
      </c>
      <c r="BZ764">
        <v>-607.29579999999999</v>
      </c>
      <c r="CA764">
        <v>195.94829999999999</v>
      </c>
      <c r="CB764">
        <v>61.732880000000002</v>
      </c>
      <c r="CC764">
        <v>316.6524</v>
      </c>
      <c r="CD764">
        <v>-139.0155</v>
      </c>
      <c r="CE764">
        <v>-762.34839999999997</v>
      </c>
      <c r="CF764">
        <v>-1007.831</v>
      </c>
      <c r="CG764">
        <v>46.275860000000002</v>
      </c>
      <c r="CH764">
        <v>4270.7259999999997</v>
      </c>
      <c r="CI764">
        <v>4585.9319999999998</v>
      </c>
      <c r="CJ764">
        <v>2304.8989999999999</v>
      </c>
      <c r="CK764">
        <v>1436.86</v>
      </c>
      <c r="CL764">
        <v>1373.518</v>
      </c>
      <c r="CM764">
        <v>1207.71</v>
      </c>
      <c r="CN764">
        <v>4117.3739999999998</v>
      </c>
      <c r="CO764">
        <v>4308.3720000000003</v>
      </c>
      <c r="CP764">
        <v>3697.1689999999999</v>
      </c>
      <c r="CQ764">
        <v>3289.79</v>
      </c>
      <c r="CR764">
        <v>4199.5050000000001</v>
      </c>
      <c r="CS764">
        <v>1684.8889999999999</v>
      </c>
      <c r="CT764">
        <v>1979.3030000000001</v>
      </c>
      <c r="CU764">
        <v>1087.7080000000001</v>
      </c>
      <c r="CV764">
        <v>2798.2089999999998</v>
      </c>
      <c r="CW764">
        <v>5346.8969999999999</v>
      </c>
      <c r="CX764">
        <v>32749.64</v>
      </c>
      <c r="CY764">
        <v>380628.9</v>
      </c>
      <c r="CZ764">
        <v>53663.09</v>
      </c>
      <c r="DA764">
        <v>53292.37</v>
      </c>
      <c r="DB764">
        <v>91403.44</v>
      </c>
      <c r="DC764">
        <v>112757.5</v>
      </c>
      <c r="DD764">
        <v>55781.64</v>
      </c>
      <c r="DE764">
        <v>52671.06</v>
      </c>
      <c r="DF764">
        <v>53279.02</v>
      </c>
      <c r="DG764">
        <v>53462.25</v>
      </c>
      <c r="DH764">
        <v>55939.79</v>
      </c>
      <c r="DI764">
        <v>56333.08</v>
      </c>
      <c r="DJ764">
        <v>59362.69</v>
      </c>
      <c r="DK764">
        <v>56952.39</v>
      </c>
      <c r="DL764">
        <v>19</v>
      </c>
      <c r="DM764">
        <v>20</v>
      </c>
    </row>
    <row r="765" spans="1:121" x14ac:dyDescent="0.25">
      <c r="A765" t="s">
        <v>62</v>
      </c>
      <c r="B765" t="s">
        <v>228</v>
      </c>
      <c r="C765" t="s">
        <v>61</v>
      </c>
      <c r="D765" t="s">
        <v>184</v>
      </c>
      <c r="E765" t="s">
        <v>61</v>
      </c>
      <c r="F765" t="s">
        <v>61</v>
      </c>
      <c r="G765" t="s">
        <v>61</v>
      </c>
      <c r="H765" t="s">
        <v>61</v>
      </c>
      <c r="I765" t="s">
        <v>202</v>
      </c>
      <c r="J765" s="20">
        <v>44062</v>
      </c>
      <c r="K765" s="26">
        <v>19</v>
      </c>
      <c r="L765">
        <v>20</v>
      </c>
      <c r="M765">
        <v>2</v>
      </c>
      <c r="N765">
        <v>2</v>
      </c>
      <c r="O765">
        <v>0</v>
      </c>
      <c r="P765">
        <v>0</v>
      </c>
      <c r="Q765">
        <v>1</v>
      </c>
      <c r="R765">
        <v>1</v>
      </c>
      <c r="S765" s="26">
        <v>1</v>
      </c>
      <c r="AR765">
        <v>72</v>
      </c>
      <c r="AS765">
        <v>74.75</v>
      </c>
      <c r="AT765">
        <v>74</v>
      </c>
      <c r="AU765">
        <v>73.5</v>
      </c>
      <c r="AV765">
        <v>72.25</v>
      </c>
      <c r="AW765">
        <v>71.25</v>
      </c>
      <c r="AX765">
        <v>70</v>
      </c>
      <c r="AY765">
        <v>69</v>
      </c>
      <c r="AZ765">
        <v>71.5</v>
      </c>
      <c r="BA765">
        <v>76</v>
      </c>
      <c r="BB765">
        <v>80.25</v>
      </c>
      <c r="BC765">
        <v>82</v>
      </c>
      <c r="BD765">
        <v>86.75</v>
      </c>
      <c r="BE765">
        <v>89.75</v>
      </c>
      <c r="BF765">
        <v>90.5</v>
      </c>
      <c r="BG765">
        <v>91.75</v>
      </c>
      <c r="BH765">
        <v>90.25</v>
      </c>
      <c r="BI765">
        <v>87.75</v>
      </c>
      <c r="BJ765">
        <v>84.5</v>
      </c>
      <c r="BK765">
        <v>80.25</v>
      </c>
      <c r="BL765">
        <v>77.25</v>
      </c>
      <c r="BM765">
        <v>74.25</v>
      </c>
      <c r="BN765">
        <v>72.25</v>
      </c>
      <c r="BO765">
        <v>70.5</v>
      </c>
      <c r="DL765">
        <v>19</v>
      </c>
      <c r="DM765">
        <v>20</v>
      </c>
    </row>
    <row r="766" spans="1:121" x14ac:dyDescent="0.25">
      <c r="A766" t="s">
        <v>62</v>
      </c>
      <c r="B766" t="s">
        <v>221</v>
      </c>
      <c r="C766" t="s">
        <v>29</v>
      </c>
      <c r="D766" t="s">
        <v>61</v>
      </c>
      <c r="E766" t="s">
        <v>61</v>
      </c>
      <c r="F766" t="s">
        <v>61</v>
      </c>
      <c r="G766" t="s">
        <v>61</v>
      </c>
      <c r="H766" t="s">
        <v>61</v>
      </c>
      <c r="I766" t="s">
        <v>202</v>
      </c>
      <c r="J766" s="20">
        <v>44062</v>
      </c>
      <c r="K766" s="26">
        <v>19</v>
      </c>
      <c r="L766">
        <v>20</v>
      </c>
      <c r="M766">
        <v>36</v>
      </c>
      <c r="N766">
        <v>36</v>
      </c>
      <c r="O766">
        <v>0</v>
      </c>
      <c r="P766">
        <v>0</v>
      </c>
      <c r="Q766">
        <v>0</v>
      </c>
      <c r="R766">
        <v>1</v>
      </c>
      <c r="S766" s="26">
        <v>1</v>
      </c>
      <c r="AR766">
        <v>88.5</v>
      </c>
      <c r="AS766">
        <v>90</v>
      </c>
      <c r="AT766">
        <v>88.5</v>
      </c>
      <c r="AU766">
        <v>86.5</v>
      </c>
      <c r="AV766">
        <v>85</v>
      </c>
      <c r="AW766">
        <v>84</v>
      </c>
      <c r="AX766">
        <v>83</v>
      </c>
      <c r="AY766">
        <v>83</v>
      </c>
      <c r="AZ766">
        <v>85.5</v>
      </c>
      <c r="BA766">
        <v>90</v>
      </c>
      <c r="BB766">
        <v>95</v>
      </c>
      <c r="BC766">
        <v>97</v>
      </c>
      <c r="BD766">
        <v>98.5</v>
      </c>
      <c r="BE766">
        <v>100.5</v>
      </c>
      <c r="BF766">
        <v>102</v>
      </c>
      <c r="BG766">
        <v>103.5</v>
      </c>
      <c r="BH766">
        <v>105</v>
      </c>
      <c r="BI766">
        <v>104.5</v>
      </c>
      <c r="BJ766">
        <v>103</v>
      </c>
      <c r="BK766">
        <v>98.5</v>
      </c>
      <c r="BL766">
        <v>95.5</v>
      </c>
      <c r="BM766">
        <v>93</v>
      </c>
      <c r="BN766">
        <v>89.5</v>
      </c>
      <c r="BO766">
        <v>88.5</v>
      </c>
      <c r="DL766">
        <v>19</v>
      </c>
      <c r="DM766">
        <v>20</v>
      </c>
    </row>
    <row r="767" spans="1:121" x14ac:dyDescent="0.25">
      <c r="A767" t="s">
        <v>62</v>
      </c>
      <c r="B767" t="s">
        <v>224</v>
      </c>
      <c r="C767" t="s">
        <v>39</v>
      </c>
      <c r="D767" t="s">
        <v>61</v>
      </c>
      <c r="E767" t="s">
        <v>61</v>
      </c>
      <c r="F767" t="s">
        <v>61</v>
      </c>
      <c r="G767" t="s">
        <v>61</v>
      </c>
      <c r="H767" t="s">
        <v>61</v>
      </c>
      <c r="I767" t="s">
        <v>202</v>
      </c>
      <c r="J767" s="20">
        <v>44062</v>
      </c>
      <c r="K767" s="26">
        <v>19</v>
      </c>
      <c r="L767">
        <v>20</v>
      </c>
      <c r="M767">
        <v>31</v>
      </c>
      <c r="N767">
        <v>31</v>
      </c>
      <c r="O767">
        <v>0</v>
      </c>
      <c r="P767">
        <v>0</v>
      </c>
      <c r="Q767">
        <v>0</v>
      </c>
      <c r="R767">
        <v>1</v>
      </c>
      <c r="S767" s="26">
        <v>1</v>
      </c>
      <c r="AR767">
        <v>82.338710000000006</v>
      </c>
      <c r="AS767">
        <v>82.548389999999998</v>
      </c>
      <c r="AT767">
        <v>81.209680000000006</v>
      </c>
      <c r="AU767">
        <v>79.822580000000002</v>
      </c>
      <c r="AV767">
        <v>79.322580000000002</v>
      </c>
      <c r="AW767">
        <v>78.935490000000001</v>
      </c>
      <c r="AX767">
        <v>77.935490000000001</v>
      </c>
      <c r="AY767">
        <v>78.387100000000004</v>
      </c>
      <c r="AZ767">
        <v>79.74194</v>
      </c>
      <c r="BA767">
        <v>82.596770000000006</v>
      </c>
      <c r="BB767">
        <v>85</v>
      </c>
      <c r="BC767">
        <v>89.774190000000004</v>
      </c>
      <c r="BD767">
        <v>93.274190000000004</v>
      </c>
      <c r="BE767">
        <v>94.5</v>
      </c>
      <c r="BF767">
        <v>97.161289999999994</v>
      </c>
      <c r="BG767">
        <v>98.709680000000006</v>
      </c>
      <c r="BH767">
        <v>99.870959999999997</v>
      </c>
      <c r="BI767">
        <v>98.596770000000006</v>
      </c>
      <c r="BJ767">
        <v>96.596770000000006</v>
      </c>
      <c r="BK767">
        <v>93.75806</v>
      </c>
      <c r="BL767">
        <v>89.693550000000002</v>
      </c>
      <c r="BM767">
        <v>87.129040000000003</v>
      </c>
      <c r="BN767">
        <v>84.790319999999994</v>
      </c>
      <c r="BO767">
        <v>81.677419999999998</v>
      </c>
      <c r="DL767">
        <v>19</v>
      </c>
      <c r="DM767">
        <v>20</v>
      </c>
    </row>
    <row r="768" spans="1:121" x14ac:dyDescent="0.25">
      <c r="A768" t="s">
        <v>62</v>
      </c>
      <c r="B768" t="s">
        <v>229</v>
      </c>
      <c r="C768" t="s">
        <v>61</v>
      </c>
      <c r="D768" t="s">
        <v>207</v>
      </c>
      <c r="E768" t="s">
        <v>61</v>
      </c>
      <c r="F768" t="s">
        <v>61</v>
      </c>
      <c r="G768" t="s">
        <v>61</v>
      </c>
      <c r="H768" t="s">
        <v>61</v>
      </c>
      <c r="I768" t="s">
        <v>202</v>
      </c>
      <c r="J768" s="20">
        <v>44062</v>
      </c>
      <c r="K768" s="26">
        <v>19</v>
      </c>
      <c r="L768">
        <v>20</v>
      </c>
      <c r="M768">
        <v>7</v>
      </c>
      <c r="N768">
        <v>7</v>
      </c>
      <c r="O768">
        <v>0</v>
      </c>
      <c r="P768">
        <v>0</v>
      </c>
      <c r="Q768">
        <v>1</v>
      </c>
      <c r="R768">
        <v>1</v>
      </c>
      <c r="S768" s="26">
        <v>1</v>
      </c>
      <c r="AR768">
        <v>71.5</v>
      </c>
      <c r="AS768">
        <v>73.285709999999995</v>
      </c>
      <c r="AT768">
        <v>72.142859999999999</v>
      </c>
      <c r="AU768">
        <v>71.5</v>
      </c>
      <c r="AV768">
        <v>70.428569999999993</v>
      </c>
      <c r="AW768">
        <v>69.071430000000007</v>
      </c>
      <c r="AX768">
        <v>68.642859999999999</v>
      </c>
      <c r="AY768">
        <v>68.357140000000001</v>
      </c>
      <c r="AZ768">
        <v>70.571430000000007</v>
      </c>
      <c r="BA768">
        <v>74.714290000000005</v>
      </c>
      <c r="BB768">
        <v>78.571430000000007</v>
      </c>
      <c r="BC768">
        <v>81.642859999999999</v>
      </c>
      <c r="BD768">
        <v>87.071430000000007</v>
      </c>
      <c r="BE768">
        <v>89.071430000000007</v>
      </c>
      <c r="BF768">
        <v>88.285709999999995</v>
      </c>
      <c r="BG768">
        <v>90.142859999999999</v>
      </c>
      <c r="BH768">
        <v>89.857140000000001</v>
      </c>
      <c r="BI768">
        <v>89.214290000000005</v>
      </c>
      <c r="BJ768">
        <v>86</v>
      </c>
      <c r="BK768">
        <v>80.5</v>
      </c>
      <c r="BL768">
        <v>76.928569999999993</v>
      </c>
      <c r="BM768">
        <v>74.214290000000005</v>
      </c>
      <c r="BN768">
        <v>72.5</v>
      </c>
      <c r="BO768">
        <v>70.714290000000005</v>
      </c>
      <c r="DL768">
        <v>19</v>
      </c>
      <c r="DM768">
        <v>20</v>
      </c>
    </row>
    <row r="769" spans="1:117" x14ac:dyDescent="0.25">
      <c r="A769" t="s">
        <v>62</v>
      </c>
      <c r="B769" t="s">
        <v>231</v>
      </c>
      <c r="C769" t="s">
        <v>61</v>
      </c>
      <c r="D769" t="s">
        <v>108</v>
      </c>
      <c r="E769" t="s">
        <v>61</v>
      </c>
      <c r="F769" t="s">
        <v>61</v>
      </c>
      <c r="G769" t="s">
        <v>61</v>
      </c>
      <c r="H769" t="s">
        <v>61</v>
      </c>
      <c r="I769" t="s">
        <v>202</v>
      </c>
      <c r="J769" s="20">
        <v>44062</v>
      </c>
      <c r="K769" s="26">
        <v>19</v>
      </c>
      <c r="L769">
        <v>20</v>
      </c>
      <c r="M769">
        <v>49</v>
      </c>
      <c r="N769">
        <v>49</v>
      </c>
      <c r="O769">
        <v>0</v>
      </c>
      <c r="P769">
        <v>0</v>
      </c>
      <c r="Q769">
        <v>0</v>
      </c>
      <c r="R769">
        <v>1</v>
      </c>
      <c r="S769" s="26">
        <v>1</v>
      </c>
      <c r="AR769">
        <v>77.265299999999996</v>
      </c>
      <c r="AS769">
        <v>79.265299999999996</v>
      </c>
      <c r="AT769">
        <v>78.377549999999999</v>
      </c>
      <c r="AU769">
        <v>77.244900000000001</v>
      </c>
      <c r="AV769">
        <v>75.510199999999998</v>
      </c>
      <c r="AW769">
        <v>74.785709999999995</v>
      </c>
      <c r="AX769">
        <v>73.5</v>
      </c>
      <c r="AY769">
        <v>73.326530000000005</v>
      </c>
      <c r="AZ769">
        <v>75.489800000000002</v>
      </c>
      <c r="BA769">
        <v>79.867350000000002</v>
      </c>
      <c r="BB769">
        <v>84.122450000000001</v>
      </c>
      <c r="BC769">
        <v>87.561229999999995</v>
      </c>
      <c r="BD769">
        <v>91.051019999999994</v>
      </c>
      <c r="BE769">
        <v>93.224490000000003</v>
      </c>
      <c r="BF769">
        <v>94.714290000000005</v>
      </c>
      <c r="BG769">
        <v>95.102040000000002</v>
      </c>
      <c r="BH769">
        <v>94.377549999999999</v>
      </c>
      <c r="BI769">
        <v>92.469390000000004</v>
      </c>
      <c r="BJ769">
        <v>89.653059999999996</v>
      </c>
      <c r="BK769">
        <v>86.091840000000005</v>
      </c>
      <c r="BL769">
        <v>82.520409999999998</v>
      </c>
      <c r="BM769">
        <v>79.714290000000005</v>
      </c>
      <c r="BN769">
        <v>78.091840000000005</v>
      </c>
      <c r="BO769">
        <v>76.071430000000007</v>
      </c>
      <c r="DL769">
        <v>19</v>
      </c>
      <c r="DM769">
        <v>20</v>
      </c>
    </row>
    <row r="770" spans="1:117" x14ac:dyDescent="0.25">
      <c r="A770" t="s">
        <v>62</v>
      </c>
      <c r="B770" t="s">
        <v>230</v>
      </c>
      <c r="C770" t="s">
        <v>61</v>
      </c>
      <c r="D770" t="s">
        <v>61</v>
      </c>
      <c r="E770" t="s">
        <v>38</v>
      </c>
      <c r="F770" t="s">
        <v>61</v>
      </c>
      <c r="G770" t="s">
        <v>61</v>
      </c>
      <c r="H770" t="s">
        <v>61</v>
      </c>
      <c r="I770" t="s">
        <v>202</v>
      </c>
      <c r="J770" s="20">
        <v>44062</v>
      </c>
      <c r="K770" s="26">
        <v>19</v>
      </c>
      <c r="L770">
        <v>20</v>
      </c>
      <c r="M770">
        <v>2</v>
      </c>
      <c r="N770">
        <v>2</v>
      </c>
      <c r="O770">
        <v>0</v>
      </c>
      <c r="P770">
        <v>0</v>
      </c>
      <c r="Q770">
        <v>1</v>
      </c>
      <c r="R770">
        <v>1</v>
      </c>
      <c r="S770" s="26">
        <v>1</v>
      </c>
      <c r="AR770">
        <v>70</v>
      </c>
      <c r="AS770">
        <v>71</v>
      </c>
      <c r="AT770">
        <v>70</v>
      </c>
      <c r="AU770">
        <v>69.5</v>
      </c>
      <c r="AV770">
        <v>67.5</v>
      </c>
      <c r="AW770">
        <v>65.5</v>
      </c>
      <c r="AX770">
        <v>65</v>
      </c>
      <c r="AY770">
        <v>63</v>
      </c>
      <c r="AZ770">
        <v>66.5</v>
      </c>
      <c r="BA770">
        <v>71.5</v>
      </c>
      <c r="BB770">
        <v>75.5</v>
      </c>
      <c r="BC770">
        <v>81.5</v>
      </c>
      <c r="BD770">
        <v>87.5</v>
      </c>
      <c r="BE770">
        <v>91</v>
      </c>
      <c r="BF770">
        <v>95</v>
      </c>
      <c r="BG770">
        <v>95</v>
      </c>
      <c r="BH770">
        <v>95</v>
      </c>
      <c r="BI770">
        <v>92</v>
      </c>
      <c r="BJ770">
        <v>89</v>
      </c>
      <c r="BK770">
        <v>85</v>
      </c>
      <c r="BL770">
        <v>81.5</v>
      </c>
      <c r="BM770">
        <v>76.5</v>
      </c>
      <c r="BN770">
        <v>72</v>
      </c>
      <c r="BO770">
        <v>69.5</v>
      </c>
      <c r="DL770">
        <v>19</v>
      </c>
      <c r="DM770">
        <v>20</v>
      </c>
    </row>
    <row r="771" spans="1:117" x14ac:dyDescent="0.25">
      <c r="A771" t="s">
        <v>62</v>
      </c>
      <c r="B771" t="s">
        <v>217</v>
      </c>
      <c r="C771" t="s">
        <v>61</v>
      </c>
      <c r="D771" t="s">
        <v>61</v>
      </c>
      <c r="E771" t="s">
        <v>183</v>
      </c>
      <c r="F771" t="s">
        <v>61</v>
      </c>
      <c r="G771" t="s">
        <v>61</v>
      </c>
      <c r="H771" t="s">
        <v>61</v>
      </c>
      <c r="I771" t="s">
        <v>202</v>
      </c>
      <c r="J771" s="20">
        <v>44062</v>
      </c>
      <c r="K771" s="26">
        <v>19</v>
      </c>
      <c r="L771">
        <v>20</v>
      </c>
      <c r="M771">
        <v>6</v>
      </c>
      <c r="N771">
        <v>6</v>
      </c>
      <c r="O771">
        <v>0</v>
      </c>
      <c r="P771">
        <v>0</v>
      </c>
      <c r="Q771">
        <v>1</v>
      </c>
      <c r="R771">
        <v>1</v>
      </c>
      <c r="S771" s="26">
        <v>1</v>
      </c>
      <c r="AR771">
        <v>79.416659999999993</v>
      </c>
      <c r="AS771">
        <v>81</v>
      </c>
      <c r="AT771">
        <v>80.5</v>
      </c>
      <c r="AU771">
        <v>79.75</v>
      </c>
      <c r="AV771">
        <v>78</v>
      </c>
      <c r="AW771">
        <v>76.75</v>
      </c>
      <c r="AX771">
        <v>75.166659999999993</v>
      </c>
      <c r="AY771">
        <v>75.083340000000007</v>
      </c>
      <c r="AZ771">
        <v>76.833340000000007</v>
      </c>
      <c r="BA771">
        <v>81.083340000000007</v>
      </c>
      <c r="BB771">
        <v>85.5</v>
      </c>
      <c r="BC771">
        <v>90</v>
      </c>
      <c r="BD771">
        <v>94</v>
      </c>
      <c r="BE771">
        <v>96</v>
      </c>
      <c r="BF771">
        <v>97</v>
      </c>
      <c r="BG771">
        <v>97.5</v>
      </c>
      <c r="BH771">
        <v>97.416659999999993</v>
      </c>
      <c r="BI771">
        <v>96.25</v>
      </c>
      <c r="BJ771">
        <v>93.166659999999993</v>
      </c>
      <c r="BK771">
        <v>88.75</v>
      </c>
      <c r="BL771">
        <v>85</v>
      </c>
      <c r="BM771">
        <v>82.166659999999993</v>
      </c>
      <c r="BN771">
        <v>80.333340000000007</v>
      </c>
      <c r="BO771">
        <v>78.166659999999993</v>
      </c>
      <c r="DL771">
        <v>19</v>
      </c>
      <c r="DM771">
        <v>20</v>
      </c>
    </row>
    <row r="772" spans="1:117" x14ac:dyDescent="0.25">
      <c r="A772" t="s">
        <v>62</v>
      </c>
      <c r="B772" t="s">
        <v>235</v>
      </c>
      <c r="C772" t="s">
        <v>61</v>
      </c>
      <c r="D772" t="s">
        <v>109</v>
      </c>
      <c r="E772" t="s">
        <v>61</v>
      </c>
      <c r="F772" t="s">
        <v>61</v>
      </c>
      <c r="G772" t="s">
        <v>61</v>
      </c>
      <c r="H772" t="s">
        <v>61</v>
      </c>
      <c r="I772" t="s">
        <v>202</v>
      </c>
      <c r="J772" s="20">
        <v>44062</v>
      </c>
      <c r="K772" s="26">
        <v>19</v>
      </c>
      <c r="L772">
        <v>19</v>
      </c>
      <c r="M772">
        <v>6</v>
      </c>
      <c r="N772">
        <v>6</v>
      </c>
      <c r="O772">
        <v>0</v>
      </c>
      <c r="P772">
        <v>0</v>
      </c>
      <c r="Q772">
        <v>1</v>
      </c>
      <c r="R772">
        <v>1</v>
      </c>
      <c r="S772" s="26">
        <v>1</v>
      </c>
      <c r="AR772">
        <v>74.833340000000007</v>
      </c>
      <c r="AS772">
        <v>77</v>
      </c>
      <c r="AT772">
        <v>76.416659999999993</v>
      </c>
      <c r="AU772">
        <v>75.416659999999993</v>
      </c>
      <c r="AV772">
        <v>74.25</v>
      </c>
      <c r="AW772">
        <v>73.25</v>
      </c>
      <c r="AX772">
        <v>72.416659999999993</v>
      </c>
      <c r="AY772">
        <v>71.583340000000007</v>
      </c>
      <c r="AZ772">
        <v>73.833340000000007</v>
      </c>
      <c r="BA772">
        <v>78.666659999999993</v>
      </c>
      <c r="BB772">
        <v>83.666659999999993</v>
      </c>
      <c r="BC772">
        <v>87.166659999999993</v>
      </c>
      <c r="BD772">
        <v>91.333340000000007</v>
      </c>
      <c r="BE772">
        <v>93.166659999999993</v>
      </c>
      <c r="BF772">
        <v>94.25</v>
      </c>
      <c r="BG772">
        <v>95.083340000000007</v>
      </c>
      <c r="BH772">
        <v>94.166659999999993</v>
      </c>
      <c r="BI772">
        <v>92.916659999999993</v>
      </c>
      <c r="BJ772">
        <v>90.5</v>
      </c>
      <c r="BK772">
        <v>86.333340000000007</v>
      </c>
      <c r="BL772">
        <v>82.083340000000007</v>
      </c>
      <c r="BM772">
        <v>78.666659999999993</v>
      </c>
      <c r="BN772">
        <v>76</v>
      </c>
      <c r="BO772">
        <v>73.75</v>
      </c>
      <c r="DL772">
        <v>19</v>
      </c>
      <c r="DM772">
        <v>19</v>
      </c>
    </row>
    <row r="773" spans="1:117" x14ac:dyDescent="0.25">
      <c r="A773" t="s">
        <v>62</v>
      </c>
      <c r="B773" t="s">
        <v>234</v>
      </c>
      <c r="C773" t="s">
        <v>104</v>
      </c>
      <c r="D773" t="s">
        <v>61</v>
      </c>
      <c r="E773" t="s">
        <v>61</v>
      </c>
      <c r="F773" t="s">
        <v>61</v>
      </c>
      <c r="G773" t="s">
        <v>61</v>
      </c>
      <c r="H773" t="s">
        <v>61</v>
      </c>
      <c r="I773" t="s">
        <v>202</v>
      </c>
      <c r="J773" s="20">
        <v>44062</v>
      </c>
      <c r="K773" s="26">
        <v>19</v>
      </c>
      <c r="L773">
        <v>20</v>
      </c>
      <c r="M773">
        <v>63</v>
      </c>
      <c r="N773">
        <v>63</v>
      </c>
      <c r="O773">
        <v>0</v>
      </c>
      <c r="P773">
        <v>1</v>
      </c>
      <c r="Q773">
        <v>0</v>
      </c>
      <c r="R773">
        <v>1</v>
      </c>
      <c r="S773" s="26">
        <v>1</v>
      </c>
      <c r="AR773">
        <v>70.380949999999999</v>
      </c>
      <c r="AS773">
        <v>70.619050000000001</v>
      </c>
      <c r="AT773">
        <v>69.746030000000005</v>
      </c>
      <c r="AU773">
        <v>69.119050000000001</v>
      </c>
      <c r="AV773">
        <v>67.246030000000005</v>
      </c>
      <c r="AW773">
        <v>65.373019999999997</v>
      </c>
      <c r="AX773">
        <v>64.873019999999997</v>
      </c>
      <c r="AY773">
        <v>63.253970000000002</v>
      </c>
      <c r="AZ773">
        <v>67.007930000000002</v>
      </c>
      <c r="BA773">
        <v>72.134919999999994</v>
      </c>
      <c r="BB773">
        <v>76.388890000000004</v>
      </c>
      <c r="BC773">
        <v>82.769840000000002</v>
      </c>
      <c r="BD773">
        <v>88.642859999999999</v>
      </c>
      <c r="BE773">
        <v>92.777780000000007</v>
      </c>
      <c r="BF773">
        <v>95.888890000000004</v>
      </c>
      <c r="BG773">
        <v>95.634919999999994</v>
      </c>
      <c r="BH773">
        <v>95.126980000000003</v>
      </c>
      <c r="BI773">
        <v>92.126980000000003</v>
      </c>
      <c r="BJ773">
        <v>89</v>
      </c>
      <c r="BK773">
        <v>85</v>
      </c>
      <c r="BL773">
        <v>80.611109999999996</v>
      </c>
      <c r="BM773">
        <v>76.246030000000005</v>
      </c>
      <c r="BN773">
        <v>72.634919999999994</v>
      </c>
      <c r="BO773">
        <v>70.642859999999999</v>
      </c>
      <c r="DL773">
        <v>19</v>
      </c>
      <c r="DM773">
        <v>20</v>
      </c>
    </row>
    <row r="774" spans="1:117" x14ac:dyDescent="0.25">
      <c r="A774" t="s">
        <v>62</v>
      </c>
      <c r="B774" t="s">
        <v>236</v>
      </c>
      <c r="C774" t="s">
        <v>61</v>
      </c>
      <c r="D774" t="s">
        <v>170</v>
      </c>
      <c r="E774" t="s">
        <v>61</v>
      </c>
      <c r="F774" t="s">
        <v>61</v>
      </c>
      <c r="G774" t="s">
        <v>61</v>
      </c>
      <c r="H774" t="s">
        <v>61</v>
      </c>
      <c r="I774" t="s">
        <v>202</v>
      </c>
      <c r="J774" s="20">
        <v>44062</v>
      </c>
      <c r="K774" s="26">
        <v>19</v>
      </c>
      <c r="L774">
        <v>20</v>
      </c>
      <c r="M774">
        <v>66</v>
      </c>
      <c r="N774">
        <v>66</v>
      </c>
      <c r="O774">
        <v>0</v>
      </c>
      <c r="P774">
        <v>0</v>
      </c>
      <c r="Q774">
        <v>0</v>
      </c>
      <c r="R774">
        <v>1</v>
      </c>
      <c r="S774" s="26">
        <v>1</v>
      </c>
      <c r="AR774">
        <v>89.053849999999997</v>
      </c>
      <c r="AS774">
        <v>90.830770000000001</v>
      </c>
      <c r="AT774">
        <v>90.9</v>
      </c>
      <c r="AU774">
        <v>89.730770000000007</v>
      </c>
      <c r="AV774">
        <v>88.415379999999999</v>
      </c>
      <c r="AW774">
        <v>87.876919999999998</v>
      </c>
      <c r="AX774">
        <v>85.4</v>
      </c>
      <c r="AY774">
        <v>85.4</v>
      </c>
      <c r="AZ774">
        <v>84.853840000000005</v>
      </c>
      <c r="BA774">
        <v>86.953850000000003</v>
      </c>
      <c r="BB774">
        <v>90.2</v>
      </c>
      <c r="BC774">
        <v>94.230770000000007</v>
      </c>
      <c r="BD774">
        <v>96.838459999999998</v>
      </c>
      <c r="BE774">
        <v>98.653850000000006</v>
      </c>
      <c r="BF774">
        <v>100.4308</v>
      </c>
      <c r="BG774">
        <v>100.1769</v>
      </c>
      <c r="BH774">
        <v>100.2</v>
      </c>
      <c r="BI774">
        <v>98.776920000000004</v>
      </c>
      <c r="BJ774">
        <v>96.076920000000001</v>
      </c>
      <c r="BK774">
        <v>93.423079999999999</v>
      </c>
      <c r="BL774">
        <v>91.438460000000006</v>
      </c>
      <c r="BM774">
        <v>90.138459999999995</v>
      </c>
      <c r="BN774">
        <v>89.5</v>
      </c>
      <c r="BO774">
        <v>87.023079999999993</v>
      </c>
      <c r="DL774">
        <v>19</v>
      </c>
      <c r="DM774">
        <v>20</v>
      </c>
    </row>
    <row r="775" spans="1:117" x14ac:dyDescent="0.25">
      <c r="A775" t="s">
        <v>62</v>
      </c>
      <c r="B775" t="s">
        <v>218</v>
      </c>
      <c r="C775" t="s">
        <v>61</v>
      </c>
      <c r="D775" t="s">
        <v>61</v>
      </c>
      <c r="E775" t="s">
        <v>35</v>
      </c>
      <c r="F775" t="s">
        <v>61</v>
      </c>
      <c r="G775" t="s">
        <v>61</v>
      </c>
      <c r="H775" t="s">
        <v>61</v>
      </c>
      <c r="I775" t="s">
        <v>202</v>
      </c>
      <c r="J775" s="20">
        <v>44062</v>
      </c>
      <c r="K775" s="26">
        <v>19</v>
      </c>
      <c r="L775">
        <v>20</v>
      </c>
      <c r="M775">
        <v>30</v>
      </c>
      <c r="N775">
        <v>30</v>
      </c>
      <c r="O775">
        <v>0</v>
      </c>
      <c r="P775">
        <v>0</v>
      </c>
      <c r="Q775">
        <v>0</v>
      </c>
      <c r="R775">
        <v>1</v>
      </c>
      <c r="S775" s="26">
        <v>1</v>
      </c>
      <c r="AR775">
        <v>74.483329999999995</v>
      </c>
      <c r="AS775">
        <v>76.433329999999998</v>
      </c>
      <c r="AT775">
        <v>75.45</v>
      </c>
      <c r="AU775">
        <v>74.366669999999999</v>
      </c>
      <c r="AV775">
        <v>72.716669999999993</v>
      </c>
      <c r="AW775">
        <v>71.95</v>
      </c>
      <c r="AX775">
        <v>70.916659999999993</v>
      </c>
      <c r="AY775">
        <v>70.716669999999993</v>
      </c>
      <c r="AZ775">
        <v>73.349999999999994</v>
      </c>
      <c r="BA775">
        <v>77.933329999999998</v>
      </c>
      <c r="BB775">
        <v>82.216669999999993</v>
      </c>
      <c r="BC775">
        <v>85.583340000000007</v>
      </c>
      <c r="BD775">
        <v>89.316670000000002</v>
      </c>
      <c r="BE775">
        <v>91.5</v>
      </c>
      <c r="BF775">
        <v>92.8</v>
      </c>
      <c r="BG775">
        <v>93.2</v>
      </c>
      <c r="BH775">
        <v>92.333340000000007</v>
      </c>
      <c r="BI775">
        <v>90.366669999999999</v>
      </c>
      <c r="BJ775">
        <v>87.483329999999995</v>
      </c>
      <c r="BK775">
        <v>83.766670000000005</v>
      </c>
      <c r="BL775">
        <v>79.966669999999993</v>
      </c>
      <c r="BM775">
        <v>77.05</v>
      </c>
      <c r="BN775">
        <v>75.349999999999994</v>
      </c>
      <c r="BO775">
        <v>73.466669999999993</v>
      </c>
      <c r="DL775">
        <v>19</v>
      </c>
      <c r="DM775">
        <v>20</v>
      </c>
    </row>
    <row r="776" spans="1:117" x14ac:dyDescent="0.25">
      <c r="A776" t="s">
        <v>62</v>
      </c>
      <c r="B776" t="s">
        <v>61</v>
      </c>
      <c r="C776" t="s">
        <v>61</v>
      </c>
      <c r="D776" t="s">
        <v>61</v>
      </c>
      <c r="E776" t="s">
        <v>61</v>
      </c>
      <c r="F776" t="s">
        <v>61</v>
      </c>
      <c r="G776" t="s">
        <v>61</v>
      </c>
      <c r="H776" t="s">
        <v>61</v>
      </c>
      <c r="I776" t="s">
        <v>202</v>
      </c>
      <c r="J776" s="20">
        <v>44062</v>
      </c>
      <c r="K776" s="26">
        <v>19</v>
      </c>
      <c r="L776">
        <v>19</v>
      </c>
      <c r="M776">
        <v>929</v>
      </c>
      <c r="N776">
        <v>927</v>
      </c>
      <c r="O776">
        <v>1</v>
      </c>
      <c r="P776">
        <v>0</v>
      </c>
      <c r="Q776">
        <v>0</v>
      </c>
      <c r="R776">
        <v>0</v>
      </c>
      <c r="S776" s="26">
        <v>0</v>
      </c>
      <c r="T776">
        <v>70857.48</v>
      </c>
      <c r="U776">
        <v>69478.880000000005</v>
      </c>
      <c r="V776">
        <v>69084.42</v>
      </c>
      <c r="W776">
        <v>69680.45</v>
      </c>
      <c r="X776">
        <v>71402.45</v>
      </c>
      <c r="Y776">
        <v>73038.820000000007</v>
      </c>
      <c r="Z776">
        <v>79932.77</v>
      </c>
      <c r="AA776">
        <v>86357.7</v>
      </c>
      <c r="AB776">
        <v>94110.16</v>
      </c>
      <c r="AC776">
        <v>96436.35</v>
      </c>
      <c r="AD776">
        <v>98711.31</v>
      </c>
      <c r="AE776">
        <v>104189</v>
      </c>
      <c r="AF776">
        <v>107216.5</v>
      </c>
      <c r="AG776">
        <v>109985</v>
      </c>
      <c r="AH776">
        <v>110860.7</v>
      </c>
      <c r="AI776">
        <v>112682.9</v>
      </c>
      <c r="AJ776">
        <v>114984.5</v>
      </c>
      <c r="AK776">
        <v>110706.1</v>
      </c>
      <c r="AL776">
        <v>85300.61</v>
      </c>
      <c r="AM776">
        <v>81748.009999999995</v>
      </c>
      <c r="AN776">
        <v>87715.33</v>
      </c>
      <c r="AO776">
        <v>80903.429999999993</v>
      </c>
      <c r="AP776">
        <v>67446.52</v>
      </c>
      <c r="AQ776">
        <v>63291.07</v>
      </c>
      <c r="AR776">
        <v>78.368790000000004</v>
      </c>
      <c r="AS776">
        <v>80.063640000000007</v>
      </c>
      <c r="AT776">
        <v>79.307720000000003</v>
      </c>
      <c r="AU776">
        <v>78.145169999999993</v>
      </c>
      <c r="AV776">
        <v>76.686229999999995</v>
      </c>
      <c r="AW776">
        <v>75.931389999999993</v>
      </c>
      <c r="AX776">
        <v>74.652739999999994</v>
      </c>
      <c r="AY776">
        <v>74.43947</v>
      </c>
      <c r="AZ776">
        <v>76.166690000000003</v>
      </c>
      <c r="BA776">
        <v>80.01482</v>
      </c>
      <c r="BB776">
        <v>83.955349999999996</v>
      </c>
      <c r="BC776">
        <v>87.640640000000005</v>
      </c>
      <c r="BD776">
        <v>90.918589999999995</v>
      </c>
      <c r="BE776">
        <v>92.92286</v>
      </c>
      <c r="BF776">
        <v>94.430499999999995</v>
      </c>
      <c r="BG776">
        <v>94.838120000000004</v>
      </c>
      <c r="BH776">
        <v>94.506140000000002</v>
      </c>
      <c r="BI776">
        <v>92.803129999999996</v>
      </c>
      <c r="BJ776">
        <v>90.10069</v>
      </c>
      <c r="BK776">
        <v>86.655850000000001</v>
      </c>
      <c r="BL776">
        <v>83.368139999999997</v>
      </c>
      <c r="BM776">
        <v>80.794229999999999</v>
      </c>
      <c r="BN776">
        <v>79.166830000000004</v>
      </c>
      <c r="BO776">
        <v>77.210579999999993</v>
      </c>
      <c r="BP776">
        <v>-2070.491</v>
      </c>
      <c r="BQ776">
        <v>-1818.0340000000001</v>
      </c>
      <c r="BR776">
        <v>-2230.37</v>
      </c>
      <c r="BS776">
        <v>-1387.0050000000001</v>
      </c>
      <c r="BT776">
        <v>-44.518709999999999</v>
      </c>
      <c r="BU776">
        <v>530.3356</v>
      </c>
      <c r="BV776">
        <v>37.745559999999998</v>
      </c>
      <c r="BW776">
        <v>-1419.405</v>
      </c>
      <c r="BX776">
        <v>-306.34140000000002</v>
      </c>
      <c r="BY776">
        <v>1298.7629999999999</v>
      </c>
      <c r="BZ776">
        <v>-863.7894</v>
      </c>
      <c r="CA776">
        <v>-203.27160000000001</v>
      </c>
      <c r="CB776">
        <v>81.105029999999999</v>
      </c>
      <c r="CC776">
        <v>1043.7139999999999</v>
      </c>
      <c r="CD776">
        <v>2709.1309999999999</v>
      </c>
      <c r="CE776">
        <v>2484.73</v>
      </c>
      <c r="CF776">
        <v>1427.7249999999999</v>
      </c>
      <c r="CG776">
        <v>6695.8779999999997</v>
      </c>
      <c r="CH776">
        <v>29714.9</v>
      </c>
      <c r="CI776">
        <v>26545.52</v>
      </c>
      <c r="CJ776">
        <v>10689.1</v>
      </c>
      <c r="CK776">
        <v>5882.2719999999999</v>
      </c>
      <c r="CL776">
        <v>5663.1580000000004</v>
      </c>
      <c r="CM776">
        <v>5381.6760000000004</v>
      </c>
      <c r="CN776">
        <v>28412.880000000001</v>
      </c>
      <c r="CO776">
        <v>26193.41</v>
      </c>
      <c r="CP776">
        <v>25448.33</v>
      </c>
      <c r="CQ776">
        <v>18365.150000000001</v>
      </c>
      <c r="CR776">
        <v>15124.8</v>
      </c>
      <c r="CS776">
        <v>12253.19</v>
      </c>
      <c r="CT776">
        <v>14414.57</v>
      </c>
      <c r="CU776">
        <v>12517.5</v>
      </c>
      <c r="CV776">
        <v>18416.8</v>
      </c>
      <c r="CW776">
        <v>20142.849999999999</v>
      </c>
      <c r="CX776">
        <v>44751.21</v>
      </c>
      <c r="CY776">
        <v>387994.8</v>
      </c>
      <c r="CZ776">
        <v>59830.06</v>
      </c>
      <c r="DA776">
        <v>64565.67</v>
      </c>
      <c r="DB776">
        <v>112741.3</v>
      </c>
      <c r="DC776">
        <v>141246.70000000001</v>
      </c>
      <c r="DD776">
        <v>92365.28</v>
      </c>
      <c r="DE776">
        <v>97102.99</v>
      </c>
      <c r="DF776">
        <v>95458.31</v>
      </c>
      <c r="DG776">
        <v>97450.11</v>
      </c>
      <c r="DH776">
        <v>110190.8</v>
      </c>
      <c r="DI776">
        <v>94821.17</v>
      </c>
      <c r="DJ776">
        <v>91948.59</v>
      </c>
      <c r="DK776">
        <v>87902.080000000002</v>
      </c>
      <c r="DL776">
        <v>19</v>
      </c>
      <c r="DM776">
        <v>20</v>
      </c>
    </row>
    <row r="777" spans="1:117" x14ac:dyDescent="0.25">
      <c r="A777" t="s">
        <v>62</v>
      </c>
      <c r="B777" t="s">
        <v>212</v>
      </c>
      <c r="C777" t="s">
        <v>61</v>
      </c>
      <c r="D777" t="s">
        <v>61</v>
      </c>
      <c r="E777" t="s">
        <v>33</v>
      </c>
      <c r="F777" t="s">
        <v>61</v>
      </c>
      <c r="G777" t="s">
        <v>61</v>
      </c>
      <c r="H777" t="s">
        <v>61</v>
      </c>
      <c r="I777" t="s">
        <v>202</v>
      </c>
      <c r="J777" s="20">
        <v>44062</v>
      </c>
      <c r="K777" s="26">
        <v>19</v>
      </c>
      <c r="L777">
        <v>19</v>
      </c>
      <c r="M777">
        <v>752</v>
      </c>
      <c r="N777">
        <v>750</v>
      </c>
      <c r="O777">
        <v>1</v>
      </c>
      <c r="P777">
        <v>0</v>
      </c>
      <c r="Q777">
        <v>0</v>
      </c>
      <c r="R777">
        <v>0</v>
      </c>
      <c r="S777" s="26">
        <v>0</v>
      </c>
      <c r="T777">
        <v>52886.63</v>
      </c>
      <c r="U777">
        <v>51478.29</v>
      </c>
      <c r="V777">
        <v>50443.78</v>
      </c>
      <c r="W777">
        <v>51427.44</v>
      </c>
      <c r="X777">
        <v>53544.85</v>
      </c>
      <c r="Y777">
        <v>54362.12</v>
      </c>
      <c r="Z777">
        <v>60368.99</v>
      </c>
      <c r="AA777">
        <v>66041.58</v>
      </c>
      <c r="AB777">
        <v>73061.039999999994</v>
      </c>
      <c r="AC777">
        <v>75128.47</v>
      </c>
      <c r="AD777">
        <v>76497.2</v>
      </c>
      <c r="AE777">
        <v>81779.63</v>
      </c>
      <c r="AF777">
        <v>84583.07</v>
      </c>
      <c r="AG777">
        <v>87024.66</v>
      </c>
      <c r="AH777">
        <v>88607.81</v>
      </c>
      <c r="AI777">
        <v>90341.86</v>
      </c>
      <c r="AJ777">
        <v>93304.95</v>
      </c>
      <c r="AK777">
        <v>93872.05</v>
      </c>
      <c r="AL777">
        <v>78374.960000000006</v>
      </c>
      <c r="AM777">
        <v>74834.36</v>
      </c>
      <c r="AN777">
        <v>75825.16</v>
      </c>
      <c r="AO777">
        <v>66546.81</v>
      </c>
      <c r="AP777">
        <v>52601.91</v>
      </c>
      <c r="AQ777">
        <v>48652.78</v>
      </c>
      <c r="AR777">
        <v>77.325299999999999</v>
      </c>
      <c r="AS777">
        <v>79.025930000000002</v>
      </c>
      <c r="AT777">
        <v>78.171260000000004</v>
      </c>
      <c r="AU777">
        <v>77.00591</v>
      </c>
      <c r="AV777">
        <v>75.535910000000001</v>
      </c>
      <c r="AW777">
        <v>74.762590000000003</v>
      </c>
      <c r="AX777">
        <v>73.603260000000006</v>
      </c>
      <c r="AY777">
        <v>73.377260000000007</v>
      </c>
      <c r="AZ777">
        <v>75.344629999999995</v>
      </c>
      <c r="BA777">
        <v>79.347930000000005</v>
      </c>
      <c r="BB777">
        <v>83.318569999999994</v>
      </c>
      <c r="BC777">
        <v>86.980599999999995</v>
      </c>
      <c r="BD777">
        <v>90.344539999999995</v>
      </c>
      <c r="BE777">
        <v>92.368539999999996</v>
      </c>
      <c r="BF777">
        <v>93.865269999999995</v>
      </c>
      <c r="BG777">
        <v>94.353219999999993</v>
      </c>
      <c r="BH777">
        <v>93.989249999999998</v>
      </c>
      <c r="BI777">
        <v>92.244540000000001</v>
      </c>
      <c r="BJ777">
        <v>89.547210000000007</v>
      </c>
      <c r="BK777">
        <v>86.027270000000001</v>
      </c>
      <c r="BL777">
        <v>82.583269999999999</v>
      </c>
      <c r="BM777">
        <v>79.877290000000002</v>
      </c>
      <c r="BN777">
        <v>78.161289999999994</v>
      </c>
      <c r="BO777">
        <v>76.247979999999998</v>
      </c>
      <c r="BP777">
        <v>-1908.0050000000001</v>
      </c>
      <c r="BQ777">
        <v>-1513.7380000000001</v>
      </c>
      <c r="BR777">
        <v>-1523.9839999999999</v>
      </c>
      <c r="BS777">
        <v>-1543.5920000000001</v>
      </c>
      <c r="BT777">
        <v>-788.17010000000005</v>
      </c>
      <c r="BU777">
        <v>55.59066</v>
      </c>
      <c r="BV777">
        <v>-71.617130000000003</v>
      </c>
      <c r="BW777">
        <v>-985.20349999999996</v>
      </c>
      <c r="BX777">
        <v>399.37509999999997</v>
      </c>
      <c r="BY777">
        <v>1503.32</v>
      </c>
      <c r="BZ777">
        <v>-24.976179999999999</v>
      </c>
      <c r="CA777">
        <v>-455.2867</v>
      </c>
      <c r="CB777">
        <v>-176.72370000000001</v>
      </c>
      <c r="CC777">
        <v>739.21960000000001</v>
      </c>
      <c r="CD777">
        <v>2593.2489999999998</v>
      </c>
      <c r="CE777">
        <v>3595.3919999999998</v>
      </c>
      <c r="CF777">
        <v>2236.9380000000001</v>
      </c>
      <c r="CG777">
        <v>2947.0360000000001</v>
      </c>
      <c r="CH777">
        <v>16367.85</v>
      </c>
      <c r="CI777">
        <v>13787.29</v>
      </c>
      <c r="CJ777">
        <v>3871.453</v>
      </c>
      <c r="CK777">
        <v>2285.395</v>
      </c>
      <c r="CL777">
        <v>2852.047</v>
      </c>
      <c r="CM777">
        <v>2804.2</v>
      </c>
      <c r="CN777">
        <v>11263.9</v>
      </c>
      <c r="CO777">
        <v>10528.11</v>
      </c>
      <c r="CP777">
        <v>8530.2009999999991</v>
      </c>
      <c r="CQ777">
        <v>8313.7849999999999</v>
      </c>
      <c r="CR777">
        <v>6787.9549999999999</v>
      </c>
      <c r="CS777">
        <v>6834.74</v>
      </c>
      <c r="CT777">
        <v>9494.8619999999992</v>
      </c>
      <c r="CU777">
        <v>7909.5860000000002</v>
      </c>
      <c r="CV777">
        <v>10334.6</v>
      </c>
      <c r="CW777">
        <v>10925.72</v>
      </c>
      <c r="CX777">
        <v>8826.5879999999997</v>
      </c>
      <c r="CY777">
        <v>4386.4070000000002</v>
      </c>
      <c r="CZ777">
        <v>4486.0780000000004</v>
      </c>
      <c r="DA777">
        <v>8217.3799999999992</v>
      </c>
      <c r="DB777">
        <v>12672.68</v>
      </c>
      <c r="DC777">
        <v>17953.87</v>
      </c>
      <c r="DD777">
        <v>22525.45</v>
      </c>
      <c r="DE777">
        <v>29536.31</v>
      </c>
      <c r="DF777">
        <v>27386.240000000002</v>
      </c>
      <c r="DG777">
        <v>27178.05</v>
      </c>
      <c r="DH777">
        <v>37273.65</v>
      </c>
      <c r="DI777">
        <v>22794.82</v>
      </c>
      <c r="DJ777">
        <v>15678.97</v>
      </c>
      <c r="DK777">
        <v>15066.28</v>
      </c>
      <c r="DL777">
        <v>19</v>
      </c>
      <c r="DM777">
        <v>20</v>
      </c>
    </row>
    <row r="778" spans="1:117" x14ac:dyDescent="0.25">
      <c r="A778" t="s">
        <v>62</v>
      </c>
      <c r="B778" t="s">
        <v>219</v>
      </c>
      <c r="C778" t="s">
        <v>61</v>
      </c>
      <c r="D778" t="s">
        <v>61</v>
      </c>
      <c r="E778" t="s">
        <v>61</v>
      </c>
      <c r="F778" t="s">
        <v>61</v>
      </c>
      <c r="G778" t="s">
        <v>97</v>
      </c>
      <c r="H778" t="s">
        <v>61</v>
      </c>
      <c r="I778" t="s">
        <v>202</v>
      </c>
      <c r="J778" s="20">
        <v>44062</v>
      </c>
      <c r="K778" s="26">
        <v>19</v>
      </c>
      <c r="L778">
        <v>19</v>
      </c>
      <c r="M778">
        <v>912</v>
      </c>
      <c r="N778">
        <v>910</v>
      </c>
      <c r="O778">
        <v>1</v>
      </c>
      <c r="P778">
        <v>0</v>
      </c>
      <c r="Q778">
        <v>0</v>
      </c>
      <c r="R778">
        <v>0</v>
      </c>
      <c r="S778" s="26">
        <v>0</v>
      </c>
      <c r="T778">
        <v>68566.63</v>
      </c>
      <c r="U778">
        <v>67250.600000000006</v>
      </c>
      <c r="V778">
        <v>66856.28</v>
      </c>
      <c r="W778">
        <v>67481.25</v>
      </c>
      <c r="X778">
        <v>69143.149999999994</v>
      </c>
      <c r="Y778">
        <v>70786.23</v>
      </c>
      <c r="Z778">
        <v>77619.3</v>
      </c>
      <c r="AA778">
        <v>83941.32</v>
      </c>
      <c r="AB778">
        <v>91638.63</v>
      </c>
      <c r="AC778">
        <v>93801.05</v>
      </c>
      <c r="AD778">
        <v>95906.35</v>
      </c>
      <c r="AE778">
        <v>101321.4</v>
      </c>
      <c r="AF778">
        <v>104308.9</v>
      </c>
      <c r="AG778">
        <v>106999.9</v>
      </c>
      <c r="AH778">
        <v>107896.4</v>
      </c>
      <c r="AI778">
        <v>109602.8</v>
      </c>
      <c r="AJ778">
        <v>111992.4</v>
      </c>
      <c r="AK778">
        <v>107807.5</v>
      </c>
      <c r="AL778">
        <v>82833.460000000006</v>
      </c>
      <c r="AM778">
        <v>79346.92</v>
      </c>
      <c r="AN778">
        <v>85240.42</v>
      </c>
      <c r="AO778">
        <v>78567.81</v>
      </c>
      <c r="AP778">
        <v>65203.88</v>
      </c>
      <c r="AQ778">
        <v>61142.99</v>
      </c>
      <c r="AR778">
        <v>78.22354</v>
      </c>
      <c r="AS778">
        <v>79.920379999999994</v>
      </c>
      <c r="AT778">
        <v>79.159700000000001</v>
      </c>
      <c r="AU778">
        <v>78.002899999999997</v>
      </c>
      <c r="AV778">
        <v>76.543639999999996</v>
      </c>
      <c r="AW778">
        <v>75.788989999999998</v>
      </c>
      <c r="AX778">
        <v>74.517210000000006</v>
      </c>
      <c r="AY778">
        <v>74.3005</v>
      </c>
      <c r="AZ778">
        <v>76.041269999999997</v>
      </c>
      <c r="BA778">
        <v>79.896429999999995</v>
      </c>
      <c r="BB778">
        <v>83.833619999999996</v>
      </c>
      <c r="BC778">
        <v>87.521299999999997</v>
      </c>
      <c r="BD778">
        <v>90.817070000000001</v>
      </c>
      <c r="BE778">
        <v>92.823629999999994</v>
      </c>
      <c r="BF778">
        <v>94.329759999999993</v>
      </c>
      <c r="BG778">
        <v>94.742239999999995</v>
      </c>
      <c r="BH778">
        <v>94.401859999999999</v>
      </c>
      <c r="BI778">
        <v>92.691220000000001</v>
      </c>
      <c r="BJ778">
        <v>89.978930000000005</v>
      </c>
      <c r="BK778">
        <v>86.531300000000002</v>
      </c>
      <c r="BL778">
        <v>83.232730000000004</v>
      </c>
      <c r="BM778">
        <v>80.648110000000003</v>
      </c>
      <c r="BN778">
        <v>79.020539999999997</v>
      </c>
      <c r="BO778">
        <v>77.062899999999999</v>
      </c>
      <c r="BP778">
        <v>-1993.143</v>
      </c>
      <c r="BQ778">
        <v>-1779.5830000000001</v>
      </c>
      <c r="BR778">
        <v>-2210.5070000000001</v>
      </c>
      <c r="BS778">
        <v>-1365.511</v>
      </c>
      <c r="BT778">
        <v>-53.497430000000001</v>
      </c>
      <c r="BU778">
        <v>523.01459999999997</v>
      </c>
      <c r="BV778">
        <v>53.284399999999998</v>
      </c>
      <c r="BW778">
        <v>-1418.001</v>
      </c>
      <c r="BX778">
        <v>-320.87090000000001</v>
      </c>
      <c r="BY778">
        <v>1298.452</v>
      </c>
      <c r="BZ778">
        <v>-812.71910000000003</v>
      </c>
      <c r="CA778">
        <v>-200.90690000000001</v>
      </c>
      <c r="CB778">
        <v>43.583100000000002</v>
      </c>
      <c r="CC778">
        <v>1031.365</v>
      </c>
      <c r="CD778">
        <v>2602.6480000000001</v>
      </c>
      <c r="CE778">
        <v>2465.4110000000001</v>
      </c>
      <c r="CF778">
        <v>1378.875</v>
      </c>
      <c r="CG778">
        <v>6627.07</v>
      </c>
      <c r="CH778">
        <v>29264.89</v>
      </c>
      <c r="CI778">
        <v>26124.93</v>
      </c>
      <c r="CJ778">
        <v>10551.91</v>
      </c>
      <c r="CK778">
        <v>5779.1629999999996</v>
      </c>
      <c r="CL778">
        <v>5578.3729999999996</v>
      </c>
      <c r="CM778">
        <v>5284.3029999999999</v>
      </c>
      <c r="CN778">
        <v>27501.15</v>
      </c>
      <c r="CO778">
        <v>25318.91</v>
      </c>
      <c r="CP778">
        <v>25311.55</v>
      </c>
      <c r="CQ778">
        <v>18248.28</v>
      </c>
      <c r="CR778">
        <v>15018.68</v>
      </c>
      <c r="CS778">
        <v>12185.53</v>
      </c>
      <c r="CT778">
        <v>14340.1</v>
      </c>
      <c r="CU778">
        <v>12435.79</v>
      </c>
      <c r="CV778">
        <v>18288.84</v>
      </c>
      <c r="CW778">
        <v>20037.71</v>
      </c>
      <c r="CX778">
        <v>44622.73</v>
      </c>
      <c r="CY778">
        <v>387926.8</v>
      </c>
      <c r="CZ778">
        <v>59745.75</v>
      </c>
      <c r="DA778">
        <v>64417.760000000002</v>
      </c>
      <c r="DB778">
        <v>112512.7</v>
      </c>
      <c r="DC778">
        <v>141029.29999999999</v>
      </c>
      <c r="DD778">
        <v>92045.89</v>
      </c>
      <c r="DE778">
        <v>96800.35</v>
      </c>
      <c r="DF778">
        <v>95148.6</v>
      </c>
      <c r="DG778">
        <v>97137.3</v>
      </c>
      <c r="DH778">
        <v>109993.1</v>
      </c>
      <c r="DI778">
        <v>94611.64</v>
      </c>
      <c r="DJ778">
        <v>91718.65</v>
      </c>
      <c r="DK778">
        <v>87583.46</v>
      </c>
      <c r="DL778">
        <v>19</v>
      </c>
      <c r="DM778">
        <v>20</v>
      </c>
    </row>
    <row r="779" spans="1:117" x14ac:dyDescent="0.25">
      <c r="A779" t="s">
        <v>62</v>
      </c>
      <c r="B779" t="s">
        <v>222</v>
      </c>
      <c r="C779" t="s">
        <v>61</v>
      </c>
      <c r="D779" t="s">
        <v>61</v>
      </c>
      <c r="E779" t="s">
        <v>30</v>
      </c>
      <c r="F779" t="s">
        <v>61</v>
      </c>
      <c r="G779" t="s">
        <v>61</v>
      </c>
      <c r="H779" t="s">
        <v>61</v>
      </c>
      <c r="I779" t="s">
        <v>202</v>
      </c>
      <c r="J779" s="20">
        <v>44062</v>
      </c>
      <c r="K779" s="26">
        <v>19</v>
      </c>
      <c r="L779">
        <v>19</v>
      </c>
      <c r="M779">
        <v>50</v>
      </c>
      <c r="N779">
        <v>50</v>
      </c>
      <c r="O779">
        <v>1</v>
      </c>
      <c r="P779">
        <v>1</v>
      </c>
      <c r="Q779">
        <v>0</v>
      </c>
      <c r="R779">
        <v>0</v>
      </c>
      <c r="S779" s="26">
        <v>1</v>
      </c>
      <c r="AR779">
        <v>89.65</v>
      </c>
      <c r="AS779">
        <v>91.68</v>
      </c>
      <c r="AT779">
        <v>92.15</v>
      </c>
      <c r="AU779">
        <v>91.15</v>
      </c>
      <c r="AV779">
        <v>89.66</v>
      </c>
      <c r="AW779">
        <v>89.14</v>
      </c>
      <c r="AX779">
        <v>86.18</v>
      </c>
      <c r="AY779">
        <v>86.15</v>
      </c>
      <c r="AZ779">
        <v>85.23</v>
      </c>
      <c r="BA779">
        <v>87.27</v>
      </c>
      <c r="BB779">
        <v>90.78</v>
      </c>
      <c r="BC779">
        <v>94.76</v>
      </c>
      <c r="BD779">
        <v>97.3</v>
      </c>
      <c r="BE779">
        <v>99.31</v>
      </c>
      <c r="BF779">
        <v>100.77</v>
      </c>
      <c r="BG779">
        <v>99.85</v>
      </c>
      <c r="BH779">
        <v>99.31</v>
      </c>
      <c r="BI779">
        <v>97.8</v>
      </c>
      <c r="BJ779">
        <v>94.82</v>
      </c>
      <c r="BK779">
        <v>92.28</v>
      </c>
      <c r="BL779">
        <v>90.74</v>
      </c>
      <c r="BM779">
        <v>89.69</v>
      </c>
      <c r="BN779">
        <v>89.64</v>
      </c>
      <c r="BO779">
        <v>87.16</v>
      </c>
      <c r="DL779">
        <v>19</v>
      </c>
      <c r="DM779">
        <v>20</v>
      </c>
    </row>
    <row r="780" spans="1:117" x14ac:dyDescent="0.25">
      <c r="A780" t="s">
        <v>62</v>
      </c>
      <c r="B780" t="s">
        <v>197</v>
      </c>
      <c r="C780" t="s">
        <v>61</v>
      </c>
      <c r="D780" t="s">
        <v>61</v>
      </c>
      <c r="E780" t="s">
        <v>61</v>
      </c>
      <c r="F780" t="s">
        <v>98</v>
      </c>
      <c r="G780" t="s">
        <v>61</v>
      </c>
      <c r="H780" t="s">
        <v>61</v>
      </c>
      <c r="I780" t="s">
        <v>202</v>
      </c>
      <c r="J780" s="20">
        <v>44062</v>
      </c>
      <c r="K780" s="26">
        <v>19</v>
      </c>
      <c r="L780">
        <v>19</v>
      </c>
      <c r="M780">
        <v>223</v>
      </c>
      <c r="N780">
        <v>223</v>
      </c>
      <c r="O780">
        <v>1</v>
      </c>
      <c r="P780">
        <v>0</v>
      </c>
      <c r="Q780">
        <v>0</v>
      </c>
      <c r="R780">
        <v>0</v>
      </c>
      <c r="S780" s="26">
        <v>0</v>
      </c>
      <c r="T780">
        <v>22872.799999999999</v>
      </c>
      <c r="U780">
        <v>22115.22</v>
      </c>
      <c r="V780">
        <v>21626.83</v>
      </c>
      <c r="W780">
        <v>22836.31</v>
      </c>
      <c r="X780">
        <v>24275.57</v>
      </c>
      <c r="Y780">
        <v>24047.79</v>
      </c>
      <c r="Z780">
        <v>26875.67</v>
      </c>
      <c r="AA780">
        <v>25686.639999999999</v>
      </c>
      <c r="AB780">
        <v>28353.69</v>
      </c>
      <c r="AC780">
        <v>28218.93</v>
      </c>
      <c r="AD780">
        <v>28132.26</v>
      </c>
      <c r="AE780">
        <v>28461.8</v>
      </c>
      <c r="AF780">
        <v>28817.84</v>
      </c>
      <c r="AG780">
        <v>29904.58</v>
      </c>
      <c r="AH780">
        <v>31254.2</v>
      </c>
      <c r="AI780">
        <v>32731.19</v>
      </c>
      <c r="AJ780">
        <v>34491.269999999997</v>
      </c>
      <c r="AK780">
        <v>34934.39</v>
      </c>
      <c r="AL780">
        <v>26560.23</v>
      </c>
      <c r="AM780">
        <v>27525.7</v>
      </c>
      <c r="AN780">
        <v>31771.87</v>
      </c>
      <c r="AO780">
        <v>29453.599999999999</v>
      </c>
      <c r="AP780">
        <v>20556.82</v>
      </c>
      <c r="AQ780">
        <v>18758.400000000001</v>
      </c>
      <c r="AR780">
        <v>78.968609999999998</v>
      </c>
      <c r="AS780">
        <v>80.780270000000002</v>
      </c>
      <c r="AT780">
        <v>80.114350000000002</v>
      </c>
      <c r="AU780">
        <v>79.022419999999997</v>
      </c>
      <c r="AV780">
        <v>77.596410000000006</v>
      </c>
      <c r="AW780">
        <v>76.865470000000002</v>
      </c>
      <c r="AX780">
        <v>75.477580000000003</v>
      </c>
      <c r="AY780">
        <v>75.280270000000002</v>
      </c>
      <c r="AZ780">
        <v>76.766819999999996</v>
      </c>
      <c r="BA780">
        <v>80.477580000000003</v>
      </c>
      <c r="BB780">
        <v>84.318389999999994</v>
      </c>
      <c r="BC780">
        <v>87.885649999999998</v>
      </c>
      <c r="BD780">
        <v>91.132289999999998</v>
      </c>
      <c r="BE780">
        <v>93.127799999999993</v>
      </c>
      <c r="BF780">
        <v>94.717489999999998</v>
      </c>
      <c r="BG780">
        <v>95.103139999999996</v>
      </c>
      <c r="BH780">
        <v>94.766819999999996</v>
      </c>
      <c r="BI780">
        <v>92.973089999999999</v>
      </c>
      <c r="BJ780">
        <v>90.197310000000002</v>
      </c>
      <c r="BK780">
        <v>86.829599999999999</v>
      </c>
      <c r="BL780">
        <v>83.652460000000005</v>
      </c>
      <c r="BM780">
        <v>81.208519999999993</v>
      </c>
      <c r="BN780">
        <v>79.701800000000006</v>
      </c>
      <c r="BO780">
        <v>77.719729999999998</v>
      </c>
      <c r="BP780">
        <v>-705.98080000000004</v>
      </c>
      <c r="BQ780">
        <v>-525.44380000000001</v>
      </c>
      <c r="BR780">
        <v>-589.68719999999996</v>
      </c>
      <c r="BS780">
        <v>-663.71460000000002</v>
      </c>
      <c r="BT780">
        <v>-491.76249999999999</v>
      </c>
      <c r="BU780">
        <v>-182.5326</v>
      </c>
      <c r="BV780">
        <v>-457.21170000000001</v>
      </c>
      <c r="BW780">
        <v>-126.932</v>
      </c>
      <c r="BX780">
        <v>517.50900000000001</v>
      </c>
      <c r="BY780">
        <v>634.23440000000005</v>
      </c>
      <c r="BZ780">
        <v>147.8914</v>
      </c>
      <c r="CA780">
        <v>-231.11070000000001</v>
      </c>
      <c r="CB780">
        <v>113.3407</v>
      </c>
      <c r="CC780">
        <v>25.928000000000001</v>
      </c>
      <c r="CD780">
        <v>236.56139999999999</v>
      </c>
      <c r="CE780">
        <v>462.17939999999999</v>
      </c>
      <c r="CF780">
        <v>-5.2463670000000002</v>
      </c>
      <c r="CG780">
        <v>1175.0440000000001</v>
      </c>
      <c r="CH780">
        <v>11213.62</v>
      </c>
      <c r="CI780">
        <v>11311.48</v>
      </c>
      <c r="CJ780">
        <v>5441.9</v>
      </c>
      <c r="CK780">
        <v>3612.4549999999999</v>
      </c>
      <c r="CL780">
        <v>3890.5340000000001</v>
      </c>
      <c r="CM780">
        <v>3848.82</v>
      </c>
      <c r="CN780">
        <v>7380.4390000000003</v>
      </c>
      <c r="CO780">
        <v>7030.4539999999997</v>
      </c>
      <c r="CP780">
        <v>6339.7690000000002</v>
      </c>
      <c r="CQ780">
        <v>5912.5640000000003</v>
      </c>
      <c r="CR780">
        <v>5123.3739999999998</v>
      </c>
      <c r="CS780">
        <v>4654.0240000000003</v>
      </c>
      <c r="CT780">
        <v>4973.0360000000001</v>
      </c>
      <c r="CU780">
        <v>3268.0630000000001</v>
      </c>
      <c r="CV780">
        <v>6113.1030000000001</v>
      </c>
      <c r="CW780">
        <v>6396.5259999999998</v>
      </c>
      <c r="CX780">
        <v>5607.7719999999999</v>
      </c>
      <c r="CY780">
        <v>2356.0709999999999</v>
      </c>
      <c r="CZ780">
        <v>2534.06</v>
      </c>
      <c r="DA780">
        <v>5659.8469999999998</v>
      </c>
      <c r="DB780">
        <v>9218.5969999999998</v>
      </c>
      <c r="DC780">
        <v>14144.73</v>
      </c>
      <c r="DD780">
        <v>16415.46</v>
      </c>
      <c r="DE780">
        <v>20721.189999999999</v>
      </c>
      <c r="DF780">
        <v>20851.080000000002</v>
      </c>
      <c r="DG780">
        <v>22222.85</v>
      </c>
      <c r="DH780">
        <v>23694.15</v>
      </c>
      <c r="DI780">
        <v>22465.47</v>
      </c>
      <c r="DJ780">
        <v>17602.490000000002</v>
      </c>
      <c r="DK780">
        <v>17146.66</v>
      </c>
      <c r="DL780">
        <v>19</v>
      </c>
      <c r="DM780">
        <v>20</v>
      </c>
    </row>
    <row r="781" spans="1:117" x14ac:dyDescent="0.25">
      <c r="A781" t="s">
        <v>62</v>
      </c>
      <c r="B781" t="s">
        <v>196</v>
      </c>
      <c r="C781" t="s">
        <v>61</v>
      </c>
      <c r="D781" t="s">
        <v>61</v>
      </c>
      <c r="E781" t="s">
        <v>61</v>
      </c>
      <c r="F781" t="s">
        <v>97</v>
      </c>
      <c r="G781" t="s">
        <v>61</v>
      </c>
      <c r="H781" t="s">
        <v>61</v>
      </c>
      <c r="I781" t="s">
        <v>202</v>
      </c>
      <c r="J781" s="20">
        <v>44062</v>
      </c>
      <c r="K781" s="26">
        <v>19</v>
      </c>
      <c r="L781">
        <v>19</v>
      </c>
      <c r="M781">
        <v>706</v>
      </c>
      <c r="N781">
        <v>704</v>
      </c>
      <c r="O781">
        <v>1</v>
      </c>
      <c r="P781">
        <v>0</v>
      </c>
      <c r="Q781">
        <v>0</v>
      </c>
      <c r="R781">
        <v>0</v>
      </c>
      <c r="S781" s="26">
        <v>0</v>
      </c>
      <c r="T781">
        <v>47960.66</v>
      </c>
      <c r="U781">
        <v>47341.09</v>
      </c>
      <c r="V781">
        <v>47435.67</v>
      </c>
      <c r="W781">
        <v>46818.86</v>
      </c>
      <c r="X781">
        <v>47098.45</v>
      </c>
      <c r="Y781">
        <v>48964.22</v>
      </c>
      <c r="Z781">
        <v>53026.06</v>
      </c>
      <c r="AA781">
        <v>60648.73</v>
      </c>
      <c r="AB781">
        <v>65731.55</v>
      </c>
      <c r="AC781">
        <v>68194.81</v>
      </c>
      <c r="AD781">
        <v>70558.559999999998</v>
      </c>
      <c r="AE781">
        <v>75709.2</v>
      </c>
      <c r="AF781">
        <v>78381.56</v>
      </c>
      <c r="AG781">
        <v>80061.86</v>
      </c>
      <c r="AH781">
        <v>79585</v>
      </c>
      <c r="AI781">
        <v>79927.070000000007</v>
      </c>
      <c r="AJ781">
        <v>80465.06</v>
      </c>
      <c r="AK781">
        <v>75739.539999999994</v>
      </c>
      <c r="AL781">
        <v>58716.61</v>
      </c>
      <c r="AM781">
        <v>54192.69</v>
      </c>
      <c r="AN781">
        <v>55903.66</v>
      </c>
      <c r="AO781">
        <v>51412.65</v>
      </c>
      <c r="AP781">
        <v>46870.49</v>
      </c>
      <c r="AQ781">
        <v>44516.28</v>
      </c>
      <c r="AR781">
        <v>78.178349999999995</v>
      </c>
      <c r="AS781">
        <v>79.836209999999994</v>
      </c>
      <c r="AT781">
        <v>79.051739999999995</v>
      </c>
      <c r="AU781">
        <v>77.866770000000002</v>
      </c>
      <c r="AV781">
        <v>76.397360000000006</v>
      </c>
      <c r="AW781">
        <v>75.63494</v>
      </c>
      <c r="AX781">
        <v>74.390969999999996</v>
      </c>
      <c r="AY781">
        <v>74.172619999999995</v>
      </c>
      <c r="AZ781">
        <v>75.976259999999996</v>
      </c>
      <c r="BA781">
        <v>79.868070000000003</v>
      </c>
      <c r="BB781">
        <v>83.840310000000002</v>
      </c>
      <c r="BC781">
        <v>87.563019999999995</v>
      </c>
      <c r="BD781">
        <v>90.850890000000007</v>
      </c>
      <c r="BE781">
        <v>92.857939999999999</v>
      </c>
      <c r="BF781">
        <v>94.339550000000003</v>
      </c>
      <c r="BG781">
        <v>94.75412</v>
      </c>
      <c r="BH781">
        <v>94.423469999999995</v>
      </c>
      <c r="BI781">
        <v>92.749200000000002</v>
      </c>
      <c r="BJ781">
        <v>90.07002</v>
      </c>
      <c r="BK781">
        <v>86.600719999999995</v>
      </c>
      <c r="BL781">
        <v>83.277839999999998</v>
      </c>
      <c r="BM781">
        <v>80.662629999999993</v>
      </c>
      <c r="BN781">
        <v>78.996949999999998</v>
      </c>
      <c r="BO781">
        <v>77.04889</v>
      </c>
      <c r="BP781">
        <v>-1363.52</v>
      </c>
      <c r="BQ781">
        <v>-1292.0309999999999</v>
      </c>
      <c r="BR781">
        <v>-1639.973</v>
      </c>
      <c r="BS781">
        <v>-721.9615</v>
      </c>
      <c r="BT781">
        <v>448.7672</v>
      </c>
      <c r="BU781">
        <v>713.81889999999999</v>
      </c>
      <c r="BV781">
        <v>496.6062</v>
      </c>
      <c r="BW781">
        <v>-1293.1020000000001</v>
      </c>
      <c r="BX781">
        <v>-825.73900000000003</v>
      </c>
      <c r="BY781">
        <v>663.28610000000003</v>
      </c>
      <c r="BZ781">
        <v>-1012.737</v>
      </c>
      <c r="CA781">
        <v>28.416229999999999</v>
      </c>
      <c r="CB781">
        <v>-32.472329999999999</v>
      </c>
      <c r="CC781">
        <v>1018.373</v>
      </c>
      <c r="CD781">
        <v>2473.442</v>
      </c>
      <c r="CE781">
        <v>2022.877</v>
      </c>
      <c r="CF781">
        <v>1433.7650000000001</v>
      </c>
      <c r="CG781">
        <v>5521.3729999999996</v>
      </c>
      <c r="CH781">
        <v>18486.93</v>
      </c>
      <c r="CI781">
        <v>15217.5</v>
      </c>
      <c r="CJ781">
        <v>5237.7250000000004</v>
      </c>
      <c r="CK781">
        <v>2262.7779999999998</v>
      </c>
      <c r="CL781">
        <v>1764.5129999999999</v>
      </c>
      <c r="CM781">
        <v>1524.74</v>
      </c>
      <c r="CN781">
        <v>21022.04</v>
      </c>
      <c r="CO781">
        <v>19151.96</v>
      </c>
      <c r="CP781">
        <v>19097.990000000002</v>
      </c>
      <c r="CQ781">
        <v>12439.13</v>
      </c>
      <c r="CR781">
        <v>9989.3819999999996</v>
      </c>
      <c r="CS781">
        <v>7586.6679999999997</v>
      </c>
      <c r="CT781">
        <v>9429.777</v>
      </c>
      <c r="CU781">
        <v>9245.7369999999992</v>
      </c>
      <c r="CV781">
        <v>12290.47</v>
      </c>
      <c r="CW781">
        <v>13733.48</v>
      </c>
      <c r="CX781">
        <v>39166.269999999997</v>
      </c>
      <c r="CY781">
        <v>386115.4</v>
      </c>
      <c r="CZ781">
        <v>57356.4</v>
      </c>
      <c r="DA781">
        <v>58953.37</v>
      </c>
      <c r="DB781">
        <v>103606.6</v>
      </c>
      <c r="DC781">
        <v>127195.3</v>
      </c>
      <c r="DD781">
        <v>75967.61</v>
      </c>
      <c r="DE781">
        <v>76381.119999999995</v>
      </c>
      <c r="DF781">
        <v>74604.039999999994</v>
      </c>
      <c r="DG781">
        <v>75218.58</v>
      </c>
      <c r="DH781">
        <v>86494.26</v>
      </c>
      <c r="DI781">
        <v>72341.289999999994</v>
      </c>
      <c r="DJ781">
        <v>74356.320000000007</v>
      </c>
      <c r="DK781">
        <v>70762.600000000006</v>
      </c>
      <c r="DL781">
        <v>19</v>
      </c>
      <c r="DM781">
        <v>20</v>
      </c>
    </row>
    <row r="782" spans="1:117" x14ac:dyDescent="0.25">
      <c r="A782" t="s">
        <v>62</v>
      </c>
      <c r="B782" t="s">
        <v>214</v>
      </c>
      <c r="C782" t="s">
        <v>34</v>
      </c>
      <c r="D782" t="s">
        <v>61</v>
      </c>
      <c r="E782" t="s">
        <v>61</v>
      </c>
      <c r="F782" t="s">
        <v>61</v>
      </c>
      <c r="G782" t="s">
        <v>61</v>
      </c>
      <c r="H782" t="s">
        <v>61</v>
      </c>
      <c r="I782" t="s">
        <v>202</v>
      </c>
      <c r="J782" s="20">
        <v>44062</v>
      </c>
      <c r="K782" s="26">
        <v>19</v>
      </c>
      <c r="L782">
        <v>19</v>
      </c>
      <c r="M782">
        <v>72</v>
      </c>
      <c r="N782">
        <v>72</v>
      </c>
      <c r="O782">
        <v>1</v>
      </c>
      <c r="P782">
        <v>0</v>
      </c>
      <c r="Q782">
        <v>0</v>
      </c>
      <c r="R782">
        <v>0</v>
      </c>
      <c r="S782" s="26">
        <v>0</v>
      </c>
      <c r="T782">
        <v>6815.8490000000002</v>
      </c>
      <c r="U782">
        <v>6412.7070000000003</v>
      </c>
      <c r="V782">
        <v>6306.92</v>
      </c>
      <c r="W782">
        <v>6623.6319999999996</v>
      </c>
      <c r="X782">
        <v>6636.5280000000002</v>
      </c>
      <c r="Y782">
        <v>6630.4790000000003</v>
      </c>
      <c r="Z782">
        <v>7406.6549999999997</v>
      </c>
      <c r="AA782">
        <v>7661.7380000000003</v>
      </c>
      <c r="AB782">
        <v>8303.09</v>
      </c>
      <c r="AC782">
        <v>8639.7780000000002</v>
      </c>
      <c r="AD782">
        <v>8781.0280000000002</v>
      </c>
      <c r="AE782">
        <v>9306.1949999999997</v>
      </c>
      <c r="AF782">
        <v>9734.2649999999994</v>
      </c>
      <c r="AG782">
        <v>10033.27</v>
      </c>
      <c r="AH782">
        <v>10348.950000000001</v>
      </c>
      <c r="AI782">
        <v>10559.27</v>
      </c>
      <c r="AJ782">
        <v>10741.72</v>
      </c>
      <c r="AK782">
        <v>10675.03</v>
      </c>
      <c r="AL782">
        <v>8952.4269999999997</v>
      </c>
      <c r="AM782">
        <v>9090.8169999999991</v>
      </c>
      <c r="AN782">
        <v>9425.0750000000007</v>
      </c>
      <c r="AO782">
        <v>8455.7240000000002</v>
      </c>
      <c r="AP782">
        <v>6678.9949999999999</v>
      </c>
      <c r="AQ782">
        <v>6049.1570000000002</v>
      </c>
      <c r="AR782">
        <v>77.9375</v>
      </c>
      <c r="AS782">
        <v>80.076390000000004</v>
      </c>
      <c r="AT782">
        <v>79.701390000000004</v>
      </c>
      <c r="AU782">
        <v>77.75</v>
      </c>
      <c r="AV782">
        <v>76.75694</v>
      </c>
      <c r="AW782">
        <v>75.534719999999993</v>
      </c>
      <c r="AX782">
        <v>75.3125</v>
      </c>
      <c r="AY782">
        <v>74.736109999999996</v>
      </c>
      <c r="AZ782">
        <v>76.520830000000004</v>
      </c>
      <c r="BA782">
        <v>81.340280000000007</v>
      </c>
      <c r="BB782">
        <v>86.875</v>
      </c>
      <c r="BC782">
        <v>92.63194</v>
      </c>
      <c r="BD782">
        <v>96.034719999999993</v>
      </c>
      <c r="BE782">
        <v>96.347219999999993</v>
      </c>
      <c r="BF782">
        <v>97.152780000000007</v>
      </c>
      <c r="BG782">
        <v>98.423609999999996</v>
      </c>
      <c r="BH782">
        <v>98.020830000000004</v>
      </c>
      <c r="BI782">
        <v>97.972219999999993</v>
      </c>
      <c r="BJ782">
        <v>96.611109999999996</v>
      </c>
      <c r="BK782">
        <v>92.451390000000004</v>
      </c>
      <c r="BL782">
        <v>86.840280000000007</v>
      </c>
      <c r="BM782">
        <v>82.50694</v>
      </c>
      <c r="BN782">
        <v>79.5</v>
      </c>
      <c r="BO782">
        <v>77.159719999999993</v>
      </c>
      <c r="BP782">
        <v>-375.45830000000001</v>
      </c>
      <c r="BQ782">
        <v>-164.08459999999999</v>
      </c>
      <c r="BR782">
        <v>-227.1086</v>
      </c>
      <c r="BS782">
        <v>-488.59820000000002</v>
      </c>
      <c r="BT782">
        <v>-194.05449999999999</v>
      </c>
      <c r="BU782">
        <v>-12.209630000000001</v>
      </c>
      <c r="BV782">
        <v>-50.157339999999998</v>
      </c>
      <c r="BW782">
        <v>-16.992750000000001</v>
      </c>
      <c r="BX782">
        <v>105.70440000000001</v>
      </c>
      <c r="BY782">
        <v>188.84739999999999</v>
      </c>
      <c r="BZ782">
        <v>236.5951</v>
      </c>
      <c r="CA782">
        <v>-97.505830000000003</v>
      </c>
      <c r="CB782">
        <v>-166.98410000000001</v>
      </c>
      <c r="CC782">
        <v>-15.067270000000001</v>
      </c>
      <c r="CD782">
        <v>166.04660000000001</v>
      </c>
      <c r="CE782">
        <v>337.04579999999999</v>
      </c>
      <c r="CF782">
        <v>343.87909999999999</v>
      </c>
      <c r="CG782">
        <v>510.99689999999998</v>
      </c>
      <c r="CH782">
        <v>2387.0430000000001</v>
      </c>
      <c r="CI782">
        <v>1930.0039999999999</v>
      </c>
      <c r="CJ782">
        <v>858.51099999999997</v>
      </c>
      <c r="CK782">
        <v>416.71940000000001</v>
      </c>
      <c r="CL782">
        <v>664.41719999999998</v>
      </c>
      <c r="CM782">
        <v>484.75170000000003</v>
      </c>
      <c r="CN782">
        <v>2100.9859999999999</v>
      </c>
      <c r="CO782">
        <v>1952.6659999999999</v>
      </c>
      <c r="CP782">
        <v>1550.3989999999999</v>
      </c>
      <c r="CQ782">
        <v>1580.5830000000001</v>
      </c>
      <c r="CR782">
        <v>972.57659999999998</v>
      </c>
      <c r="CS782">
        <v>1169.0309999999999</v>
      </c>
      <c r="CT782">
        <v>878.49459999999999</v>
      </c>
      <c r="CU782">
        <v>739.16409999999996</v>
      </c>
      <c r="CV782">
        <v>715.9221</v>
      </c>
      <c r="CW782">
        <v>953.59220000000005</v>
      </c>
      <c r="CX782">
        <v>1565.5440000000001</v>
      </c>
      <c r="CY782">
        <v>433.06529999999998</v>
      </c>
      <c r="CZ782">
        <v>448.00880000000001</v>
      </c>
      <c r="DA782">
        <v>1200.364</v>
      </c>
      <c r="DB782">
        <v>1254.999</v>
      </c>
      <c r="DC782">
        <v>1773.87</v>
      </c>
      <c r="DD782">
        <v>1998.6610000000001</v>
      </c>
      <c r="DE782">
        <v>2206.8310000000001</v>
      </c>
      <c r="DF782">
        <v>2232.7449999999999</v>
      </c>
      <c r="DG782">
        <v>2135.3000000000002</v>
      </c>
      <c r="DH782">
        <v>2959.777</v>
      </c>
      <c r="DI782">
        <v>2432.48</v>
      </c>
      <c r="DJ782">
        <v>2025.992</v>
      </c>
      <c r="DK782">
        <v>2312.5079999999998</v>
      </c>
      <c r="DL782">
        <v>19</v>
      </c>
      <c r="DM782">
        <v>20</v>
      </c>
    </row>
    <row r="783" spans="1:117" x14ac:dyDescent="0.25">
      <c r="A783" t="s">
        <v>62</v>
      </c>
      <c r="B783" t="s">
        <v>220</v>
      </c>
      <c r="C783" t="s">
        <v>36</v>
      </c>
      <c r="D783" t="s">
        <v>61</v>
      </c>
      <c r="E783" t="s">
        <v>61</v>
      </c>
      <c r="F783" t="s">
        <v>61</v>
      </c>
      <c r="G783" t="s">
        <v>61</v>
      </c>
      <c r="H783" t="s">
        <v>61</v>
      </c>
      <c r="I783" t="s">
        <v>202</v>
      </c>
      <c r="J783" s="20">
        <v>44062</v>
      </c>
      <c r="K783" s="26">
        <v>19</v>
      </c>
      <c r="L783">
        <v>19</v>
      </c>
      <c r="M783">
        <v>346</v>
      </c>
      <c r="N783">
        <v>345</v>
      </c>
      <c r="O783">
        <v>1</v>
      </c>
      <c r="P783">
        <v>0</v>
      </c>
      <c r="Q783">
        <v>0</v>
      </c>
      <c r="R783">
        <v>0</v>
      </c>
      <c r="S783" s="26">
        <v>0</v>
      </c>
      <c r="T783">
        <v>23570.59</v>
      </c>
      <c r="U783">
        <v>23050.15</v>
      </c>
      <c r="V783">
        <v>23611.43</v>
      </c>
      <c r="W783">
        <v>24209.54</v>
      </c>
      <c r="X783">
        <v>25003.7</v>
      </c>
      <c r="Y783">
        <v>25525.55</v>
      </c>
      <c r="Z783">
        <v>28623.53</v>
      </c>
      <c r="AA783">
        <v>31806.51</v>
      </c>
      <c r="AB783">
        <v>35531.410000000003</v>
      </c>
      <c r="AC783">
        <v>36576.769999999997</v>
      </c>
      <c r="AD783">
        <v>37738.68</v>
      </c>
      <c r="AE783">
        <v>40614.839999999997</v>
      </c>
      <c r="AF783">
        <v>41523.589999999997</v>
      </c>
      <c r="AG783">
        <v>42152.08</v>
      </c>
      <c r="AH783">
        <v>41297.19</v>
      </c>
      <c r="AI783">
        <v>42055.57</v>
      </c>
      <c r="AJ783">
        <v>43807.24</v>
      </c>
      <c r="AK783">
        <v>43268.65</v>
      </c>
      <c r="AL783">
        <v>36360.36</v>
      </c>
      <c r="AM783">
        <v>34124.11</v>
      </c>
      <c r="AN783">
        <v>34227.47</v>
      </c>
      <c r="AO783">
        <v>30362.84</v>
      </c>
      <c r="AP783">
        <v>24111.42</v>
      </c>
      <c r="AQ783">
        <v>22414.63</v>
      </c>
      <c r="AR783">
        <v>71.083309999999997</v>
      </c>
      <c r="AS783">
        <v>72.910769999999999</v>
      </c>
      <c r="AT783">
        <v>71.823819999999998</v>
      </c>
      <c r="AU783">
        <v>71.213669999999993</v>
      </c>
      <c r="AV783">
        <v>69.62388</v>
      </c>
      <c r="AW783">
        <v>68.992059999999995</v>
      </c>
      <c r="AX783">
        <v>67.880520000000004</v>
      </c>
      <c r="AY783">
        <v>67.709559999999996</v>
      </c>
      <c r="AZ783">
        <v>70.245739999999998</v>
      </c>
      <c r="BA783">
        <v>74.865989999999996</v>
      </c>
      <c r="BB783">
        <v>78.899240000000006</v>
      </c>
      <c r="BC783">
        <v>81.283320000000003</v>
      </c>
      <c r="BD783">
        <v>84.82938</v>
      </c>
      <c r="BE783">
        <v>87.297330000000002</v>
      </c>
      <c r="BF783">
        <v>88.443730000000002</v>
      </c>
      <c r="BG783">
        <v>89.098740000000006</v>
      </c>
      <c r="BH783">
        <v>88.30744</v>
      </c>
      <c r="BI783">
        <v>86.081329999999994</v>
      </c>
      <c r="BJ783">
        <v>82.626279999999994</v>
      </c>
      <c r="BK783">
        <v>78.86703</v>
      </c>
      <c r="BL783">
        <v>75.497519999999994</v>
      </c>
      <c r="BM783">
        <v>72.996170000000006</v>
      </c>
      <c r="BN783">
        <v>71.5441</v>
      </c>
      <c r="BO783">
        <v>69.994919999999993</v>
      </c>
      <c r="BP783">
        <v>-730.49689999999998</v>
      </c>
      <c r="BQ783">
        <v>-465.73989999999998</v>
      </c>
      <c r="BR783">
        <v>-759.88130000000001</v>
      </c>
      <c r="BS783">
        <v>-384.7697</v>
      </c>
      <c r="BT783">
        <v>-138.2499</v>
      </c>
      <c r="BU783">
        <v>230.05410000000001</v>
      </c>
      <c r="BV783">
        <v>109.1429</v>
      </c>
      <c r="BW783">
        <v>-869.75940000000003</v>
      </c>
      <c r="BX783">
        <v>-89.817599999999999</v>
      </c>
      <c r="BY783">
        <v>734.43920000000003</v>
      </c>
      <c r="BZ783">
        <v>-252.76929999999999</v>
      </c>
      <c r="CA783">
        <v>-374.81810000000002</v>
      </c>
      <c r="CB783">
        <v>-3.3991539999999998</v>
      </c>
      <c r="CC783">
        <v>790.91629999999998</v>
      </c>
      <c r="CD783">
        <v>2221.2809999999999</v>
      </c>
      <c r="CE783">
        <v>2043.0909999999999</v>
      </c>
      <c r="CF783">
        <v>722.28830000000005</v>
      </c>
      <c r="CG783">
        <v>1412.9110000000001</v>
      </c>
      <c r="CH783">
        <v>6665.43</v>
      </c>
      <c r="CI783">
        <v>5549.3320000000003</v>
      </c>
      <c r="CJ783">
        <v>1278.046</v>
      </c>
      <c r="CK783">
        <v>433.04809999999998</v>
      </c>
      <c r="CL783">
        <v>856.68610000000001</v>
      </c>
      <c r="CM783">
        <v>986.80359999999996</v>
      </c>
      <c r="CN783">
        <v>4504.308</v>
      </c>
      <c r="CO783">
        <v>4410.973</v>
      </c>
      <c r="CP783">
        <v>6183.2920000000004</v>
      </c>
      <c r="CQ783">
        <v>3333.3090000000002</v>
      </c>
      <c r="CR783">
        <v>2761.6190000000001</v>
      </c>
      <c r="CS783">
        <v>2453.6320000000001</v>
      </c>
      <c r="CT783">
        <v>5204.7250000000004</v>
      </c>
      <c r="CU783">
        <v>3890.982</v>
      </c>
      <c r="CV783">
        <v>4526.5159999999996</v>
      </c>
      <c r="CW783">
        <v>5386.2740000000003</v>
      </c>
      <c r="CX783">
        <v>3975.9589999999998</v>
      </c>
      <c r="CY783">
        <v>2027.586</v>
      </c>
      <c r="CZ783">
        <v>2256.1559999999999</v>
      </c>
      <c r="DA783">
        <v>3590.625</v>
      </c>
      <c r="DB783">
        <v>8594.1630000000005</v>
      </c>
      <c r="DC783">
        <v>7947.8249999999998</v>
      </c>
      <c r="DD783">
        <v>10622.8</v>
      </c>
      <c r="DE783">
        <v>13302.8</v>
      </c>
      <c r="DF783">
        <v>9942.2939999999999</v>
      </c>
      <c r="DG783">
        <v>7850.3850000000002</v>
      </c>
      <c r="DH783">
        <v>7408.3339999999998</v>
      </c>
      <c r="DI783">
        <v>5543.6629999999996</v>
      </c>
      <c r="DJ783">
        <v>4977.8890000000001</v>
      </c>
      <c r="DK783">
        <v>5283.1170000000002</v>
      </c>
      <c r="DL783">
        <v>19</v>
      </c>
      <c r="DM783">
        <v>20</v>
      </c>
    </row>
    <row r="784" spans="1:117" x14ac:dyDescent="0.25">
      <c r="A784" t="s">
        <v>62</v>
      </c>
      <c r="B784" t="s">
        <v>213</v>
      </c>
      <c r="C784" t="s">
        <v>61</v>
      </c>
      <c r="D784" t="s">
        <v>61</v>
      </c>
      <c r="E784" t="s">
        <v>37</v>
      </c>
      <c r="F784" t="s">
        <v>61</v>
      </c>
      <c r="G784" t="s">
        <v>61</v>
      </c>
      <c r="H784" t="s">
        <v>61</v>
      </c>
      <c r="I784" t="s">
        <v>202</v>
      </c>
      <c r="J784" s="20">
        <v>44062</v>
      </c>
      <c r="K784" s="26">
        <v>19</v>
      </c>
      <c r="L784">
        <v>19</v>
      </c>
      <c r="M784">
        <v>31</v>
      </c>
      <c r="N784">
        <v>31</v>
      </c>
      <c r="O784">
        <v>1</v>
      </c>
      <c r="P784">
        <v>1</v>
      </c>
      <c r="Q784">
        <v>0</v>
      </c>
      <c r="R784">
        <v>0</v>
      </c>
      <c r="S784" s="26">
        <v>1</v>
      </c>
      <c r="AR784">
        <v>71.064520000000002</v>
      </c>
      <c r="AS784">
        <v>72.048389999999998</v>
      </c>
      <c r="AT784">
        <v>71.387100000000004</v>
      </c>
      <c r="AU784">
        <v>70.290319999999994</v>
      </c>
      <c r="AV784">
        <v>69.161289999999994</v>
      </c>
      <c r="AW784">
        <v>68.483869999999996</v>
      </c>
      <c r="AX784">
        <v>68.016130000000004</v>
      </c>
      <c r="AY784">
        <v>67.5</v>
      </c>
      <c r="AZ784">
        <v>69.177419999999998</v>
      </c>
      <c r="BA784">
        <v>73.419349999999994</v>
      </c>
      <c r="BB784">
        <v>77.661289999999994</v>
      </c>
      <c r="BC784">
        <v>81.548389999999998</v>
      </c>
      <c r="BD784">
        <v>84.693550000000002</v>
      </c>
      <c r="BE784">
        <v>86.306449999999998</v>
      </c>
      <c r="BF784">
        <v>87.677419999999998</v>
      </c>
      <c r="BG784">
        <v>88.177419999999998</v>
      </c>
      <c r="BH784">
        <v>87.774190000000004</v>
      </c>
      <c r="BI784">
        <v>86.096770000000006</v>
      </c>
      <c r="BJ784">
        <v>83.290319999999994</v>
      </c>
      <c r="BK784">
        <v>80.112899999999996</v>
      </c>
      <c r="BL784">
        <v>76.854839999999996</v>
      </c>
      <c r="BM784">
        <v>73.983869999999996</v>
      </c>
      <c r="BN784">
        <v>72.112899999999996</v>
      </c>
      <c r="BO784">
        <v>70.354839999999996</v>
      </c>
      <c r="DL784">
        <v>19</v>
      </c>
      <c r="DM784">
        <v>20</v>
      </c>
    </row>
    <row r="785" spans="1:121" x14ac:dyDescent="0.25">
      <c r="A785" t="s">
        <v>62</v>
      </c>
      <c r="B785" t="s">
        <v>216</v>
      </c>
      <c r="C785" t="s">
        <v>61</v>
      </c>
      <c r="D785" t="s">
        <v>61</v>
      </c>
      <c r="E785" t="s">
        <v>61</v>
      </c>
      <c r="F785" t="s">
        <v>61</v>
      </c>
      <c r="G785" t="s">
        <v>61</v>
      </c>
      <c r="H785" t="s">
        <v>102</v>
      </c>
      <c r="I785" t="s">
        <v>202</v>
      </c>
      <c r="J785" s="20">
        <v>44062</v>
      </c>
      <c r="K785" s="26">
        <v>19</v>
      </c>
      <c r="L785">
        <v>19</v>
      </c>
      <c r="M785">
        <v>257</v>
      </c>
      <c r="N785">
        <v>257</v>
      </c>
      <c r="O785">
        <v>1</v>
      </c>
      <c r="P785">
        <v>0</v>
      </c>
      <c r="Q785">
        <v>0</v>
      </c>
      <c r="R785">
        <v>0</v>
      </c>
      <c r="S785" s="26">
        <v>0</v>
      </c>
      <c r="T785">
        <v>52900.13</v>
      </c>
      <c r="U785">
        <v>51844.72</v>
      </c>
      <c r="V785">
        <v>51806.54</v>
      </c>
      <c r="W785">
        <v>52610.69</v>
      </c>
      <c r="X785">
        <v>53964.1</v>
      </c>
      <c r="Y785">
        <v>54861.57</v>
      </c>
      <c r="Z785">
        <v>59172.44</v>
      </c>
      <c r="AA785">
        <v>61688.08</v>
      </c>
      <c r="AB785">
        <v>65741.509999999995</v>
      </c>
      <c r="AC785">
        <v>65632.61</v>
      </c>
      <c r="AD785">
        <v>66454.03</v>
      </c>
      <c r="AE785">
        <v>70875.27</v>
      </c>
      <c r="AF785">
        <v>72890.350000000006</v>
      </c>
      <c r="AG785">
        <v>74797.87</v>
      </c>
      <c r="AH785">
        <v>74762.38</v>
      </c>
      <c r="AI785">
        <v>76346.06</v>
      </c>
      <c r="AJ785">
        <v>78470.009999999995</v>
      </c>
      <c r="AK785">
        <v>75907.45</v>
      </c>
      <c r="AL785">
        <v>59014.74</v>
      </c>
      <c r="AM785">
        <v>56595.37</v>
      </c>
      <c r="AN785">
        <v>62777.62</v>
      </c>
      <c r="AO785">
        <v>62052.08</v>
      </c>
      <c r="AP785">
        <v>51996.800000000003</v>
      </c>
      <c r="AQ785">
        <v>48787.19</v>
      </c>
      <c r="AR785">
        <v>78.400779999999997</v>
      </c>
      <c r="AS785">
        <v>80.046689999999998</v>
      </c>
      <c r="AT785">
        <v>79.272369999999995</v>
      </c>
      <c r="AU785">
        <v>78.075879999999998</v>
      </c>
      <c r="AV785">
        <v>76.605059999999995</v>
      </c>
      <c r="AW785">
        <v>75.854089999999999</v>
      </c>
      <c r="AX785">
        <v>74.632300000000001</v>
      </c>
      <c r="AY785">
        <v>74.354089999999999</v>
      </c>
      <c r="AZ785">
        <v>76.048640000000006</v>
      </c>
      <c r="BA785">
        <v>79.974710000000002</v>
      </c>
      <c r="BB785">
        <v>84.035020000000003</v>
      </c>
      <c r="BC785">
        <v>87.708169999999996</v>
      </c>
      <c r="BD785">
        <v>91.019459999999995</v>
      </c>
      <c r="BE785">
        <v>93.106999999999999</v>
      </c>
      <c r="BF785">
        <v>94.692610000000002</v>
      </c>
      <c r="BG785">
        <v>95.159530000000004</v>
      </c>
      <c r="BH785">
        <v>94.869649999999993</v>
      </c>
      <c r="BI785">
        <v>93.204279999999997</v>
      </c>
      <c r="BJ785">
        <v>90.519459999999995</v>
      </c>
      <c r="BK785">
        <v>87.035020000000003</v>
      </c>
      <c r="BL785">
        <v>83.686769999999996</v>
      </c>
      <c r="BM785">
        <v>81.023349999999994</v>
      </c>
      <c r="BN785">
        <v>79.268479999999997</v>
      </c>
      <c r="BO785">
        <v>77.315179999999998</v>
      </c>
      <c r="BP785">
        <v>-1669.461</v>
      </c>
      <c r="BQ785">
        <v>-1478.981</v>
      </c>
      <c r="BR785">
        <v>-1999.0119999999999</v>
      </c>
      <c r="BS785">
        <v>-1248.6099999999999</v>
      </c>
      <c r="BT785">
        <v>-49.855789999999999</v>
      </c>
      <c r="BU785">
        <v>199.48089999999999</v>
      </c>
      <c r="BV785">
        <v>63.861690000000003</v>
      </c>
      <c r="BW785">
        <v>-956.17840000000001</v>
      </c>
      <c r="BX785">
        <v>37.836689999999997</v>
      </c>
      <c r="BY785">
        <v>794.72439999999995</v>
      </c>
      <c r="BZ785">
        <v>-311.17360000000002</v>
      </c>
      <c r="CA785">
        <v>-988.87459999999999</v>
      </c>
      <c r="CB785">
        <v>275.6336</v>
      </c>
      <c r="CC785">
        <v>1063.2460000000001</v>
      </c>
      <c r="CD785">
        <v>2610.634</v>
      </c>
      <c r="CE785">
        <v>2486.4549999999999</v>
      </c>
      <c r="CF785">
        <v>1770.502</v>
      </c>
      <c r="CG785">
        <v>5393.1639999999998</v>
      </c>
      <c r="CH785">
        <v>20212.87</v>
      </c>
      <c r="CI785">
        <v>18599.240000000002</v>
      </c>
      <c r="CJ785">
        <v>7593.2489999999998</v>
      </c>
      <c r="CK785">
        <v>3423.605</v>
      </c>
      <c r="CL785">
        <v>3639.4059999999999</v>
      </c>
      <c r="CM785">
        <v>3195.547</v>
      </c>
      <c r="CN785">
        <v>24541.75</v>
      </c>
      <c r="CO785">
        <v>22350.85</v>
      </c>
      <c r="CP785">
        <v>21767.84</v>
      </c>
      <c r="CQ785">
        <v>14750.08</v>
      </c>
      <c r="CR785">
        <v>11685.25</v>
      </c>
      <c r="CS785">
        <v>8655.6560000000009</v>
      </c>
      <c r="CT785">
        <v>10505.12</v>
      </c>
      <c r="CU785">
        <v>9037.6790000000001</v>
      </c>
      <c r="CV785">
        <v>12128.99</v>
      </c>
      <c r="CW785">
        <v>12393.9</v>
      </c>
      <c r="CX785">
        <v>12062.85</v>
      </c>
      <c r="CY785">
        <v>6081.2629999999999</v>
      </c>
      <c r="CZ785">
        <v>6424.933</v>
      </c>
      <c r="DA785">
        <v>13906.37</v>
      </c>
      <c r="DB785">
        <v>22677.16</v>
      </c>
      <c r="DC785">
        <v>31725.66</v>
      </c>
      <c r="DD785">
        <v>34443.269999999997</v>
      </c>
      <c r="DE785">
        <v>39490.49</v>
      </c>
      <c r="DF785">
        <v>34989.75</v>
      </c>
      <c r="DG785">
        <v>34643.160000000003</v>
      </c>
      <c r="DH785">
        <v>47200.4</v>
      </c>
      <c r="DI785">
        <v>33281.74</v>
      </c>
      <c r="DJ785">
        <v>34611.69</v>
      </c>
      <c r="DK785">
        <v>32140.97</v>
      </c>
      <c r="DL785">
        <v>19</v>
      </c>
      <c r="DM785">
        <v>20</v>
      </c>
    </row>
    <row r="786" spans="1:121" x14ac:dyDescent="0.25">
      <c r="A786" t="s">
        <v>62</v>
      </c>
      <c r="B786" t="s">
        <v>208</v>
      </c>
      <c r="C786" t="s">
        <v>61</v>
      </c>
      <c r="D786" t="s">
        <v>61</v>
      </c>
      <c r="E786" t="s">
        <v>61</v>
      </c>
      <c r="F786" t="s">
        <v>61</v>
      </c>
      <c r="G786" t="s">
        <v>61</v>
      </c>
      <c r="H786" t="s">
        <v>203</v>
      </c>
      <c r="I786" t="s">
        <v>202</v>
      </c>
      <c r="J786" s="20">
        <v>44062</v>
      </c>
      <c r="K786" s="26">
        <v>19</v>
      </c>
      <c r="L786">
        <v>19</v>
      </c>
      <c r="M786">
        <v>74</v>
      </c>
      <c r="N786">
        <v>74</v>
      </c>
      <c r="O786">
        <v>1</v>
      </c>
      <c r="P786">
        <v>1</v>
      </c>
      <c r="Q786">
        <v>0</v>
      </c>
      <c r="R786">
        <v>0</v>
      </c>
      <c r="S786" s="26">
        <v>1</v>
      </c>
      <c r="AR786">
        <v>77.869659999999996</v>
      </c>
      <c r="AS786">
        <v>79.376519999999999</v>
      </c>
      <c r="AT786">
        <v>78.465530000000001</v>
      </c>
      <c r="AU786">
        <v>77.109780000000001</v>
      </c>
      <c r="AV786">
        <v>75.82217</v>
      </c>
      <c r="AW786">
        <v>75.171469999999999</v>
      </c>
      <c r="AX786">
        <v>74.034270000000006</v>
      </c>
      <c r="AY786">
        <v>74.020660000000007</v>
      </c>
      <c r="AZ786">
        <v>76.055620000000005</v>
      </c>
      <c r="BA786">
        <v>79.562280000000001</v>
      </c>
      <c r="BB786">
        <v>83.233649999999997</v>
      </c>
      <c r="BC786">
        <v>86.95241</v>
      </c>
      <c r="BD786">
        <v>89.753140000000002</v>
      </c>
      <c r="BE786">
        <v>91.328040000000001</v>
      </c>
      <c r="BF786">
        <v>92.217100000000002</v>
      </c>
      <c r="BG786">
        <v>92.840389999999999</v>
      </c>
      <c r="BH786">
        <v>92.854489999999998</v>
      </c>
      <c r="BI786">
        <v>91.389150000000001</v>
      </c>
      <c r="BJ786">
        <v>88.703779999999995</v>
      </c>
      <c r="BK786">
        <v>85.449860000000001</v>
      </c>
      <c r="BL786">
        <v>82.244609999999994</v>
      </c>
      <c r="BM786">
        <v>79.881910000000005</v>
      </c>
      <c r="BN786">
        <v>78.437029999999993</v>
      </c>
      <c r="BO786">
        <v>76.821389999999994</v>
      </c>
      <c r="DL786">
        <v>19</v>
      </c>
      <c r="DM786">
        <v>20</v>
      </c>
    </row>
    <row r="787" spans="1:121" x14ac:dyDescent="0.25">
      <c r="A787" t="s">
        <v>62</v>
      </c>
      <c r="B787" t="s">
        <v>223</v>
      </c>
      <c r="C787" t="s">
        <v>32</v>
      </c>
      <c r="D787" t="s">
        <v>61</v>
      </c>
      <c r="E787" t="s">
        <v>61</v>
      </c>
      <c r="F787" t="s">
        <v>61</v>
      </c>
      <c r="G787" t="s">
        <v>61</v>
      </c>
      <c r="H787" t="s">
        <v>61</v>
      </c>
      <c r="I787" t="s">
        <v>202</v>
      </c>
      <c r="J787" s="20">
        <v>44062</v>
      </c>
      <c r="K787" s="26">
        <v>19</v>
      </c>
      <c r="L787">
        <v>19</v>
      </c>
      <c r="M787">
        <v>187</v>
      </c>
      <c r="N787">
        <v>187</v>
      </c>
      <c r="O787">
        <v>1</v>
      </c>
      <c r="P787">
        <v>0</v>
      </c>
      <c r="Q787">
        <v>0</v>
      </c>
      <c r="R787">
        <v>0</v>
      </c>
      <c r="S787" s="26">
        <v>0</v>
      </c>
      <c r="T787">
        <v>12986.82</v>
      </c>
      <c r="U787">
        <v>12842.41</v>
      </c>
      <c r="V787">
        <v>12584.31</v>
      </c>
      <c r="W787">
        <v>12484.94</v>
      </c>
      <c r="X787">
        <v>12763.33</v>
      </c>
      <c r="Y787">
        <v>12918.22</v>
      </c>
      <c r="Z787">
        <v>13750.67</v>
      </c>
      <c r="AA787">
        <v>14814.73</v>
      </c>
      <c r="AB787">
        <v>15744.09</v>
      </c>
      <c r="AC787">
        <v>16152.33</v>
      </c>
      <c r="AD787">
        <v>16378.03</v>
      </c>
      <c r="AE787">
        <v>16954.12</v>
      </c>
      <c r="AF787">
        <v>17687.45</v>
      </c>
      <c r="AG787">
        <v>18114.47</v>
      </c>
      <c r="AH787">
        <v>18501.060000000001</v>
      </c>
      <c r="AI787">
        <v>18784.61</v>
      </c>
      <c r="AJ787">
        <v>19254.88</v>
      </c>
      <c r="AK787">
        <v>18125.099999999999</v>
      </c>
      <c r="AL787">
        <v>12528.96</v>
      </c>
      <c r="AM787">
        <v>11957.27</v>
      </c>
      <c r="AN787">
        <v>12604.79</v>
      </c>
      <c r="AO787">
        <v>12597.95</v>
      </c>
      <c r="AP787">
        <v>11845.77</v>
      </c>
      <c r="AQ787">
        <v>11111.54</v>
      </c>
      <c r="AR787">
        <v>80.743319999999997</v>
      </c>
      <c r="AS787">
        <v>82.628339999999994</v>
      </c>
      <c r="AT787">
        <v>81.502679999999998</v>
      </c>
      <c r="AU787">
        <v>79.524060000000006</v>
      </c>
      <c r="AV787">
        <v>78.050799999999995</v>
      </c>
      <c r="AW787">
        <v>77.344920000000002</v>
      </c>
      <c r="AX787">
        <v>76.542779999999993</v>
      </c>
      <c r="AY787">
        <v>76.473259999999996</v>
      </c>
      <c r="AZ787">
        <v>78.545460000000006</v>
      </c>
      <c r="BA787">
        <v>82.090909999999994</v>
      </c>
      <c r="BB787">
        <v>85.815510000000003</v>
      </c>
      <c r="BC787">
        <v>89.919780000000003</v>
      </c>
      <c r="BD787">
        <v>92.778080000000003</v>
      </c>
      <c r="BE787">
        <v>94.090909999999994</v>
      </c>
      <c r="BF787">
        <v>95.668450000000007</v>
      </c>
      <c r="BG787">
        <v>96.256680000000003</v>
      </c>
      <c r="BH787">
        <v>96.232619999999997</v>
      </c>
      <c r="BI787">
        <v>94.772720000000007</v>
      </c>
      <c r="BJ787">
        <v>92.935829999999996</v>
      </c>
      <c r="BK787">
        <v>89.681820000000002</v>
      </c>
      <c r="BL787">
        <v>86.28877</v>
      </c>
      <c r="BM787">
        <v>83.363640000000004</v>
      </c>
      <c r="BN787">
        <v>81.649730000000005</v>
      </c>
      <c r="BO787">
        <v>79.727270000000004</v>
      </c>
      <c r="BP787">
        <v>-10.98719</v>
      </c>
      <c r="BQ787">
        <v>-103.86020000000001</v>
      </c>
      <c r="BR787">
        <v>-47.290640000000003</v>
      </c>
      <c r="BS787">
        <v>87.306100000000001</v>
      </c>
      <c r="BT787">
        <v>186.94810000000001</v>
      </c>
      <c r="BU787">
        <v>378.59140000000002</v>
      </c>
      <c r="BV787">
        <v>257.53609999999998</v>
      </c>
      <c r="BW787">
        <v>-244.34350000000001</v>
      </c>
      <c r="BX787">
        <v>-386.4049</v>
      </c>
      <c r="BY787">
        <v>-58.620280000000001</v>
      </c>
      <c r="BZ787">
        <v>-396.53980000000001</v>
      </c>
      <c r="CA787">
        <v>-641.35720000000003</v>
      </c>
      <c r="CB787">
        <v>366.33949999999999</v>
      </c>
      <c r="CC787">
        <v>652.02359999999999</v>
      </c>
      <c r="CD787">
        <v>385.71030000000002</v>
      </c>
      <c r="CE787">
        <v>-168.88800000000001</v>
      </c>
      <c r="CF787">
        <v>-489.53289999999998</v>
      </c>
      <c r="CG787">
        <v>791.35500000000002</v>
      </c>
      <c r="CH787">
        <v>6413.9489999999996</v>
      </c>
      <c r="CI787">
        <v>6267.8829999999998</v>
      </c>
      <c r="CJ787">
        <v>3383.2950000000001</v>
      </c>
      <c r="CK787">
        <v>2029.288</v>
      </c>
      <c r="CL787">
        <v>1085.05</v>
      </c>
      <c r="CM787">
        <v>1074.93</v>
      </c>
      <c r="CN787">
        <v>4233.0709999999999</v>
      </c>
      <c r="CO787">
        <v>3962.587</v>
      </c>
      <c r="CP787">
        <v>2736.4119999999998</v>
      </c>
      <c r="CQ787">
        <v>2017.1220000000001</v>
      </c>
      <c r="CR787">
        <v>1652.6130000000001</v>
      </c>
      <c r="CS787">
        <v>1786.9780000000001</v>
      </c>
      <c r="CT787">
        <v>1575.963</v>
      </c>
      <c r="CU787">
        <v>1664.1759999999999</v>
      </c>
      <c r="CV787">
        <v>3042.857</v>
      </c>
      <c r="CW787">
        <v>2805.875</v>
      </c>
      <c r="CX787">
        <v>1754.1949999999999</v>
      </c>
      <c r="CY787">
        <v>934.85220000000004</v>
      </c>
      <c r="CZ787">
        <v>1416.46</v>
      </c>
      <c r="DA787">
        <v>2093.3519999999999</v>
      </c>
      <c r="DB787">
        <v>3352.9679999999998</v>
      </c>
      <c r="DC787">
        <v>4551.6270000000004</v>
      </c>
      <c r="DD787">
        <v>4976.8119999999999</v>
      </c>
      <c r="DE787">
        <v>5522.9049999999997</v>
      </c>
      <c r="DF787">
        <v>6643.2169999999996</v>
      </c>
      <c r="DG787">
        <v>7776.2759999999998</v>
      </c>
      <c r="DH787">
        <v>8016.4859999999999</v>
      </c>
      <c r="DI787">
        <v>7182.2</v>
      </c>
      <c r="DJ787">
        <v>6959.9269999999997</v>
      </c>
      <c r="DK787">
        <v>6639.7280000000001</v>
      </c>
      <c r="DL787">
        <v>19</v>
      </c>
      <c r="DM787">
        <v>20</v>
      </c>
      <c r="DQ787" s="22"/>
    </row>
    <row r="788" spans="1:121" x14ac:dyDescent="0.25">
      <c r="A788" t="s">
        <v>62</v>
      </c>
      <c r="B788" t="s">
        <v>209</v>
      </c>
      <c r="C788" t="s">
        <v>61</v>
      </c>
      <c r="D788" t="s">
        <v>61</v>
      </c>
      <c r="E788" t="s">
        <v>61</v>
      </c>
      <c r="F788" t="s">
        <v>61</v>
      </c>
      <c r="G788" t="s">
        <v>61</v>
      </c>
      <c r="H788" t="s">
        <v>101</v>
      </c>
      <c r="I788" t="s">
        <v>202</v>
      </c>
      <c r="J788" s="20">
        <v>44062</v>
      </c>
      <c r="K788" s="26">
        <v>19</v>
      </c>
      <c r="L788">
        <v>19</v>
      </c>
      <c r="M788">
        <v>598</v>
      </c>
      <c r="N788">
        <v>596</v>
      </c>
      <c r="O788">
        <v>1</v>
      </c>
      <c r="P788">
        <v>0</v>
      </c>
      <c r="Q788">
        <v>0</v>
      </c>
      <c r="R788">
        <v>0</v>
      </c>
      <c r="S788" s="26">
        <v>0</v>
      </c>
      <c r="T788">
        <v>17236.55</v>
      </c>
      <c r="U788">
        <v>16916.64</v>
      </c>
      <c r="V788">
        <v>16592.53</v>
      </c>
      <c r="W788">
        <v>16408.66</v>
      </c>
      <c r="X788">
        <v>16755.82</v>
      </c>
      <c r="Y788">
        <v>17484.990000000002</v>
      </c>
      <c r="Z788">
        <v>20036.71</v>
      </c>
      <c r="AA788">
        <v>23867.040000000001</v>
      </c>
      <c r="AB788">
        <v>27450.42</v>
      </c>
      <c r="AC788">
        <v>29851.51</v>
      </c>
      <c r="AD788">
        <v>31303.82</v>
      </c>
      <c r="AE788">
        <v>32405.68</v>
      </c>
      <c r="AF788">
        <v>33337.03</v>
      </c>
      <c r="AG788">
        <v>34174.550000000003</v>
      </c>
      <c r="AH788">
        <v>35091.25</v>
      </c>
      <c r="AI788">
        <v>35326.83</v>
      </c>
      <c r="AJ788">
        <v>35474.29</v>
      </c>
      <c r="AK788">
        <v>33790.68</v>
      </c>
      <c r="AL788">
        <v>25473.49</v>
      </c>
      <c r="AM788">
        <v>24354.03</v>
      </c>
      <c r="AN788">
        <v>24107.94</v>
      </c>
      <c r="AO788">
        <v>18208.689999999999</v>
      </c>
      <c r="AP788">
        <v>14941.52</v>
      </c>
      <c r="AQ788">
        <v>14029.07</v>
      </c>
      <c r="AR788">
        <v>78.415899999999993</v>
      </c>
      <c r="AS788">
        <v>80.154910000000001</v>
      </c>
      <c r="AT788">
        <v>79.42595</v>
      </c>
      <c r="AU788">
        <v>78.301749999999998</v>
      </c>
      <c r="AV788">
        <v>76.826980000000006</v>
      </c>
      <c r="AW788">
        <v>76.057699999999997</v>
      </c>
      <c r="AX788">
        <v>74.737200000000001</v>
      </c>
      <c r="AY788">
        <v>74.527450000000002</v>
      </c>
      <c r="AZ788">
        <v>76.231139999999996</v>
      </c>
      <c r="BA788">
        <v>80.087509999999995</v>
      </c>
      <c r="BB788">
        <v>84.009389999999996</v>
      </c>
      <c r="BC788">
        <v>87.695740000000001</v>
      </c>
      <c r="BD788">
        <v>91.017750000000007</v>
      </c>
      <c r="BE788">
        <v>93.038679999999999</v>
      </c>
      <c r="BF788">
        <v>94.588329999999999</v>
      </c>
      <c r="BG788">
        <v>94.943969999999993</v>
      </c>
      <c r="BH788">
        <v>94.551439999999999</v>
      </c>
      <c r="BI788">
        <v>92.803110000000004</v>
      </c>
      <c r="BJ788">
        <v>90.09093</v>
      </c>
      <c r="BK788">
        <v>86.63973</v>
      </c>
      <c r="BL788">
        <v>83.368020000000001</v>
      </c>
      <c r="BM788">
        <v>80.806849999999997</v>
      </c>
      <c r="BN788">
        <v>79.212059999999994</v>
      </c>
      <c r="BO788">
        <v>77.212879999999998</v>
      </c>
      <c r="BP788">
        <v>-474.36849999999998</v>
      </c>
      <c r="BQ788">
        <v>-414.05779999999999</v>
      </c>
      <c r="BR788">
        <v>-254.2843</v>
      </c>
      <c r="BS788">
        <v>-168.7148</v>
      </c>
      <c r="BT788">
        <v>-32.093069999999997</v>
      </c>
      <c r="BU788">
        <v>289.66910000000001</v>
      </c>
      <c r="BV788">
        <v>-56.557679999999998</v>
      </c>
      <c r="BW788">
        <v>-454.16559999999998</v>
      </c>
      <c r="BX788">
        <v>-341.57100000000003</v>
      </c>
      <c r="BY788">
        <v>596.59109999999998</v>
      </c>
      <c r="BZ788">
        <v>-298.54160000000002</v>
      </c>
      <c r="CA788">
        <v>-161.55029999999999</v>
      </c>
      <c r="CB788">
        <v>135.09979999999999</v>
      </c>
      <c r="CC788">
        <v>344.3768</v>
      </c>
      <c r="CD788">
        <v>231.58920000000001</v>
      </c>
      <c r="CE788">
        <v>94.465209999999999</v>
      </c>
      <c r="CF788">
        <v>-31.251390000000001</v>
      </c>
      <c r="CG788">
        <v>1534.422</v>
      </c>
      <c r="CH788">
        <v>9482.85</v>
      </c>
      <c r="CI788">
        <v>7908.97</v>
      </c>
      <c r="CJ788">
        <v>3128.5390000000002</v>
      </c>
      <c r="CK788">
        <v>2481.73</v>
      </c>
      <c r="CL788">
        <v>2088.2809999999999</v>
      </c>
      <c r="CM788">
        <v>2244.0720000000001</v>
      </c>
      <c r="CN788">
        <v>3363.9160000000002</v>
      </c>
      <c r="CO788">
        <v>3321.598</v>
      </c>
      <c r="CP788">
        <v>3408.7339999999999</v>
      </c>
      <c r="CQ788">
        <v>3035.7570000000001</v>
      </c>
      <c r="CR788">
        <v>2666.0189999999998</v>
      </c>
      <c r="CS788">
        <v>2956.6790000000001</v>
      </c>
      <c r="CT788">
        <v>3417.491</v>
      </c>
      <c r="CU788">
        <v>3258.319</v>
      </c>
      <c r="CV788">
        <v>5100.4080000000004</v>
      </c>
      <c r="CW788">
        <v>4476.0820000000003</v>
      </c>
      <c r="CX788">
        <v>2927.7260000000001</v>
      </c>
      <c r="CY788">
        <v>1196.3009999999999</v>
      </c>
      <c r="CZ788">
        <v>1289.6379999999999</v>
      </c>
      <c r="DA788">
        <v>2570.886</v>
      </c>
      <c r="DB788">
        <v>5728.2359999999999</v>
      </c>
      <c r="DC788">
        <v>7835.768</v>
      </c>
      <c r="DD788">
        <v>9646.1440000000002</v>
      </c>
      <c r="DE788">
        <v>9214.6749999999993</v>
      </c>
      <c r="DF788">
        <v>10556.27</v>
      </c>
      <c r="DG788">
        <v>10062.35</v>
      </c>
      <c r="DH788">
        <v>10874.76</v>
      </c>
      <c r="DI788">
        <v>9024.5930000000008</v>
      </c>
      <c r="DJ788">
        <v>8570.4410000000007</v>
      </c>
      <c r="DK788">
        <v>8168.0039999999999</v>
      </c>
      <c r="DL788">
        <v>19</v>
      </c>
      <c r="DM788">
        <v>20</v>
      </c>
      <c r="DQ788" s="22"/>
    </row>
    <row r="789" spans="1:121" x14ac:dyDescent="0.25">
      <c r="A789" t="s">
        <v>62</v>
      </c>
      <c r="B789" t="s">
        <v>215</v>
      </c>
      <c r="C789" t="s">
        <v>61</v>
      </c>
      <c r="D789" t="s">
        <v>61</v>
      </c>
      <c r="E789" t="s">
        <v>61</v>
      </c>
      <c r="F789" t="s">
        <v>61</v>
      </c>
      <c r="G789" t="s">
        <v>98</v>
      </c>
      <c r="H789" t="s">
        <v>61</v>
      </c>
      <c r="I789" t="s">
        <v>202</v>
      </c>
      <c r="J789" s="20">
        <v>44062</v>
      </c>
      <c r="K789" s="26">
        <v>19</v>
      </c>
      <c r="L789">
        <v>19</v>
      </c>
      <c r="M789">
        <v>17</v>
      </c>
      <c r="N789">
        <v>17</v>
      </c>
      <c r="O789">
        <v>1</v>
      </c>
      <c r="P789">
        <v>1</v>
      </c>
      <c r="Q789">
        <v>0</v>
      </c>
      <c r="R789">
        <v>0</v>
      </c>
      <c r="S789" s="26">
        <v>1</v>
      </c>
      <c r="AR789">
        <v>86.147059999999996</v>
      </c>
      <c r="AS789">
        <v>87.735299999999995</v>
      </c>
      <c r="AT789">
        <v>87.235299999999995</v>
      </c>
      <c r="AU789">
        <v>85.764709999999994</v>
      </c>
      <c r="AV789">
        <v>84.323530000000005</v>
      </c>
      <c r="AW789">
        <v>83.558819999999997</v>
      </c>
      <c r="AX789">
        <v>81.911760000000001</v>
      </c>
      <c r="AY789">
        <v>81.882350000000002</v>
      </c>
      <c r="AZ789">
        <v>82.882350000000002</v>
      </c>
      <c r="BA789">
        <v>86.352940000000004</v>
      </c>
      <c r="BB789">
        <v>90.470590000000001</v>
      </c>
      <c r="BC789">
        <v>94.029409999999999</v>
      </c>
      <c r="BD789">
        <v>96.352940000000004</v>
      </c>
      <c r="BE789">
        <v>98.235290000000006</v>
      </c>
      <c r="BF789">
        <v>99.823530000000005</v>
      </c>
      <c r="BG789">
        <v>99.970590000000001</v>
      </c>
      <c r="BH789">
        <v>100.0882</v>
      </c>
      <c r="BI789">
        <v>98.794120000000007</v>
      </c>
      <c r="BJ789">
        <v>96.617649999999998</v>
      </c>
      <c r="BK789">
        <v>93.323530000000005</v>
      </c>
      <c r="BL789">
        <v>90.617649999999998</v>
      </c>
      <c r="BM789">
        <v>88.617639999999994</v>
      </c>
      <c r="BN789">
        <v>87</v>
      </c>
      <c r="BO789">
        <v>85.117649999999998</v>
      </c>
      <c r="DL789">
        <v>19</v>
      </c>
      <c r="DM789">
        <v>20</v>
      </c>
      <c r="DQ789" s="22"/>
    </row>
    <row r="790" spans="1:121" x14ac:dyDescent="0.25">
      <c r="A790" t="s">
        <v>62</v>
      </c>
      <c r="B790" t="s">
        <v>237</v>
      </c>
      <c r="C790" t="s">
        <v>185</v>
      </c>
      <c r="D790" t="s">
        <v>61</v>
      </c>
      <c r="E790" t="s">
        <v>61</v>
      </c>
      <c r="F790" t="s">
        <v>61</v>
      </c>
      <c r="G790" t="s">
        <v>61</v>
      </c>
      <c r="H790" t="s">
        <v>61</v>
      </c>
      <c r="I790" t="s">
        <v>202</v>
      </c>
      <c r="J790" s="20">
        <v>44062</v>
      </c>
      <c r="K790" s="26">
        <v>19</v>
      </c>
      <c r="L790">
        <v>19</v>
      </c>
      <c r="M790">
        <v>194</v>
      </c>
      <c r="N790">
        <v>193</v>
      </c>
      <c r="O790">
        <v>1</v>
      </c>
      <c r="P790">
        <v>0</v>
      </c>
      <c r="Q790">
        <v>0</v>
      </c>
      <c r="R790">
        <v>0</v>
      </c>
      <c r="S790" s="26">
        <v>0</v>
      </c>
      <c r="T790">
        <v>15508.55</v>
      </c>
      <c r="U790">
        <v>15380.65</v>
      </c>
      <c r="V790">
        <v>15040.99</v>
      </c>
      <c r="W790">
        <v>14748.05</v>
      </c>
      <c r="X790">
        <v>15190.08</v>
      </c>
      <c r="Y790">
        <v>15593.35</v>
      </c>
      <c r="Z790">
        <v>16570.009999999998</v>
      </c>
      <c r="AA790">
        <v>17030.16</v>
      </c>
      <c r="AB790">
        <v>18602.39</v>
      </c>
      <c r="AC790">
        <v>19006.509999999998</v>
      </c>
      <c r="AD790">
        <v>19357.98</v>
      </c>
      <c r="AE790">
        <v>19683.080000000002</v>
      </c>
      <c r="AF790">
        <v>19989.330000000002</v>
      </c>
      <c r="AG790">
        <v>20710.32</v>
      </c>
      <c r="AH790">
        <v>21367.54</v>
      </c>
      <c r="AI790">
        <v>21541.67</v>
      </c>
      <c r="AJ790">
        <v>20930.099999999999</v>
      </c>
      <c r="AK790">
        <v>18253.57</v>
      </c>
      <c r="AL790">
        <v>10959.91</v>
      </c>
      <c r="AM790">
        <v>10633.09</v>
      </c>
      <c r="AN790">
        <v>14778.75</v>
      </c>
      <c r="AO790">
        <v>14554.53</v>
      </c>
      <c r="AP790">
        <v>12530.12</v>
      </c>
      <c r="AQ790">
        <v>12149.26</v>
      </c>
      <c r="AR790">
        <v>89.385429999999999</v>
      </c>
      <c r="AS790">
        <v>91.244810000000001</v>
      </c>
      <c r="AT790">
        <v>91.572950000000006</v>
      </c>
      <c r="AU790">
        <v>90.526079999999993</v>
      </c>
      <c r="AV790">
        <v>89.130229999999997</v>
      </c>
      <c r="AW790">
        <v>88.635440000000003</v>
      </c>
      <c r="AX790">
        <v>85.84375</v>
      </c>
      <c r="AY790">
        <v>85.864590000000007</v>
      </c>
      <c r="AZ790">
        <v>85.031260000000003</v>
      </c>
      <c r="BA790">
        <v>87.041709999999995</v>
      </c>
      <c r="BB790">
        <v>90.37509</v>
      </c>
      <c r="BC790">
        <v>94.468819999999994</v>
      </c>
      <c r="BD790">
        <v>97.072969999999998</v>
      </c>
      <c r="BE790">
        <v>98.979240000000004</v>
      </c>
      <c r="BF790">
        <v>100.6198</v>
      </c>
      <c r="BG790">
        <v>99.911450000000002</v>
      </c>
      <c r="BH790">
        <v>99.604119999999995</v>
      </c>
      <c r="BI790">
        <v>98.114540000000005</v>
      </c>
      <c r="BJ790">
        <v>95.218699999999998</v>
      </c>
      <c r="BK790">
        <v>92.703059999999994</v>
      </c>
      <c r="BL790">
        <v>90.968710000000002</v>
      </c>
      <c r="BM790">
        <v>89.838509999999999</v>
      </c>
      <c r="BN790">
        <v>89.614570000000001</v>
      </c>
      <c r="BO790">
        <v>87.057280000000006</v>
      </c>
      <c r="BP790">
        <v>-453.3766</v>
      </c>
      <c r="BQ790">
        <v>-489.63830000000002</v>
      </c>
      <c r="BR790">
        <v>-415.0992</v>
      </c>
      <c r="BS790">
        <v>-59.328099999999999</v>
      </c>
      <c r="BT790">
        <v>103.5004</v>
      </c>
      <c r="BU790">
        <v>-160.91579999999999</v>
      </c>
      <c r="BV790">
        <v>-286.72050000000002</v>
      </c>
      <c r="BW790">
        <v>160.53729999999999</v>
      </c>
      <c r="BX790">
        <v>-93.988759999999999</v>
      </c>
      <c r="BY790">
        <v>247.8579</v>
      </c>
      <c r="BZ790">
        <v>-308.54399999999998</v>
      </c>
      <c r="CA790">
        <v>1037.896</v>
      </c>
      <c r="CB790">
        <v>-130.23820000000001</v>
      </c>
      <c r="CC790">
        <v>-612.02779999999996</v>
      </c>
      <c r="CD790">
        <v>-542.14790000000005</v>
      </c>
      <c r="CE790">
        <v>-233.94810000000001</v>
      </c>
      <c r="CF790">
        <v>427.27980000000002</v>
      </c>
      <c r="CG790">
        <v>3293.2289999999998</v>
      </c>
      <c r="CH790">
        <v>10248.52</v>
      </c>
      <c r="CI790">
        <v>9933.01</v>
      </c>
      <c r="CJ790">
        <v>4615.9790000000003</v>
      </c>
      <c r="CK790">
        <v>2969.6509999999998</v>
      </c>
      <c r="CL790">
        <v>2825.462</v>
      </c>
      <c r="CM790">
        <v>2625.3829999999998</v>
      </c>
      <c r="CN790">
        <v>9200.5759999999991</v>
      </c>
      <c r="CO790">
        <v>8956.259</v>
      </c>
      <c r="CP790">
        <v>9499.7790000000005</v>
      </c>
      <c r="CQ790">
        <v>6704.77</v>
      </c>
      <c r="CR790">
        <v>4527.3980000000001</v>
      </c>
      <c r="CS790">
        <v>4177.2269999999999</v>
      </c>
      <c r="CT790">
        <v>3529.9589999999998</v>
      </c>
      <c r="CU790">
        <v>3898.3470000000002</v>
      </c>
      <c r="CV790">
        <v>6345.9939999999997</v>
      </c>
      <c r="CW790">
        <v>6811.027</v>
      </c>
      <c r="CX790">
        <v>33170.53</v>
      </c>
      <c r="CY790">
        <v>384420.6</v>
      </c>
      <c r="CZ790">
        <v>54314.49</v>
      </c>
      <c r="DA790">
        <v>51933.14</v>
      </c>
      <c r="DB790">
        <v>91685.78</v>
      </c>
      <c r="DC790">
        <v>113116</v>
      </c>
      <c r="DD790">
        <v>62819.27</v>
      </c>
      <c r="DE790">
        <v>62941.68</v>
      </c>
      <c r="DF790">
        <v>62560.81</v>
      </c>
      <c r="DG790">
        <v>64416.95</v>
      </c>
      <c r="DH790">
        <v>65053.61</v>
      </c>
      <c r="DI790">
        <v>62774.25</v>
      </c>
      <c r="DJ790">
        <v>63846.04</v>
      </c>
      <c r="DK790">
        <v>61965.05</v>
      </c>
      <c r="DL790">
        <v>19</v>
      </c>
      <c r="DM790">
        <v>20</v>
      </c>
      <c r="DQ790" s="22"/>
    </row>
    <row r="791" spans="1:121" x14ac:dyDescent="0.25">
      <c r="A791" t="s">
        <v>62</v>
      </c>
      <c r="B791" t="s">
        <v>222</v>
      </c>
      <c r="C791" t="s">
        <v>61</v>
      </c>
      <c r="D791" t="s">
        <v>61</v>
      </c>
      <c r="E791" t="s">
        <v>30</v>
      </c>
      <c r="F791" t="s">
        <v>61</v>
      </c>
      <c r="G791" t="s">
        <v>61</v>
      </c>
      <c r="H791" t="s">
        <v>61</v>
      </c>
      <c r="I791" t="s">
        <v>193</v>
      </c>
      <c r="J791" s="20">
        <v>44062</v>
      </c>
      <c r="K791" s="26">
        <v>19</v>
      </c>
      <c r="L791">
        <v>20</v>
      </c>
      <c r="M791">
        <v>49</v>
      </c>
      <c r="N791">
        <v>49</v>
      </c>
      <c r="O791">
        <v>0</v>
      </c>
      <c r="P791">
        <v>1</v>
      </c>
      <c r="Q791">
        <v>0</v>
      </c>
      <c r="R791">
        <v>0</v>
      </c>
      <c r="S791" s="26">
        <v>1</v>
      </c>
      <c r="AR791">
        <v>90</v>
      </c>
      <c r="AS791">
        <v>92</v>
      </c>
      <c r="AT791">
        <v>92.5</v>
      </c>
      <c r="AU791">
        <v>91.5</v>
      </c>
      <c r="AV791">
        <v>90</v>
      </c>
      <c r="AW791">
        <v>89.5</v>
      </c>
      <c r="AX791">
        <v>86.5</v>
      </c>
      <c r="AY791">
        <v>86.5</v>
      </c>
      <c r="AZ791">
        <v>85.5</v>
      </c>
      <c r="BA791">
        <v>87.5</v>
      </c>
      <c r="BB791">
        <v>91</v>
      </c>
      <c r="BC791">
        <v>95</v>
      </c>
      <c r="BD791">
        <v>97.5</v>
      </c>
      <c r="BE791">
        <v>99.5</v>
      </c>
      <c r="BF791">
        <v>101</v>
      </c>
      <c r="BG791">
        <v>100</v>
      </c>
      <c r="BH791">
        <v>99.5</v>
      </c>
      <c r="BI791">
        <v>98</v>
      </c>
      <c r="BJ791">
        <v>95</v>
      </c>
      <c r="BK791">
        <v>92.5</v>
      </c>
      <c r="BL791">
        <v>91</v>
      </c>
      <c r="BM791">
        <v>90</v>
      </c>
      <c r="BN791">
        <v>90</v>
      </c>
      <c r="BO791">
        <v>87.5</v>
      </c>
      <c r="DL791">
        <v>19</v>
      </c>
      <c r="DM791">
        <v>20</v>
      </c>
      <c r="DQ791" s="22"/>
    </row>
    <row r="792" spans="1:121" x14ac:dyDescent="0.25">
      <c r="A792" t="s">
        <v>62</v>
      </c>
      <c r="B792" t="s">
        <v>218</v>
      </c>
      <c r="C792" t="s">
        <v>61</v>
      </c>
      <c r="D792" t="s">
        <v>61</v>
      </c>
      <c r="E792" t="s">
        <v>35</v>
      </c>
      <c r="F792" t="s">
        <v>61</v>
      </c>
      <c r="G792" t="s">
        <v>61</v>
      </c>
      <c r="H792" t="s">
        <v>61</v>
      </c>
      <c r="I792" t="s">
        <v>193</v>
      </c>
      <c r="J792" s="20">
        <v>44062</v>
      </c>
      <c r="K792" s="26">
        <v>19</v>
      </c>
      <c r="L792">
        <v>20</v>
      </c>
      <c r="M792">
        <v>30</v>
      </c>
      <c r="N792">
        <v>30</v>
      </c>
      <c r="O792">
        <v>0</v>
      </c>
      <c r="P792">
        <v>0</v>
      </c>
      <c r="Q792">
        <v>0</v>
      </c>
      <c r="R792">
        <v>1</v>
      </c>
      <c r="S792" s="26">
        <v>1</v>
      </c>
      <c r="AR792">
        <v>74.483329999999995</v>
      </c>
      <c r="AS792">
        <v>76.433329999999998</v>
      </c>
      <c r="AT792">
        <v>75.45</v>
      </c>
      <c r="AU792">
        <v>74.366669999999999</v>
      </c>
      <c r="AV792">
        <v>72.716669999999993</v>
      </c>
      <c r="AW792">
        <v>71.95</v>
      </c>
      <c r="AX792">
        <v>70.916659999999993</v>
      </c>
      <c r="AY792">
        <v>70.716669999999993</v>
      </c>
      <c r="AZ792">
        <v>73.349999999999994</v>
      </c>
      <c r="BA792">
        <v>77.933329999999998</v>
      </c>
      <c r="BB792">
        <v>82.216669999999993</v>
      </c>
      <c r="BC792">
        <v>85.583340000000007</v>
      </c>
      <c r="BD792">
        <v>89.316670000000002</v>
      </c>
      <c r="BE792">
        <v>91.5</v>
      </c>
      <c r="BF792">
        <v>92.8</v>
      </c>
      <c r="BG792">
        <v>93.2</v>
      </c>
      <c r="BH792">
        <v>92.333340000000007</v>
      </c>
      <c r="BI792">
        <v>90.366669999999999</v>
      </c>
      <c r="BJ792">
        <v>87.483329999999995</v>
      </c>
      <c r="BK792">
        <v>83.766670000000005</v>
      </c>
      <c r="BL792">
        <v>79.966669999999993</v>
      </c>
      <c r="BM792">
        <v>77.05</v>
      </c>
      <c r="BN792">
        <v>75.349999999999994</v>
      </c>
      <c r="BO792">
        <v>73.466669999999993</v>
      </c>
      <c r="DL792">
        <v>19</v>
      </c>
      <c r="DM792">
        <v>20</v>
      </c>
    </row>
    <row r="793" spans="1:121" x14ac:dyDescent="0.25">
      <c r="A793" t="s">
        <v>62</v>
      </c>
      <c r="B793" t="s">
        <v>221</v>
      </c>
      <c r="C793" t="s">
        <v>29</v>
      </c>
      <c r="D793" t="s">
        <v>61</v>
      </c>
      <c r="E793" t="s">
        <v>61</v>
      </c>
      <c r="F793" t="s">
        <v>61</v>
      </c>
      <c r="G793" t="s">
        <v>61</v>
      </c>
      <c r="H793" t="s">
        <v>61</v>
      </c>
      <c r="I793" t="s">
        <v>193</v>
      </c>
      <c r="J793" s="20">
        <v>44062</v>
      </c>
      <c r="K793" s="26">
        <v>19</v>
      </c>
      <c r="L793">
        <v>20</v>
      </c>
      <c r="M793">
        <v>36</v>
      </c>
      <c r="N793">
        <v>36</v>
      </c>
      <c r="O793">
        <v>0</v>
      </c>
      <c r="P793">
        <v>0</v>
      </c>
      <c r="Q793">
        <v>0</v>
      </c>
      <c r="R793">
        <v>1</v>
      </c>
      <c r="S793" s="26">
        <v>1</v>
      </c>
      <c r="AR793">
        <v>88.5</v>
      </c>
      <c r="AS793">
        <v>90</v>
      </c>
      <c r="AT793">
        <v>88.5</v>
      </c>
      <c r="AU793">
        <v>86.5</v>
      </c>
      <c r="AV793">
        <v>85</v>
      </c>
      <c r="AW793">
        <v>84</v>
      </c>
      <c r="AX793">
        <v>83</v>
      </c>
      <c r="AY793">
        <v>83</v>
      </c>
      <c r="AZ793">
        <v>85.5</v>
      </c>
      <c r="BA793">
        <v>90</v>
      </c>
      <c r="BB793">
        <v>95</v>
      </c>
      <c r="BC793">
        <v>97</v>
      </c>
      <c r="BD793">
        <v>98.5</v>
      </c>
      <c r="BE793">
        <v>100.5</v>
      </c>
      <c r="BF793">
        <v>102</v>
      </c>
      <c r="BG793">
        <v>103.5</v>
      </c>
      <c r="BH793">
        <v>105</v>
      </c>
      <c r="BI793">
        <v>104.5</v>
      </c>
      <c r="BJ793">
        <v>103</v>
      </c>
      <c r="BK793">
        <v>98.5</v>
      </c>
      <c r="BL793">
        <v>95.5</v>
      </c>
      <c r="BM793">
        <v>93</v>
      </c>
      <c r="BN793">
        <v>89.5</v>
      </c>
      <c r="BO793">
        <v>88.5</v>
      </c>
      <c r="DL793">
        <v>19</v>
      </c>
      <c r="DM793">
        <v>20</v>
      </c>
    </row>
    <row r="794" spans="1:121" x14ac:dyDescent="0.25">
      <c r="A794" t="s">
        <v>62</v>
      </c>
      <c r="B794" t="s">
        <v>231</v>
      </c>
      <c r="C794" t="s">
        <v>61</v>
      </c>
      <c r="D794" t="s">
        <v>108</v>
      </c>
      <c r="E794" t="s">
        <v>61</v>
      </c>
      <c r="F794" t="s">
        <v>61</v>
      </c>
      <c r="G794" t="s">
        <v>61</v>
      </c>
      <c r="H794" t="s">
        <v>61</v>
      </c>
      <c r="I794" t="s">
        <v>193</v>
      </c>
      <c r="J794" s="20">
        <v>44062</v>
      </c>
      <c r="K794" s="26">
        <v>19</v>
      </c>
      <c r="L794">
        <v>20</v>
      </c>
      <c r="M794">
        <v>49</v>
      </c>
      <c r="N794">
        <v>49</v>
      </c>
      <c r="O794">
        <v>0</v>
      </c>
      <c r="P794">
        <v>0</v>
      </c>
      <c r="Q794">
        <v>0</v>
      </c>
      <c r="R794">
        <v>1</v>
      </c>
      <c r="S794" s="26">
        <v>1</v>
      </c>
      <c r="AR794">
        <v>77.265299999999996</v>
      </c>
      <c r="AS794">
        <v>79.265299999999996</v>
      </c>
      <c r="AT794">
        <v>78.377549999999999</v>
      </c>
      <c r="AU794">
        <v>77.244900000000001</v>
      </c>
      <c r="AV794">
        <v>75.510199999999998</v>
      </c>
      <c r="AW794">
        <v>74.785709999999995</v>
      </c>
      <c r="AX794">
        <v>73.5</v>
      </c>
      <c r="AY794">
        <v>73.326530000000005</v>
      </c>
      <c r="AZ794">
        <v>75.489800000000002</v>
      </c>
      <c r="BA794">
        <v>79.867350000000002</v>
      </c>
      <c r="BB794">
        <v>84.122450000000001</v>
      </c>
      <c r="BC794">
        <v>87.561229999999995</v>
      </c>
      <c r="BD794">
        <v>91.051019999999994</v>
      </c>
      <c r="BE794">
        <v>93.224490000000003</v>
      </c>
      <c r="BF794">
        <v>94.714290000000005</v>
      </c>
      <c r="BG794">
        <v>95.102040000000002</v>
      </c>
      <c r="BH794">
        <v>94.377549999999999</v>
      </c>
      <c r="BI794">
        <v>92.469390000000004</v>
      </c>
      <c r="BJ794">
        <v>89.653059999999996</v>
      </c>
      <c r="BK794">
        <v>86.091840000000005</v>
      </c>
      <c r="BL794">
        <v>82.520409999999998</v>
      </c>
      <c r="BM794">
        <v>79.714290000000005</v>
      </c>
      <c r="BN794">
        <v>78.091840000000005</v>
      </c>
      <c r="BO794">
        <v>76.071430000000007</v>
      </c>
      <c r="DL794">
        <v>19</v>
      </c>
      <c r="DM794">
        <v>20</v>
      </c>
    </row>
    <row r="795" spans="1:121" x14ac:dyDescent="0.25">
      <c r="A795" t="s">
        <v>62</v>
      </c>
      <c r="B795" t="s">
        <v>230</v>
      </c>
      <c r="C795" t="s">
        <v>61</v>
      </c>
      <c r="D795" t="s">
        <v>61</v>
      </c>
      <c r="E795" t="s">
        <v>38</v>
      </c>
      <c r="F795" t="s">
        <v>61</v>
      </c>
      <c r="G795" t="s">
        <v>61</v>
      </c>
      <c r="H795" t="s">
        <v>61</v>
      </c>
      <c r="I795" t="s">
        <v>193</v>
      </c>
      <c r="J795" s="20">
        <v>44062</v>
      </c>
      <c r="K795" s="26">
        <v>19</v>
      </c>
      <c r="L795">
        <v>20</v>
      </c>
      <c r="M795">
        <v>2</v>
      </c>
      <c r="N795">
        <v>2</v>
      </c>
      <c r="O795">
        <v>0</v>
      </c>
      <c r="P795">
        <v>0</v>
      </c>
      <c r="Q795">
        <v>1</v>
      </c>
      <c r="R795">
        <v>1</v>
      </c>
      <c r="S795" s="26">
        <v>1</v>
      </c>
      <c r="AR795">
        <v>70</v>
      </c>
      <c r="AS795">
        <v>71</v>
      </c>
      <c r="AT795">
        <v>70</v>
      </c>
      <c r="AU795">
        <v>69.5</v>
      </c>
      <c r="AV795">
        <v>67.5</v>
      </c>
      <c r="AW795">
        <v>65.5</v>
      </c>
      <c r="AX795">
        <v>65</v>
      </c>
      <c r="AY795">
        <v>63</v>
      </c>
      <c r="AZ795">
        <v>66.5</v>
      </c>
      <c r="BA795">
        <v>71.5</v>
      </c>
      <c r="BB795">
        <v>75.5</v>
      </c>
      <c r="BC795">
        <v>81.5</v>
      </c>
      <c r="BD795">
        <v>87.5</v>
      </c>
      <c r="BE795">
        <v>91</v>
      </c>
      <c r="BF795">
        <v>95</v>
      </c>
      <c r="BG795">
        <v>95</v>
      </c>
      <c r="BH795">
        <v>95</v>
      </c>
      <c r="BI795">
        <v>92</v>
      </c>
      <c r="BJ795">
        <v>89</v>
      </c>
      <c r="BK795">
        <v>85</v>
      </c>
      <c r="BL795">
        <v>81.5</v>
      </c>
      <c r="BM795">
        <v>76.5</v>
      </c>
      <c r="BN795">
        <v>72</v>
      </c>
      <c r="BO795">
        <v>69.5</v>
      </c>
      <c r="DL795">
        <v>19</v>
      </c>
      <c r="DM795">
        <v>20</v>
      </c>
    </row>
    <row r="796" spans="1:121" x14ac:dyDescent="0.25">
      <c r="A796" t="s">
        <v>62</v>
      </c>
      <c r="B796" t="s">
        <v>226</v>
      </c>
      <c r="C796" t="s">
        <v>61</v>
      </c>
      <c r="D796" t="s">
        <v>42</v>
      </c>
      <c r="E796" t="s">
        <v>61</v>
      </c>
      <c r="F796" t="s">
        <v>61</v>
      </c>
      <c r="G796" t="s">
        <v>61</v>
      </c>
      <c r="H796" t="s">
        <v>61</v>
      </c>
      <c r="I796" t="s">
        <v>193</v>
      </c>
      <c r="J796" s="20">
        <v>44062</v>
      </c>
      <c r="K796" s="26">
        <v>19</v>
      </c>
      <c r="L796">
        <v>20</v>
      </c>
      <c r="M796">
        <v>776</v>
      </c>
      <c r="N796">
        <v>774</v>
      </c>
      <c r="O796">
        <v>0</v>
      </c>
      <c r="P796">
        <v>0</v>
      </c>
      <c r="Q796">
        <v>0</v>
      </c>
      <c r="R796">
        <v>1</v>
      </c>
      <c r="S796" s="26">
        <v>1</v>
      </c>
      <c r="AR796">
        <v>77.348190000000002</v>
      </c>
      <c r="AS796">
        <v>79.008399999999995</v>
      </c>
      <c r="AT796">
        <v>78.188630000000003</v>
      </c>
      <c r="AU796">
        <v>77.026489999999995</v>
      </c>
      <c r="AV796">
        <v>75.567830000000001</v>
      </c>
      <c r="AW796">
        <v>74.801029999999997</v>
      </c>
      <c r="AX796">
        <v>73.630489999999995</v>
      </c>
      <c r="AY796">
        <v>73.398579999999995</v>
      </c>
      <c r="AZ796">
        <v>75.301680000000005</v>
      </c>
      <c r="BA796">
        <v>79.263570000000001</v>
      </c>
      <c r="BB796">
        <v>83.22287</v>
      </c>
      <c r="BC796">
        <v>86.932820000000007</v>
      </c>
      <c r="BD796">
        <v>90.259039999999999</v>
      </c>
      <c r="BE796">
        <v>92.265500000000003</v>
      </c>
      <c r="BF796">
        <v>93.77713</v>
      </c>
      <c r="BG796">
        <v>94.225449999999995</v>
      </c>
      <c r="BH796">
        <v>93.869510000000005</v>
      </c>
      <c r="BI796">
        <v>92.125320000000002</v>
      </c>
      <c r="BJ796">
        <v>89.421189999999996</v>
      </c>
      <c r="BK796">
        <v>85.948319999999995</v>
      </c>
      <c r="BL796">
        <v>82.54974</v>
      </c>
      <c r="BM796">
        <v>79.870800000000003</v>
      </c>
      <c r="BN796">
        <v>78.17765</v>
      </c>
      <c r="BO796">
        <v>76.261629999999997</v>
      </c>
      <c r="DL796">
        <v>19</v>
      </c>
      <c r="DM796">
        <v>20</v>
      </c>
    </row>
    <row r="797" spans="1:121" x14ac:dyDescent="0.25">
      <c r="A797" t="s">
        <v>62</v>
      </c>
      <c r="B797" t="s">
        <v>210</v>
      </c>
      <c r="C797" t="s">
        <v>61</v>
      </c>
      <c r="D797" t="s">
        <v>61</v>
      </c>
      <c r="E797" t="s">
        <v>31</v>
      </c>
      <c r="F797" t="s">
        <v>61</v>
      </c>
      <c r="G797" t="s">
        <v>61</v>
      </c>
      <c r="H797" t="s">
        <v>61</v>
      </c>
      <c r="I797" t="s">
        <v>193</v>
      </c>
      <c r="J797" s="20">
        <v>44062</v>
      </c>
      <c r="K797" s="26">
        <v>19</v>
      </c>
      <c r="L797">
        <v>20</v>
      </c>
      <c r="M797">
        <v>58</v>
      </c>
      <c r="N797">
        <v>58</v>
      </c>
      <c r="O797">
        <v>0</v>
      </c>
      <c r="P797">
        <v>0</v>
      </c>
      <c r="Q797">
        <v>0</v>
      </c>
      <c r="R797">
        <v>0</v>
      </c>
      <c r="S797" s="26">
        <v>0</v>
      </c>
      <c r="T797">
        <v>5225.7020000000002</v>
      </c>
      <c r="U797">
        <v>5166.5969999999998</v>
      </c>
      <c r="V797">
        <v>5174.991</v>
      </c>
      <c r="W797">
        <v>5172.9129999999996</v>
      </c>
      <c r="X797">
        <v>5196.0739999999996</v>
      </c>
      <c r="Y797">
        <v>5467.6120000000001</v>
      </c>
      <c r="Z797">
        <v>5596.5569999999998</v>
      </c>
      <c r="AA797">
        <v>5631.5209999999997</v>
      </c>
      <c r="AB797">
        <v>5577.1279999999997</v>
      </c>
      <c r="AC797">
        <v>5453.741</v>
      </c>
      <c r="AD797">
        <v>5457.6189999999997</v>
      </c>
      <c r="AE797">
        <v>5564.7979999999998</v>
      </c>
      <c r="AF797">
        <v>5539.3620000000001</v>
      </c>
      <c r="AG797">
        <v>5561.84</v>
      </c>
      <c r="AH797">
        <v>5569.74</v>
      </c>
      <c r="AI797">
        <v>5538.4040000000005</v>
      </c>
      <c r="AJ797">
        <v>5429.7759999999998</v>
      </c>
      <c r="AK797">
        <v>4224.2579999999998</v>
      </c>
      <c r="AL797">
        <v>484.9615</v>
      </c>
      <c r="AM797">
        <v>294.86799999999999</v>
      </c>
      <c r="AN797">
        <v>2420.9839999999999</v>
      </c>
      <c r="AO797">
        <v>3346.402</v>
      </c>
      <c r="AP797">
        <v>3492.0070000000001</v>
      </c>
      <c r="AQ797">
        <v>3398.404</v>
      </c>
      <c r="AR797">
        <v>88.394739999999999</v>
      </c>
      <c r="AS797">
        <v>90.008769999999998</v>
      </c>
      <c r="AT797">
        <v>89.526309999999995</v>
      </c>
      <c r="AU797">
        <v>88.114040000000003</v>
      </c>
      <c r="AV797">
        <v>86.798249999999996</v>
      </c>
      <c r="AW797">
        <v>86.140349999999998</v>
      </c>
      <c r="AX797">
        <v>84.201750000000004</v>
      </c>
      <c r="AY797">
        <v>84.201750000000004</v>
      </c>
      <c r="AZ797">
        <v>84.578950000000006</v>
      </c>
      <c r="BA797">
        <v>87.289469999999994</v>
      </c>
      <c r="BB797">
        <v>90.815790000000007</v>
      </c>
      <c r="BC797">
        <v>94.438599999999994</v>
      </c>
      <c r="BD797">
        <v>96.894739999999999</v>
      </c>
      <c r="BE797">
        <v>98.701750000000004</v>
      </c>
      <c r="BF797">
        <v>100.54389999999999</v>
      </c>
      <c r="BG797">
        <v>101.0175</v>
      </c>
      <c r="BH797">
        <v>101.5702</v>
      </c>
      <c r="BI797">
        <v>100.3596</v>
      </c>
      <c r="BJ797">
        <v>98.035089999999997</v>
      </c>
      <c r="BK797">
        <v>94.903509999999997</v>
      </c>
      <c r="BL797">
        <v>92.447360000000003</v>
      </c>
      <c r="BM797">
        <v>90.728070000000002</v>
      </c>
      <c r="BN797">
        <v>89.175439999999995</v>
      </c>
      <c r="BO797">
        <v>87.008769999999998</v>
      </c>
      <c r="BP797">
        <v>191.41839999999999</v>
      </c>
      <c r="BQ797">
        <v>258.66640000000001</v>
      </c>
      <c r="BR797">
        <v>247.05600000000001</v>
      </c>
      <c r="BS797">
        <v>265.77910000000003</v>
      </c>
      <c r="BT797">
        <v>303.60809999999998</v>
      </c>
      <c r="BU797">
        <v>167.0915</v>
      </c>
      <c r="BV797">
        <v>77.337630000000004</v>
      </c>
      <c r="BW797">
        <v>-175.1403</v>
      </c>
      <c r="BX797">
        <v>-176.89940000000001</v>
      </c>
      <c r="BY797">
        <v>-188.1414</v>
      </c>
      <c r="BZ797">
        <v>-607.29579999999999</v>
      </c>
      <c r="CA797">
        <v>195.94829999999999</v>
      </c>
      <c r="CB797">
        <v>61.732880000000002</v>
      </c>
      <c r="CC797">
        <v>316.6524</v>
      </c>
      <c r="CD797">
        <v>-139.0155</v>
      </c>
      <c r="CE797">
        <v>-762.34839999999997</v>
      </c>
      <c r="CF797">
        <v>-1007.831</v>
      </c>
      <c r="CG797">
        <v>46.275860000000002</v>
      </c>
      <c r="CH797">
        <v>4270.7259999999997</v>
      </c>
      <c r="CI797">
        <v>4585.9319999999998</v>
      </c>
      <c r="CJ797">
        <v>2304.8989999999999</v>
      </c>
      <c r="CK797">
        <v>1436.86</v>
      </c>
      <c r="CL797">
        <v>1373.518</v>
      </c>
      <c r="CM797">
        <v>1207.71</v>
      </c>
      <c r="CN797">
        <v>4117.3739999999998</v>
      </c>
      <c r="CO797">
        <v>4308.3720000000003</v>
      </c>
      <c r="CP797">
        <v>3697.1689999999999</v>
      </c>
      <c r="CQ797">
        <v>3289.79</v>
      </c>
      <c r="CR797">
        <v>4199.5050000000001</v>
      </c>
      <c r="CS797">
        <v>1684.8889999999999</v>
      </c>
      <c r="CT797">
        <v>1979.3030000000001</v>
      </c>
      <c r="CU797">
        <v>1087.7080000000001</v>
      </c>
      <c r="CV797">
        <v>2798.2089999999998</v>
      </c>
      <c r="CW797">
        <v>5346.8969999999999</v>
      </c>
      <c r="CX797">
        <v>32749.64</v>
      </c>
      <c r="CY797">
        <v>380628.9</v>
      </c>
      <c r="CZ797">
        <v>53663.09</v>
      </c>
      <c r="DA797">
        <v>53292.37</v>
      </c>
      <c r="DB797">
        <v>91403.44</v>
      </c>
      <c r="DC797">
        <v>112757.5</v>
      </c>
      <c r="DD797">
        <v>55781.64</v>
      </c>
      <c r="DE797">
        <v>52671.06</v>
      </c>
      <c r="DF797">
        <v>53279.02</v>
      </c>
      <c r="DG797">
        <v>53462.25</v>
      </c>
      <c r="DH797">
        <v>55939.79</v>
      </c>
      <c r="DI797">
        <v>56333.08</v>
      </c>
      <c r="DJ797">
        <v>59362.69</v>
      </c>
      <c r="DK797">
        <v>56952.39</v>
      </c>
      <c r="DL797">
        <v>19</v>
      </c>
      <c r="DM797">
        <v>20</v>
      </c>
    </row>
    <row r="798" spans="1:121" x14ac:dyDescent="0.25">
      <c r="A798" t="s">
        <v>62</v>
      </c>
      <c r="B798" t="s">
        <v>217</v>
      </c>
      <c r="C798" t="s">
        <v>61</v>
      </c>
      <c r="D798" t="s">
        <v>61</v>
      </c>
      <c r="E798" t="s">
        <v>183</v>
      </c>
      <c r="F798" t="s">
        <v>61</v>
      </c>
      <c r="G798" t="s">
        <v>61</v>
      </c>
      <c r="H798" t="s">
        <v>61</v>
      </c>
      <c r="I798" t="s">
        <v>193</v>
      </c>
      <c r="J798" s="20">
        <v>44062</v>
      </c>
      <c r="K798" s="26">
        <v>19</v>
      </c>
      <c r="L798">
        <v>20</v>
      </c>
      <c r="M798">
        <v>6</v>
      </c>
      <c r="N798">
        <v>6</v>
      </c>
      <c r="O798">
        <v>0</v>
      </c>
      <c r="P798">
        <v>0</v>
      </c>
      <c r="Q798">
        <v>1</v>
      </c>
      <c r="R798">
        <v>1</v>
      </c>
      <c r="S798" s="26">
        <v>1</v>
      </c>
      <c r="AR798">
        <v>79.416659999999993</v>
      </c>
      <c r="AS798">
        <v>81</v>
      </c>
      <c r="AT798">
        <v>80.5</v>
      </c>
      <c r="AU798">
        <v>79.75</v>
      </c>
      <c r="AV798">
        <v>78</v>
      </c>
      <c r="AW798">
        <v>76.75</v>
      </c>
      <c r="AX798">
        <v>75.166659999999993</v>
      </c>
      <c r="AY798">
        <v>75.083340000000007</v>
      </c>
      <c r="AZ798">
        <v>76.833340000000007</v>
      </c>
      <c r="BA798">
        <v>81.083340000000007</v>
      </c>
      <c r="BB798">
        <v>85.5</v>
      </c>
      <c r="BC798">
        <v>90</v>
      </c>
      <c r="BD798">
        <v>94</v>
      </c>
      <c r="BE798">
        <v>96</v>
      </c>
      <c r="BF798">
        <v>97</v>
      </c>
      <c r="BG798">
        <v>97.5</v>
      </c>
      <c r="BH798">
        <v>97.416659999999993</v>
      </c>
      <c r="BI798">
        <v>96.25</v>
      </c>
      <c r="BJ798">
        <v>93.166659999999993</v>
      </c>
      <c r="BK798">
        <v>88.75</v>
      </c>
      <c r="BL798">
        <v>85</v>
      </c>
      <c r="BM798">
        <v>82.166659999999993</v>
      </c>
      <c r="BN798">
        <v>80.333340000000007</v>
      </c>
      <c r="BO798">
        <v>78.166659999999993</v>
      </c>
      <c r="DL798">
        <v>19</v>
      </c>
      <c r="DM798">
        <v>20</v>
      </c>
    </row>
    <row r="799" spans="1:121" x14ac:dyDescent="0.25">
      <c r="A799" t="s">
        <v>62</v>
      </c>
      <c r="B799" t="s">
        <v>235</v>
      </c>
      <c r="C799" t="s">
        <v>61</v>
      </c>
      <c r="D799" t="s">
        <v>109</v>
      </c>
      <c r="E799" t="s">
        <v>61</v>
      </c>
      <c r="F799" t="s">
        <v>61</v>
      </c>
      <c r="G799" t="s">
        <v>61</v>
      </c>
      <c r="H799" t="s">
        <v>61</v>
      </c>
      <c r="I799" t="s">
        <v>193</v>
      </c>
      <c r="J799" s="20">
        <v>44062</v>
      </c>
      <c r="K799" s="26">
        <v>19</v>
      </c>
      <c r="L799">
        <v>19</v>
      </c>
      <c r="M799">
        <v>6</v>
      </c>
      <c r="N799">
        <v>6</v>
      </c>
      <c r="O799">
        <v>0</v>
      </c>
      <c r="P799">
        <v>0</v>
      </c>
      <c r="Q799">
        <v>1</v>
      </c>
      <c r="R799">
        <v>1</v>
      </c>
      <c r="S799" s="26">
        <v>1</v>
      </c>
      <c r="AR799">
        <v>74.833340000000007</v>
      </c>
      <c r="AS799">
        <v>77</v>
      </c>
      <c r="AT799">
        <v>76.416659999999993</v>
      </c>
      <c r="AU799">
        <v>75.416659999999993</v>
      </c>
      <c r="AV799">
        <v>74.25</v>
      </c>
      <c r="AW799">
        <v>73.25</v>
      </c>
      <c r="AX799">
        <v>72.416659999999993</v>
      </c>
      <c r="AY799">
        <v>71.583340000000007</v>
      </c>
      <c r="AZ799">
        <v>73.833340000000007</v>
      </c>
      <c r="BA799">
        <v>78.666659999999993</v>
      </c>
      <c r="BB799">
        <v>83.666659999999993</v>
      </c>
      <c r="BC799">
        <v>87.166659999999993</v>
      </c>
      <c r="BD799">
        <v>91.333340000000007</v>
      </c>
      <c r="BE799">
        <v>93.166659999999993</v>
      </c>
      <c r="BF799">
        <v>94.25</v>
      </c>
      <c r="BG799">
        <v>95.083340000000007</v>
      </c>
      <c r="BH799">
        <v>94.166659999999993</v>
      </c>
      <c r="BI799">
        <v>92.916659999999993</v>
      </c>
      <c r="BJ799">
        <v>90.5</v>
      </c>
      <c r="BK799">
        <v>86.333340000000007</v>
      </c>
      <c r="BL799">
        <v>82.083340000000007</v>
      </c>
      <c r="BM799">
        <v>78.666659999999993</v>
      </c>
      <c r="BN799">
        <v>76</v>
      </c>
      <c r="BO799">
        <v>73.75</v>
      </c>
      <c r="DL799">
        <v>19</v>
      </c>
      <c r="DM799">
        <v>19</v>
      </c>
    </row>
    <row r="800" spans="1:121" x14ac:dyDescent="0.25">
      <c r="A800" t="s">
        <v>62</v>
      </c>
      <c r="B800" t="s">
        <v>236</v>
      </c>
      <c r="C800" t="s">
        <v>61</v>
      </c>
      <c r="D800" t="s">
        <v>170</v>
      </c>
      <c r="E800" t="s">
        <v>61</v>
      </c>
      <c r="F800" t="s">
        <v>61</v>
      </c>
      <c r="G800" t="s">
        <v>61</v>
      </c>
      <c r="H800" t="s">
        <v>61</v>
      </c>
      <c r="I800" t="s">
        <v>193</v>
      </c>
      <c r="J800" s="20">
        <v>44062</v>
      </c>
      <c r="K800" s="26">
        <v>19</v>
      </c>
      <c r="L800">
        <v>20</v>
      </c>
      <c r="M800">
        <v>66</v>
      </c>
      <c r="N800">
        <v>66</v>
      </c>
      <c r="O800">
        <v>0</v>
      </c>
      <c r="P800">
        <v>0</v>
      </c>
      <c r="Q800">
        <v>0</v>
      </c>
      <c r="R800">
        <v>1</v>
      </c>
      <c r="S800" s="26">
        <v>1</v>
      </c>
      <c r="AR800">
        <v>89.053849999999997</v>
      </c>
      <c r="AS800">
        <v>90.830770000000001</v>
      </c>
      <c r="AT800">
        <v>90.9</v>
      </c>
      <c r="AU800">
        <v>89.730770000000007</v>
      </c>
      <c r="AV800">
        <v>88.415379999999999</v>
      </c>
      <c r="AW800">
        <v>87.876919999999998</v>
      </c>
      <c r="AX800">
        <v>85.4</v>
      </c>
      <c r="AY800">
        <v>85.4</v>
      </c>
      <c r="AZ800">
        <v>84.853840000000005</v>
      </c>
      <c r="BA800">
        <v>86.953850000000003</v>
      </c>
      <c r="BB800">
        <v>90.2</v>
      </c>
      <c r="BC800">
        <v>94.230770000000007</v>
      </c>
      <c r="BD800">
        <v>96.838459999999998</v>
      </c>
      <c r="BE800">
        <v>98.653850000000006</v>
      </c>
      <c r="BF800">
        <v>100.4308</v>
      </c>
      <c r="BG800">
        <v>100.1769</v>
      </c>
      <c r="BH800">
        <v>100.2</v>
      </c>
      <c r="BI800">
        <v>98.776920000000004</v>
      </c>
      <c r="BJ800">
        <v>96.076920000000001</v>
      </c>
      <c r="BK800">
        <v>93.423079999999999</v>
      </c>
      <c r="BL800">
        <v>91.438460000000006</v>
      </c>
      <c r="BM800">
        <v>90.138459999999995</v>
      </c>
      <c r="BN800">
        <v>89.5</v>
      </c>
      <c r="BO800">
        <v>87.023079999999993</v>
      </c>
      <c r="DL800">
        <v>19</v>
      </c>
      <c r="DM800">
        <v>20</v>
      </c>
    </row>
    <row r="801" spans="1:117" x14ac:dyDescent="0.25">
      <c r="A801" t="s">
        <v>62</v>
      </c>
      <c r="B801" t="s">
        <v>234</v>
      </c>
      <c r="C801" t="s">
        <v>104</v>
      </c>
      <c r="D801" t="s">
        <v>61</v>
      </c>
      <c r="E801" t="s">
        <v>61</v>
      </c>
      <c r="F801" t="s">
        <v>61</v>
      </c>
      <c r="G801" t="s">
        <v>61</v>
      </c>
      <c r="H801" t="s">
        <v>61</v>
      </c>
      <c r="I801" t="s">
        <v>193</v>
      </c>
      <c r="J801" s="20">
        <v>44062</v>
      </c>
      <c r="K801" s="26">
        <v>19</v>
      </c>
      <c r="L801">
        <v>20</v>
      </c>
      <c r="M801">
        <v>63</v>
      </c>
      <c r="N801">
        <v>63</v>
      </c>
      <c r="O801">
        <v>0</v>
      </c>
      <c r="P801">
        <v>1</v>
      </c>
      <c r="Q801">
        <v>0</v>
      </c>
      <c r="R801">
        <v>1</v>
      </c>
      <c r="S801" s="26">
        <v>1</v>
      </c>
      <c r="AR801">
        <v>70.380949999999999</v>
      </c>
      <c r="AS801">
        <v>70.619050000000001</v>
      </c>
      <c r="AT801">
        <v>69.746030000000005</v>
      </c>
      <c r="AU801">
        <v>69.119050000000001</v>
      </c>
      <c r="AV801">
        <v>67.246030000000005</v>
      </c>
      <c r="AW801">
        <v>65.373019999999997</v>
      </c>
      <c r="AX801">
        <v>64.873019999999997</v>
      </c>
      <c r="AY801">
        <v>63.253970000000002</v>
      </c>
      <c r="AZ801">
        <v>67.007930000000002</v>
      </c>
      <c r="BA801">
        <v>72.134919999999994</v>
      </c>
      <c r="BB801">
        <v>76.388890000000004</v>
      </c>
      <c r="BC801">
        <v>82.769840000000002</v>
      </c>
      <c r="BD801">
        <v>88.642859999999999</v>
      </c>
      <c r="BE801">
        <v>92.777780000000007</v>
      </c>
      <c r="BF801">
        <v>95.888890000000004</v>
      </c>
      <c r="BG801">
        <v>95.634919999999994</v>
      </c>
      <c r="BH801">
        <v>95.126980000000003</v>
      </c>
      <c r="BI801">
        <v>92.126980000000003</v>
      </c>
      <c r="BJ801">
        <v>89</v>
      </c>
      <c r="BK801">
        <v>85</v>
      </c>
      <c r="BL801">
        <v>80.611109999999996</v>
      </c>
      <c r="BM801">
        <v>76.246030000000005</v>
      </c>
      <c r="BN801">
        <v>72.634919999999994</v>
      </c>
      <c r="BO801">
        <v>70.642859999999999</v>
      </c>
      <c r="DL801">
        <v>19</v>
      </c>
      <c r="DM801">
        <v>20</v>
      </c>
    </row>
    <row r="802" spans="1:117" x14ac:dyDescent="0.25">
      <c r="A802" t="s">
        <v>62</v>
      </c>
      <c r="B802" t="s">
        <v>224</v>
      </c>
      <c r="C802" t="s">
        <v>39</v>
      </c>
      <c r="D802" t="s">
        <v>61</v>
      </c>
      <c r="E802" t="s">
        <v>61</v>
      </c>
      <c r="F802" t="s">
        <v>61</v>
      </c>
      <c r="G802" t="s">
        <v>61</v>
      </c>
      <c r="H802" t="s">
        <v>61</v>
      </c>
      <c r="I802" t="s">
        <v>193</v>
      </c>
      <c r="J802" s="20">
        <v>44062</v>
      </c>
      <c r="K802" s="26">
        <v>19</v>
      </c>
      <c r="L802">
        <v>20</v>
      </c>
      <c r="M802">
        <v>31</v>
      </c>
      <c r="N802">
        <v>31</v>
      </c>
      <c r="O802">
        <v>0</v>
      </c>
      <c r="P802">
        <v>0</v>
      </c>
      <c r="Q802">
        <v>0</v>
      </c>
      <c r="R802">
        <v>1</v>
      </c>
      <c r="S802" s="26">
        <v>1</v>
      </c>
      <c r="AR802">
        <v>82.338710000000006</v>
      </c>
      <c r="AS802">
        <v>82.548389999999998</v>
      </c>
      <c r="AT802">
        <v>81.209680000000006</v>
      </c>
      <c r="AU802">
        <v>79.822580000000002</v>
      </c>
      <c r="AV802">
        <v>79.322580000000002</v>
      </c>
      <c r="AW802">
        <v>78.935490000000001</v>
      </c>
      <c r="AX802">
        <v>77.935490000000001</v>
      </c>
      <c r="AY802">
        <v>78.387100000000004</v>
      </c>
      <c r="AZ802">
        <v>79.74194</v>
      </c>
      <c r="BA802">
        <v>82.596770000000006</v>
      </c>
      <c r="BB802">
        <v>85</v>
      </c>
      <c r="BC802">
        <v>89.774190000000004</v>
      </c>
      <c r="BD802">
        <v>93.274190000000004</v>
      </c>
      <c r="BE802">
        <v>94.5</v>
      </c>
      <c r="BF802">
        <v>97.161289999999994</v>
      </c>
      <c r="BG802">
        <v>98.709680000000006</v>
      </c>
      <c r="BH802">
        <v>99.870959999999997</v>
      </c>
      <c r="BI802">
        <v>98.596770000000006</v>
      </c>
      <c r="BJ802">
        <v>96.596770000000006</v>
      </c>
      <c r="BK802">
        <v>93.75806</v>
      </c>
      <c r="BL802">
        <v>89.693550000000002</v>
      </c>
      <c r="BM802">
        <v>87.129040000000003</v>
      </c>
      <c r="BN802">
        <v>84.790319999999994</v>
      </c>
      <c r="BO802">
        <v>81.677419999999998</v>
      </c>
      <c r="DL802">
        <v>19</v>
      </c>
      <c r="DM802">
        <v>20</v>
      </c>
    </row>
    <row r="803" spans="1:117" x14ac:dyDescent="0.25">
      <c r="A803" t="s">
        <v>62</v>
      </c>
      <c r="B803" t="s">
        <v>233</v>
      </c>
      <c r="C803" t="s">
        <v>61</v>
      </c>
      <c r="D803" t="s">
        <v>204</v>
      </c>
      <c r="E803" t="s">
        <v>61</v>
      </c>
      <c r="F803" t="s">
        <v>61</v>
      </c>
      <c r="G803" t="s">
        <v>61</v>
      </c>
      <c r="H803" t="s">
        <v>61</v>
      </c>
      <c r="I803" t="s">
        <v>193</v>
      </c>
      <c r="J803" s="20">
        <v>44062</v>
      </c>
      <c r="K803" s="26">
        <v>19</v>
      </c>
      <c r="L803">
        <v>19</v>
      </c>
      <c r="M803">
        <v>23</v>
      </c>
      <c r="N803">
        <v>23</v>
      </c>
      <c r="O803">
        <v>1</v>
      </c>
      <c r="P803">
        <v>0</v>
      </c>
      <c r="Q803">
        <v>0</v>
      </c>
      <c r="R803">
        <v>1</v>
      </c>
      <c r="S803" s="26">
        <v>1</v>
      </c>
      <c r="AR803">
        <v>88.413039999999995</v>
      </c>
      <c r="AS803">
        <v>90.152169999999998</v>
      </c>
      <c r="AT803">
        <v>89.565219999999997</v>
      </c>
      <c r="AU803">
        <v>88.086960000000005</v>
      </c>
      <c r="AV803">
        <v>86.586960000000005</v>
      </c>
      <c r="AW803">
        <v>85.826089999999994</v>
      </c>
      <c r="AX803">
        <v>83.934780000000003</v>
      </c>
      <c r="AY803">
        <v>83.913039999999995</v>
      </c>
      <c r="AZ803">
        <v>84.869569999999996</v>
      </c>
      <c r="BA803">
        <v>88.304349999999999</v>
      </c>
      <c r="BB803">
        <v>92.630430000000004</v>
      </c>
      <c r="BC803">
        <v>95.434780000000003</v>
      </c>
      <c r="BD803">
        <v>97.521739999999994</v>
      </c>
      <c r="BE803">
        <v>99.586960000000005</v>
      </c>
      <c r="BF803">
        <v>101.1087</v>
      </c>
      <c r="BG803">
        <v>101.4348</v>
      </c>
      <c r="BH803">
        <v>101.9783</v>
      </c>
      <c r="BI803">
        <v>100.9348</v>
      </c>
      <c r="BJ803">
        <v>98.652169999999998</v>
      </c>
      <c r="BK803">
        <v>95.043480000000002</v>
      </c>
      <c r="BL803">
        <v>92.717389999999995</v>
      </c>
      <c r="BM803">
        <v>90.869560000000007</v>
      </c>
      <c r="BN803">
        <v>88.978260000000006</v>
      </c>
      <c r="BO803">
        <v>87.282610000000005</v>
      </c>
      <c r="DL803">
        <v>19</v>
      </c>
      <c r="DM803">
        <v>20</v>
      </c>
    </row>
    <row r="804" spans="1:117" x14ac:dyDescent="0.25">
      <c r="A804" t="s">
        <v>62</v>
      </c>
      <c r="B804" t="s">
        <v>196</v>
      </c>
      <c r="C804" t="s">
        <v>61</v>
      </c>
      <c r="D804" t="s">
        <v>61</v>
      </c>
      <c r="E804" t="s">
        <v>61</v>
      </c>
      <c r="F804" t="s">
        <v>97</v>
      </c>
      <c r="G804" t="s">
        <v>61</v>
      </c>
      <c r="H804" t="s">
        <v>61</v>
      </c>
      <c r="I804" t="s">
        <v>193</v>
      </c>
      <c r="J804" s="20">
        <v>44062</v>
      </c>
      <c r="K804" s="26">
        <v>19</v>
      </c>
      <c r="L804">
        <v>19</v>
      </c>
      <c r="M804">
        <v>697</v>
      </c>
      <c r="N804">
        <v>695</v>
      </c>
      <c r="O804">
        <v>1</v>
      </c>
      <c r="P804">
        <v>0</v>
      </c>
      <c r="Q804">
        <v>0</v>
      </c>
      <c r="R804">
        <v>0</v>
      </c>
      <c r="S804" s="26">
        <v>0</v>
      </c>
      <c r="T804">
        <v>46970.38</v>
      </c>
      <c r="U804">
        <v>46381.31</v>
      </c>
      <c r="V804">
        <v>46481.14</v>
      </c>
      <c r="W804">
        <v>45887.519999999997</v>
      </c>
      <c r="X804">
        <v>46163.58</v>
      </c>
      <c r="Y804">
        <v>48053.14</v>
      </c>
      <c r="Z804">
        <v>52073.96</v>
      </c>
      <c r="AA804">
        <v>59659.47</v>
      </c>
      <c r="AB804">
        <v>64734.14</v>
      </c>
      <c r="AC804">
        <v>67255.89</v>
      </c>
      <c r="AD804">
        <v>69465.009999999995</v>
      </c>
      <c r="AE804">
        <v>74534.429999999993</v>
      </c>
      <c r="AF804">
        <v>77148.179999999993</v>
      </c>
      <c r="AG804">
        <v>78790.45</v>
      </c>
      <c r="AH804">
        <v>78271.789999999994</v>
      </c>
      <c r="AI804">
        <v>78612.850000000006</v>
      </c>
      <c r="AJ804">
        <v>79141.67</v>
      </c>
      <c r="AK804">
        <v>74698.2</v>
      </c>
      <c r="AL804">
        <v>57882.37</v>
      </c>
      <c r="AM804">
        <v>53217.599999999999</v>
      </c>
      <c r="AN804">
        <v>54772.32</v>
      </c>
      <c r="AO804">
        <v>50356.76</v>
      </c>
      <c r="AP804">
        <v>45941.85</v>
      </c>
      <c r="AQ804">
        <v>43664.83</v>
      </c>
      <c r="AR804">
        <v>78.263149999999996</v>
      </c>
      <c r="AS804">
        <v>79.916600000000003</v>
      </c>
      <c r="AT804">
        <v>79.135620000000003</v>
      </c>
      <c r="AU804">
        <v>77.943240000000003</v>
      </c>
      <c r="AV804">
        <v>76.469210000000004</v>
      </c>
      <c r="AW804">
        <v>75.713440000000006</v>
      </c>
      <c r="AX804">
        <v>74.461299999999994</v>
      </c>
      <c r="AY804">
        <v>74.245869999999996</v>
      </c>
      <c r="AZ804">
        <v>76.043390000000002</v>
      </c>
      <c r="BA804">
        <v>79.930930000000004</v>
      </c>
      <c r="BB804">
        <v>83.903530000000003</v>
      </c>
      <c r="BC804">
        <v>87.638440000000003</v>
      </c>
      <c r="BD804">
        <v>90.900620000000004</v>
      </c>
      <c r="BE804">
        <v>92.904880000000006</v>
      </c>
      <c r="BF804">
        <v>94.411370000000005</v>
      </c>
      <c r="BG804">
        <v>94.809049999999999</v>
      </c>
      <c r="BH804">
        <v>94.481300000000005</v>
      </c>
      <c r="BI804">
        <v>92.799049999999994</v>
      </c>
      <c r="BJ804">
        <v>90.12688</v>
      </c>
      <c r="BK804">
        <v>86.680210000000002</v>
      </c>
      <c r="BL804">
        <v>83.358900000000006</v>
      </c>
      <c r="BM804">
        <v>80.745800000000003</v>
      </c>
      <c r="BN804">
        <v>79.081549999999993</v>
      </c>
      <c r="BO804">
        <v>77.131299999999996</v>
      </c>
      <c r="BP804">
        <v>-1242.2819999999999</v>
      </c>
      <c r="BQ804">
        <v>-1188.941</v>
      </c>
      <c r="BR804">
        <v>-1529.587</v>
      </c>
      <c r="BS804">
        <v>-632.67439999999999</v>
      </c>
      <c r="BT804">
        <v>534.82529999999997</v>
      </c>
      <c r="BU804">
        <v>761.96389999999997</v>
      </c>
      <c r="BV804">
        <v>545.55740000000003</v>
      </c>
      <c r="BW804">
        <v>-1262.539</v>
      </c>
      <c r="BX804">
        <v>-878.83730000000003</v>
      </c>
      <c r="BY804">
        <v>504.11939999999998</v>
      </c>
      <c r="BZ804">
        <v>-1042.3130000000001</v>
      </c>
      <c r="CA804">
        <v>34.392150000000001</v>
      </c>
      <c r="CB804">
        <v>-22.545449999999999</v>
      </c>
      <c r="CC804">
        <v>1032.0709999999999</v>
      </c>
      <c r="CD804">
        <v>2484.0070000000001</v>
      </c>
      <c r="CE804">
        <v>2093.2049999999999</v>
      </c>
      <c r="CF804">
        <v>1512.86</v>
      </c>
      <c r="CG804">
        <v>5329.3649999999998</v>
      </c>
      <c r="CH804">
        <v>18113.86</v>
      </c>
      <c r="CI804">
        <v>15048.6</v>
      </c>
      <c r="CJ804">
        <v>5276.973</v>
      </c>
      <c r="CK804">
        <v>2290.547</v>
      </c>
      <c r="CL804">
        <v>1732.288</v>
      </c>
      <c r="CM804">
        <v>1472.4829999999999</v>
      </c>
      <c r="CN804">
        <v>20877.330000000002</v>
      </c>
      <c r="CO804">
        <v>19026.61</v>
      </c>
      <c r="CP804">
        <v>18999.310000000001</v>
      </c>
      <c r="CQ804">
        <v>12360.59</v>
      </c>
      <c r="CR804">
        <v>9922.3739999999998</v>
      </c>
      <c r="CS804">
        <v>7529.3320000000003</v>
      </c>
      <c r="CT804">
        <v>9380.0920000000006</v>
      </c>
      <c r="CU804">
        <v>9188.973</v>
      </c>
      <c r="CV804">
        <v>12120.95</v>
      </c>
      <c r="CW804">
        <v>13563.04</v>
      </c>
      <c r="CX804">
        <v>38953.730000000003</v>
      </c>
      <c r="CY804">
        <v>385986</v>
      </c>
      <c r="CZ804">
        <v>57264.93</v>
      </c>
      <c r="DA804">
        <v>58732.44</v>
      </c>
      <c r="DB804">
        <v>103369.5</v>
      </c>
      <c r="DC804">
        <v>126055.8</v>
      </c>
      <c r="DD804">
        <v>74905.81</v>
      </c>
      <c r="DE804">
        <v>75959.399999999994</v>
      </c>
      <c r="DF804">
        <v>74379.39</v>
      </c>
      <c r="DG804">
        <v>74906.94</v>
      </c>
      <c r="DH804">
        <v>86172.86</v>
      </c>
      <c r="DI804">
        <v>72039.34</v>
      </c>
      <c r="DJ804">
        <v>74091.88</v>
      </c>
      <c r="DK804">
        <v>70486.44</v>
      </c>
      <c r="DL804">
        <v>19</v>
      </c>
      <c r="DM804">
        <v>20</v>
      </c>
    </row>
    <row r="805" spans="1:117" x14ac:dyDescent="0.25">
      <c r="A805" t="s">
        <v>62</v>
      </c>
      <c r="B805" t="s">
        <v>220</v>
      </c>
      <c r="C805" t="s">
        <v>36</v>
      </c>
      <c r="D805" t="s">
        <v>61</v>
      </c>
      <c r="E805" t="s">
        <v>61</v>
      </c>
      <c r="F805" t="s">
        <v>61</v>
      </c>
      <c r="G805" t="s">
        <v>61</v>
      </c>
      <c r="H805" t="s">
        <v>61</v>
      </c>
      <c r="I805" t="s">
        <v>193</v>
      </c>
      <c r="J805" s="20">
        <v>44062</v>
      </c>
      <c r="K805" s="26">
        <v>19</v>
      </c>
      <c r="L805">
        <v>19</v>
      </c>
      <c r="M805">
        <v>337</v>
      </c>
      <c r="N805">
        <v>336</v>
      </c>
      <c r="O805">
        <v>1</v>
      </c>
      <c r="P805">
        <v>0</v>
      </c>
      <c r="Q805">
        <v>0</v>
      </c>
      <c r="R805">
        <v>0</v>
      </c>
      <c r="S805" s="26">
        <v>0</v>
      </c>
      <c r="T805">
        <v>22580.32</v>
      </c>
      <c r="U805">
        <v>22090.37</v>
      </c>
      <c r="V805">
        <v>22656.91</v>
      </c>
      <c r="W805">
        <v>23278.21</v>
      </c>
      <c r="X805">
        <v>24068.82</v>
      </c>
      <c r="Y805">
        <v>24614.47</v>
      </c>
      <c r="Z805">
        <v>27671.43</v>
      </c>
      <c r="AA805">
        <v>30817.25</v>
      </c>
      <c r="AB805">
        <v>34533.99</v>
      </c>
      <c r="AC805">
        <v>35637.85</v>
      </c>
      <c r="AD805">
        <v>36645.129999999997</v>
      </c>
      <c r="AE805">
        <v>39440.07</v>
      </c>
      <c r="AF805">
        <v>40290.21</v>
      </c>
      <c r="AG805">
        <v>40880.67</v>
      </c>
      <c r="AH805">
        <v>39983.980000000003</v>
      </c>
      <c r="AI805">
        <v>40741.35</v>
      </c>
      <c r="AJ805">
        <v>42483.85</v>
      </c>
      <c r="AK805">
        <v>42227.31</v>
      </c>
      <c r="AL805">
        <v>35526.11</v>
      </c>
      <c r="AM805">
        <v>33149.03</v>
      </c>
      <c r="AN805">
        <v>33096.129999999997</v>
      </c>
      <c r="AO805">
        <v>29306.95</v>
      </c>
      <c r="AP805">
        <v>23182.78</v>
      </c>
      <c r="AQ805">
        <v>21563.18</v>
      </c>
      <c r="AR805">
        <v>71.069220000000001</v>
      </c>
      <c r="AS805">
        <v>72.892060000000001</v>
      </c>
      <c r="AT805">
        <v>71.804280000000006</v>
      </c>
      <c r="AU805">
        <v>71.194159999999997</v>
      </c>
      <c r="AV805">
        <v>69.591579999999993</v>
      </c>
      <c r="AW805">
        <v>68.977010000000007</v>
      </c>
      <c r="AX805">
        <v>67.852109999999996</v>
      </c>
      <c r="AY805">
        <v>67.688450000000003</v>
      </c>
      <c r="AZ805">
        <v>70.231539999999995</v>
      </c>
      <c r="BA805">
        <v>74.862409999999997</v>
      </c>
      <c r="BB805">
        <v>78.898039999999995</v>
      </c>
      <c r="BC805">
        <v>81.271590000000003</v>
      </c>
      <c r="BD805">
        <v>84.771410000000003</v>
      </c>
      <c r="BE805">
        <v>87.245919999999998</v>
      </c>
      <c r="BF805">
        <v>88.434809999999999</v>
      </c>
      <c r="BG805">
        <v>89.061319999999995</v>
      </c>
      <c r="BH805">
        <v>88.263720000000006</v>
      </c>
      <c r="BI805">
        <v>86.006349999999998</v>
      </c>
      <c r="BJ805">
        <v>82.545079999999999</v>
      </c>
      <c r="BK805">
        <v>78.8249</v>
      </c>
      <c r="BL805">
        <v>75.457400000000007</v>
      </c>
      <c r="BM805">
        <v>72.963430000000002</v>
      </c>
      <c r="BN805">
        <v>71.520060000000001</v>
      </c>
      <c r="BO805">
        <v>69.976979999999998</v>
      </c>
      <c r="BP805">
        <v>-609.25869999999998</v>
      </c>
      <c r="BQ805">
        <v>-362.64949999999999</v>
      </c>
      <c r="BR805">
        <v>-649.49530000000004</v>
      </c>
      <c r="BS805">
        <v>-295.48270000000002</v>
      </c>
      <c r="BT805">
        <v>-52.191780000000001</v>
      </c>
      <c r="BU805">
        <v>278.19920000000002</v>
      </c>
      <c r="BV805">
        <v>158.0941</v>
      </c>
      <c r="BW805">
        <v>-839.19629999999995</v>
      </c>
      <c r="BX805">
        <v>-142.91589999999999</v>
      </c>
      <c r="BY805">
        <v>575.27250000000004</v>
      </c>
      <c r="BZ805">
        <v>-282.34539999999998</v>
      </c>
      <c r="CA805">
        <v>-368.84219999999999</v>
      </c>
      <c r="CB805">
        <v>6.5277279999999998</v>
      </c>
      <c r="CC805">
        <v>804.61369999999999</v>
      </c>
      <c r="CD805">
        <v>2231.8449999999998</v>
      </c>
      <c r="CE805">
        <v>2113.4189999999999</v>
      </c>
      <c r="CF805">
        <v>801.38350000000003</v>
      </c>
      <c r="CG805">
        <v>1220.903</v>
      </c>
      <c r="CH805">
        <v>6292.36</v>
      </c>
      <c r="CI805">
        <v>5380.4359999999997</v>
      </c>
      <c r="CJ805">
        <v>1317.2940000000001</v>
      </c>
      <c r="CK805">
        <v>460.81760000000003</v>
      </c>
      <c r="CL805">
        <v>824.46159999999998</v>
      </c>
      <c r="CM805">
        <v>934.54719999999998</v>
      </c>
      <c r="CN805">
        <v>4359.598</v>
      </c>
      <c r="CO805">
        <v>4285.625</v>
      </c>
      <c r="CP805">
        <v>6084.6130000000003</v>
      </c>
      <c r="CQ805">
        <v>3254.7759999999998</v>
      </c>
      <c r="CR805">
        <v>2694.61</v>
      </c>
      <c r="CS805">
        <v>2396.2959999999998</v>
      </c>
      <c r="CT805">
        <v>5155.0410000000002</v>
      </c>
      <c r="CU805">
        <v>3834.2190000000001</v>
      </c>
      <c r="CV805">
        <v>4356.9870000000001</v>
      </c>
      <c r="CW805">
        <v>5215.8329999999996</v>
      </c>
      <c r="CX805">
        <v>3763.4140000000002</v>
      </c>
      <c r="CY805">
        <v>1898.098</v>
      </c>
      <c r="CZ805">
        <v>2164.6889999999999</v>
      </c>
      <c r="DA805">
        <v>3369.6950000000002</v>
      </c>
      <c r="DB805">
        <v>8357.0239999999994</v>
      </c>
      <c r="DC805">
        <v>6808.28</v>
      </c>
      <c r="DD805">
        <v>9560.9959999999992</v>
      </c>
      <c r="DE805">
        <v>12881.08</v>
      </c>
      <c r="DF805">
        <v>9717.6470000000008</v>
      </c>
      <c r="DG805">
        <v>7538.7430000000004</v>
      </c>
      <c r="DH805">
        <v>7086.9260000000004</v>
      </c>
      <c r="DI805">
        <v>5241.7139999999999</v>
      </c>
      <c r="DJ805">
        <v>4713.4459999999999</v>
      </c>
      <c r="DK805">
        <v>5006.9549999999999</v>
      </c>
      <c r="DL805">
        <v>19</v>
      </c>
      <c r="DM805">
        <v>20</v>
      </c>
    </row>
    <row r="806" spans="1:117" x14ac:dyDescent="0.25">
      <c r="A806" t="s">
        <v>62</v>
      </c>
      <c r="B806" t="s">
        <v>208</v>
      </c>
      <c r="C806" t="s">
        <v>61</v>
      </c>
      <c r="D806" t="s">
        <v>61</v>
      </c>
      <c r="E806" t="s">
        <v>61</v>
      </c>
      <c r="F806" t="s">
        <v>61</v>
      </c>
      <c r="G806" t="s">
        <v>61</v>
      </c>
      <c r="H806" t="s">
        <v>203</v>
      </c>
      <c r="I806" t="s">
        <v>193</v>
      </c>
      <c r="J806" s="20">
        <v>44062</v>
      </c>
      <c r="K806" s="26">
        <v>19</v>
      </c>
      <c r="L806">
        <v>19</v>
      </c>
      <c r="M806">
        <v>74</v>
      </c>
      <c r="N806">
        <v>74</v>
      </c>
      <c r="O806">
        <v>1</v>
      </c>
      <c r="P806">
        <v>1</v>
      </c>
      <c r="Q806">
        <v>0</v>
      </c>
      <c r="R806">
        <v>0</v>
      </c>
      <c r="S806" s="26">
        <v>1</v>
      </c>
      <c r="AR806">
        <v>77.869659999999996</v>
      </c>
      <c r="AS806">
        <v>79.376519999999999</v>
      </c>
      <c r="AT806">
        <v>78.465530000000001</v>
      </c>
      <c r="AU806">
        <v>77.109780000000001</v>
      </c>
      <c r="AV806">
        <v>75.82217</v>
      </c>
      <c r="AW806">
        <v>75.171469999999999</v>
      </c>
      <c r="AX806">
        <v>74.034270000000006</v>
      </c>
      <c r="AY806">
        <v>74.020660000000007</v>
      </c>
      <c r="AZ806">
        <v>76.055620000000005</v>
      </c>
      <c r="BA806">
        <v>79.562280000000001</v>
      </c>
      <c r="BB806">
        <v>83.233649999999997</v>
      </c>
      <c r="BC806">
        <v>86.95241</v>
      </c>
      <c r="BD806">
        <v>89.753140000000002</v>
      </c>
      <c r="BE806">
        <v>91.328040000000001</v>
      </c>
      <c r="BF806">
        <v>92.217100000000002</v>
      </c>
      <c r="BG806">
        <v>92.840389999999999</v>
      </c>
      <c r="BH806">
        <v>92.854489999999998</v>
      </c>
      <c r="BI806">
        <v>91.389150000000001</v>
      </c>
      <c r="BJ806">
        <v>88.703779999999995</v>
      </c>
      <c r="BK806">
        <v>85.449860000000001</v>
      </c>
      <c r="BL806">
        <v>82.244609999999994</v>
      </c>
      <c r="BM806">
        <v>79.881910000000005</v>
      </c>
      <c r="BN806">
        <v>78.437029999999993</v>
      </c>
      <c r="BO806">
        <v>76.821389999999994</v>
      </c>
      <c r="DL806">
        <v>19</v>
      </c>
      <c r="DM806">
        <v>20</v>
      </c>
    </row>
    <row r="807" spans="1:117" x14ac:dyDescent="0.25">
      <c r="A807" t="s">
        <v>62</v>
      </c>
      <c r="B807" t="s">
        <v>214</v>
      </c>
      <c r="C807" t="s">
        <v>34</v>
      </c>
      <c r="D807" t="s">
        <v>61</v>
      </c>
      <c r="E807" t="s">
        <v>61</v>
      </c>
      <c r="F807" t="s">
        <v>61</v>
      </c>
      <c r="G807" t="s">
        <v>61</v>
      </c>
      <c r="H807" t="s">
        <v>61</v>
      </c>
      <c r="I807" t="s">
        <v>193</v>
      </c>
      <c r="J807" s="20">
        <v>44062</v>
      </c>
      <c r="K807" s="26">
        <v>19</v>
      </c>
      <c r="L807">
        <v>19</v>
      </c>
      <c r="M807">
        <v>72</v>
      </c>
      <c r="N807">
        <v>72</v>
      </c>
      <c r="O807">
        <v>1</v>
      </c>
      <c r="P807">
        <v>0</v>
      </c>
      <c r="Q807">
        <v>0</v>
      </c>
      <c r="R807">
        <v>0</v>
      </c>
      <c r="S807" s="26">
        <v>0</v>
      </c>
      <c r="T807">
        <v>6815.8490000000002</v>
      </c>
      <c r="U807">
        <v>6412.7070000000003</v>
      </c>
      <c r="V807">
        <v>6306.92</v>
      </c>
      <c r="W807">
        <v>6623.6319999999996</v>
      </c>
      <c r="X807">
        <v>6636.5280000000002</v>
      </c>
      <c r="Y807">
        <v>6630.4790000000003</v>
      </c>
      <c r="Z807">
        <v>7406.6549999999997</v>
      </c>
      <c r="AA807">
        <v>7661.7380000000003</v>
      </c>
      <c r="AB807">
        <v>8303.09</v>
      </c>
      <c r="AC807">
        <v>8639.7780000000002</v>
      </c>
      <c r="AD807">
        <v>8781.0280000000002</v>
      </c>
      <c r="AE807">
        <v>9306.1949999999997</v>
      </c>
      <c r="AF807">
        <v>9734.2649999999994</v>
      </c>
      <c r="AG807">
        <v>10033.27</v>
      </c>
      <c r="AH807">
        <v>10348.950000000001</v>
      </c>
      <c r="AI807">
        <v>10559.27</v>
      </c>
      <c r="AJ807">
        <v>10741.72</v>
      </c>
      <c r="AK807">
        <v>10675.03</v>
      </c>
      <c r="AL807">
        <v>8952.4269999999997</v>
      </c>
      <c r="AM807">
        <v>9090.8169999999991</v>
      </c>
      <c r="AN807">
        <v>9425.0750000000007</v>
      </c>
      <c r="AO807">
        <v>8455.7240000000002</v>
      </c>
      <c r="AP807">
        <v>6678.9949999999999</v>
      </c>
      <c r="AQ807">
        <v>6049.1570000000002</v>
      </c>
      <c r="AR807">
        <v>77.9375</v>
      </c>
      <c r="AS807">
        <v>80.076390000000004</v>
      </c>
      <c r="AT807">
        <v>79.701390000000004</v>
      </c>
      <c r="AU807">
        <v>77.75</v>
      </c>
      <c r="AV807">
        <v>76.75694</v>
      </c>
      <c r="AW807">
        <v>75.534719999999993</v>
      </c>
      <c r="AX807">
        <v>75.3125</v>
      </c>
      <c r="AY807">
        <v>74.736109999999996</v>
      </c>
      <c r="AZ807">
        <v>76.520830000000004</v>
      </c>
      <c r="BA807">
        <v>81.340280000000007</v>
      </c>
      <c r="BB807">
        <v>86.875</v>
      </c>
      <c r="BC807">
        <v>92.63194</v>
      </c>
      <c r="BD807">
        <v>96.034719999999993</v>
      </c>
      <c r="BE807">
        <v>96.347219999999993</v>
      </c>
      <c r="BF807">
        <v>97.152780000000007</v>
      </c>
      <c r="BG807">
        <v>98.423609999999996</v>
      </c>
      <c r="BH807">
        <v>98.020830000000004</v>
      </c>
      <c r="BI807">
        <v>97.972219999999993</v>
      </c>
      <c r="BJ807">
        <v>96.611109999999996</v>
      </c>
      <c r="BK807">
        <v>92.451390000000004</v>
      </c>
      <c r="BL807">
        <v>86.840280000000007</v>
      </c>
      <c r="BM807">
        <v>82.50694</v>
      </c>
      <c r="BN807">
        <v>79.5</v>
      </c>
      <c r="BO807">
        <v>77.159719999999993</v>
      </c>
      <c r="BP807">
        <v>-375.45830000000001</v>
      </c>
      <c r="BQ807">
        <v>-164.08459999999999</v>
      </c>
      <c r="BR807">
        <v>-227.1086</v>
      </c>
      <c r="BS807">
        <v>-488.59820000000002</v>
      </c>
      <c r="BT807">
        <v>-194.05449999999999</v>
      </c>
      <c r="BU807">
        <v>-12.209630000000001</v>
      </c>
      <c r="BV807">
        <v>-50.157339999999998</v>
      </c>
      <c r="BW807">
        <v>-16.992750000000001</v>
      </c>
      <c r="BX807">
        <v>105.70440000000001</v>
      </c>
      <c r="BY807">
        <v>188.84739999999999</v>
      </c>
      <c r="BZ807">
        <v>236.5951</v>
      </c>
      <c r="CA807">
        <v>-97.505830000000003</v>
      </c>
      <c r="CB807">
        <v>-166.98410000000001</v>
      </c>
      <c r="CC807">
        <v>-15.067270000000001</v>
      </c>
      <c r="CD807">
        <v>166.04660000000001</v>
      </c>
      <c r="CE807">
        <v>337.04579999999999</v>
      </c>
      <c r="CF807">
        <v>343.87909999999999</v>
      </c>
      <c r="CG807">
        <v>510.99689999999998</v>
      </c>
      <c r="CH807">
        <v>2387.0430000000001</v>
      </c>
      <c r="CI807">
        <v>1930.0039999999999</v>
      </c>
      <c r="CJ807">
        <v>858.51099999999997</v>
      </c>
      <c r="CK807">
        <v>416.71940000000001</v>
      </c>
      <c r="CL807">
        <v>664.41719999999998</v>
      </c>
      <c r="CM807">
        <v>484.75170000000003</v>
      </c>
      <c r="CN807">
        <v>2100.9859999999999</v>
      </c>
      <c r="CO807">
        <v>1952.6659999999999</v>
      </c>
      <c r="CP807">
        <v>1550.3989999999999</v>
      </c>
      <c r="CQ807">
        <v>1580.5830000000001</v>
      </c>
      <c r="CR807">
        <v>972.57659999999998</v>
      </c>
      <c r="CS807">
        <v>1169.0309999999999</v>
      </c>
      <c r="CT807">
        <v>878.49459999999999</v>
      </c>
      <c r="CU807">
        <v>739.16409999999996</v>
      </c>
      <c r="CV807">
        <v>715.9221</v>
      </c>
      <c r="CW807">
        <v>953.59220000000005</v>
      </c>
      <c r="CX807">
        <v>1565.5440000000001</v>
      </c>
      <c r="CY807">
        <v>433.06529999999998</v>
      </c>
      <c r="CZ807">
        <v>448.00880000000001</v>
      </c>
      <c r="DA807">
        <v>1200.364</v>
      </c>
      <c r="DB807">
        <v>1254.999</v>
      </c>
      <c r="DC807">
        <v>1773.87</v>
      </c>
      <c r="DD807">
        <v>1998.6610000000001</v>
      </c>
      <c r="DE807">
        <v>2206.8310000000001</v>
      </c>
      <c r="DF807">
        <v>2232.7449999999999</v>
      </c>
      <c r="DG807">
        <v>2135.3000000000002</v>
      </c>
      <c r="DH807">
        <v>2959.777</v>
      </c>
      <c r="DI807">
        <v>2432.48</v>
      </c>
      <c r="DJ807">
        <v>2025.992</v>
      </c>
      <c r="DK807">
        <v>2312.5079999999998</v>
      </c>
      <c r="DL807">
        <v>19</v>
      </c>
      <c r="DM807">
        <v>20</v>
      </c>
    </row>
    <row r="808" spans="1:117" x14ac:dyDescent="0.25">
      <c r="A808" t="s">
        <v>62</v>
      </c>
      <c r="B808" t="s">
        <v>61</v>
      </c>
      <c r="C808" t="s">
        <v>61</v>
      </c>
      <c r="D808" t="s">
        <v>61</v>
      </c>
      <c r="E808" t="s">
        <v>61</v>
      </c>
      <c r="F808" t="s">
        <v>61</v>
      </c>
      <c r="G808" t="s">
        <v>61</v>
      </c>
      <c r="H808" t="s">
        <v>61</v>
      </c>
      <c r="I808" t="s">
        <v>193</v>
      </c>
      <c r="J808" s="20">
        <v>44062</v>
      </c>
      <c r="K808" s="26">
        <v>19</v>
      </c>
      <c r="L808">
        <v>19</v>
      </c>
      <c r="M808">
        <v>920</v>
      </c>
      <c r="N808">
        <v>918</v>
      </c>
      <c r="O808">
        <v>1</v>
      </c>
      <c r="P808">
        <v>0</v>
      </c>
      <c r="Q808">
        <v>0</v>
      </c>
      <c r="R808">
        <v>0</v>
      </c>
      <c r="S808" s="26">
        <v>0</v>
      </c>
      <c r="T808">
        <v>69867.210000000006</v>
      </c>
      <c r="U808">
        <v>68519.11</v>
      </c>
      <c r="V808">
        <v>68129.899999999994</v>
      </c>
      <c r="W808">
        <v>68749.119999999995</v>
      </c>
      <c r="X808">
        <v>70467.58</v>
      </c>
      <c r="Y808">
        <v>72127.740000000005</v>
      </c>
      <c r="Z808">
        <v>78980.67</v>
      </c>
      <c r="AA808">
        <v>85368.45</v>
      </c>
      <c r="AB808">
        <v>93112.75</v>
      </c>
      <c r="AC808">
        <v>95497.43</v>
      </c>
      <c r="AD808">
        <v>97617.77</v>
      </c>
      <c r="AE808">
        <v>103014.3</v>
      </c>
      <c r="AF808">
        <v>105983.2</v>
      </c>
      <c r="AG808">
        <v>108713.60000000001</v>
      </c>
      <c r="AH808">
        <v>109547.5</v>
      </c>
      <c r="AI808">
        <v>111368.7</v>
      </c>
      <c r="AJ808">
        <v>113661.1</v>
      </c>
      <c r="AK808">
        <v>109664.7</v>
      </c>
      <c r="AL808">
        <v>84466.37</v>
      </c>
      <c r="AM808">
        <v>80772.929999999993</v>
      </c>
      <c r="AN808">
        <v>86583.99</v>
      </c>
      <c r="AO808">
        <v>79847.55</v>
      </c>
      <c r="AP808">
        <v>66517.88</v>
      </c>
      <c r="AQ808">
        <v>62439.62</v>
      </c>
      <c r="AR808">
        <v>78.434889999999996</v>
      </c>
      <c r="AS808">
        <v>80.126760000000004</v>
      </c>
      <c r="AT808">
        <v>79.373779999999996</v>
      </c>
      <c r="AU808">
        <v>78.205830000000006</v>
      </c>
      <c r="AV808">
        <v>76.743489999999994</v>
      </c>
      <c r="AW808">
        <v>75.993759999999995</v>
      </c>
      <c r="AX808">
        <v>74.708590000000001</v>
      </c>
      <c r="AY808">
        <v>74.497579999999999</v>
      </c>
      <c r="AZ808">
        <v>76.219399999999993</v>
      </c>
      <c r="BA808">
        <v>80.063879999999997</v>
      </c>
      <c r="BB808">
        <v>84.004360000000005</v>
      </c>
      <c r="BC808">
        <v>87.698539999999994</v>
      </c>
      <c r="BD808">
        <v>90.956919999999997</v>
      </c>
      <c r="BE808">
        <v>92.959059999999994</v>
      </c>
      <c r="BF808">
        <v>94.485799999999998</v>
      </c>
      <c r="BG808">
        <v>94.880549999999999</v>
      </c>
      <c r="BH808">
        <v>94.550759999999997</v>
      </c>
      <c r="BI808">
        <v>92.841419999999999</v>
      </c>
      <c r="BJ808">
        <v>90.144059999999996</v>
      </c>
      <c r="BK808">
        <v>86.716620000000006</v>
      </c>
      <c r="BL808">
        <v>83.430430000000001</v>
      </c>
      <c r="BM808">
        <v>80.858519999999999</v>
      </c>
      <c r="BN808">
        <v>79.232590000000002</v>
      </c>
      <c r="BO808">
        <v>77.274590000000003</v>
      </c>
      <c r="BP808">
        <v>-1949.2529999999999</v>
      </c>
      <c r="BQ808">
        <v>-1714.944</v>
      </c>
      <c r="BR808">
        <v>-2119.9839999999999</v>
      </c>
      <c r="BS808">
        <v>-1297.7180000000001</v>
      </c>
      <c r="BT808">
        <v>41.539430000000003</v>
      </c>
      <c r="BU808">
        <v>578.48059999999998</v>
      </c>
      <c r="BV808">
        <v>86.696759999999998</v>
      </c>
      <c r="BW808">
        <v>-1388.8420000000001</v>
      </c>
      <c r="BX808">
        <v>-359.43970000000002</v>
      </c>
      <c r="BY808">
        <v>1139.596</v>
      </c>
      <c r="BZ808">
        <v>-893.3655</v>
      </c>
      <c r="CA808">
        <v>-197.29560000000001</v>
      </c>
      <c r="CB808">
        <v>91.03192</v>
      </c>
      <c r="CC808">
        <v>1057.4110000000001</v>
      </c>
      <c r="CD808">
        <v>2719.6950000000002</v>
      </c>
      <c r="CE808">
        <v>2555.058</v>
      </c>
      <c r="CF808">
        <v>1506.82</v>
      </c>
      <c r="CG808">
        <v>6503.87</v>
      </c>
      <c r="CH808">
        <v>29341.83</v>
      </c>
      <c r="CI808">
        <v>26376.63</v>
      </c>
      <c r="CJ808">
        <v>10728.35</v>
      </c>
      <c r="CK808">
        <v>5910.0420000000004</v>
      </c>
      <c r="CL808">
        <v>5630.9340000000002</v>
      </c>
      <c r="CM808">
        <v>5329.4189999999999</v>
      </c>
      <c r="CN808">
        <v>28268.17</v>
      </c>
      <c r="CO808">
        <v>26068.06</v>
      </c>
      <c r="CP808">
        <v>25349.66</v>
      </c>
      <c r="CQ808">
        <v>18286.62</v>
      </c>
      <c r="CR808">
        <v>15057.8</v>
      </c>
      <c r="CS808">
        <v>12195.86</v>
      </c>
      <c r="CT808">
        <v>14364.88</v>
      </c>
      <c r="CU808">
        <v>12460.74</v>
      </c>
      <c r="CV808">
        <v>18247.27</v>
      </c>
      <c r="CW808">
        <v>19972.41</v>
      </c>
      <c r="CX808">
        <v>44538.66</v>
      </c>
      <c r="CY808">
        <v>387865.3</v>
      </c>
      <c r="CZ808">
        <v>59738.6</v>
      </c>
      <c r="DA808">
        <v>64344.74</v>
      </c>
      <c r="DB808">
        <v>112504.1</v>
      </c>
      <c r="DC808">
        <v>140107.20000000001</v>
      </c>
      <c r="DD808">
        <v>91303.48</v>
      </c>
      <c r="DE808">
        <v>96681.26</v>
      </c>
      <c r="DF808">
        <v>95233.66</v>
      </c>
      <c r="DG808">
        <v>97138.47</v>
      </c>
      <c r="DH808">
        <v>109869.4</v>
      </c>
      <c r="DI808">
        <v>94519.22</v>
      </c>
      <c r="DJ808">
        <v>91684.15</v>
      </c>
      <c r="DK808">
        <v>87625.919999999998</v>
      </c>
      <c r="DL808">
        <v>19</v>
      </c>
      <c r="DM808">
        <v>20</v>
      </c>
    </row>
    <row r="809" spans="1:117" x14ac:dyDescent="0.25">
      <c r="A809" t="s">
        <v>62</v>
      </c>
      <c r="B809" t="s">
        <v>212</v>
      </c>
      <c r="C809" t="s">
        <v>61</v>
      </c>
      <c r="D809" t="s">
        <v>61</v>
      </c>
      <c r="E809" t="s">
        <v>33</v>
      </c>
      <c r="F809" t="s">
        <v>61</v>
      </c>
      <c r="G809" t="s">
        <v>61</v>
      </c>
      <c r="H809" t="s">
        <v>61</v>
      </c>
      <c r="I809" t="s">
        <v>193</v>
      </c>
      <c r="J809" s="20">
        <v>44062</v>
      </c>
      <c r="K809" s="26">
        <v>19</v>
      </c>
      <c r="L809">
        <v>19</v>
      </c>
      <c r="M809">
        <v>745</v>
      </c>
      <c r="N809">
        <v>743</v>
      </c>
      <c r="O809">
        <v>1</v>
      </c>
      <c r="P809">
        <v>0</v>
      </c>
      <c r="Q809">
        <v>0</v>
      </c>
      <c r="R809">
        <v>0</v>
      </c>
      <c r="S809" s="26">
        <v>0</v>
      </c>
      <c r="T809">
        <v>52667.26</v>
      </c>
      <c r="U809">
        <v>51266.21</v>
      </c>
      <c r="V809">
        <v>50234.26</v>
      </c>
      <c r="W809">
        <v>51223.61</v>
      </c>
      <c r="X809">
        <v>53337.279999999999</v>
      </c>
      <c r="Y809">
        <v>54148.83</v>
      </c>
      <c r="Z809">
        <v>60150.19</v>
      </c>
      <c r="AA809">
        <v>65788.929999999993</v>
      </c>
      <c r="AB809">
        <v>72721.929999999993</v>
      </c>
      <c r="AC809">
        <v>74788.850000000006</v>
      </c>
      <c r="AD809">
        <v>76160.36</v>
      </c>
      <c r="AE809">
        <v>81414.16</v>
      </c>
      <c r="AF809">
        <v>84204.78</v>
      </c>
      <c r="AG809">
        <v>86633.25</v>
      </c>
      <c r="AH809">
        <v>88210.2</v>
      </c>
      <c r="AI809">
        <v>89951.64</v>
      </c>
      <c r="AJ809">
        <v>92912.07</v>
      </c>
      <c r="AK809">
        <v>93482.01</v>
      </c>
      <c r="AL809">
        <v>78081.009999999995</v>
      </c>
      <c r="AM809">
        <v>74534.78</v>
      </c>
      <c r="AN809">
        <v>75453.820000000007</v>
      </c>
      <c r="AO809">
        <v>66219.72</v>
      </c>
      <c r="AP809">
        <v>52348.47</v>
      </c>
      <c r="AQ809">
        <v>48438.23</v>
      </c>
      <c r="AR809">
        <v>77.380030000000005</v>
      </c>
      <c r="AS809">
        <v>79.07987</v>
      </c>
      <c r="AT809">
        <v>78.227900000000005</v>
      </c>
      <c r="AU809">
        <v>77.057640000000006</v>
      </c>
      <c r="AV809">
        <v>75.5839</v>
      </c>
      <c r="AW809">
        <v>74.816059999999993</v>
      </c>
      <c r="AX809">
        <v>73.649860000000004</v>
      </c>
      <c r="AY809">
        <v>73.424430000000001</v>
      </c>
      <c r="AZ809">
        <v>75.389480000000006</v>
      </c>
      <c r="BA809">
        <v>79.391469999999998</v>
      </c>
      <c r="BB809">
        <v>83.363169999999997</v>
      </c>
      <c r="BC809">
        <v>87.030749999999998</v>
      </c>
      <c r="BD809">
        <v>90.375299999999996</v>
      </c>
      <c r="BE809">
        <v>92.399519999999995</v>
      </c>
      <c r="BF809">
        <v>93.917689999999993</v>
      </c>
      <c r="BG809">
        <v>94.392790000000005</v>
      </c>
      <c r="BH809">
        <v>94.02807</v>
      </c>
      <c r="BI809">
        <v>92.273009999999999</v>
      </c>
      <c r="BJ809">
        <v>89.580539999999999</v>
      </c>
      <c r="BK809">
        <v>86.0792</v>
      </c>
      <c r="BL809">
        <v>82.636399999999995</v>
      </c>
      <c r="BM809">
        <v>79.930499999999995</v>
      </c>
      <c r="BN809">
        <v>78.214489999999998</v>
      </c>
      <c r="BO809">
        <v>76.299980000000005</v>
      </c>
      <c r="BP809">
        <v>-1900.433</v>
      </c>
      <c r="BQ809">
        <v>-1512.1949999999999</v>
      </c>
      <c r="BR809">
        <v>-1524.4269999999999</v>
      </c>
      <c r="BS809">
        <v>-1545.7539999999999</v>
      </c>
      <c r="BT809">
        <v>-786.80430000000001</v>
      </c>
      <c r="BU809">
        <v>52.317779999999999</v>
      </c>
      <c r="BV809">
        <v>-79.720219999999998</v>
      </c>
      <c r="BW809">
        <v>-989.77660000000003</v>
      </c>
      <c r="BX809">
        <v>414.10129999999998</v>
      </c>
      <c r="BY809">
        <v>1504.63</v>
      </c>
      <c r="BZ809">
        <v>-33.283119999999997</v>
      </c>
      <c r="CA809">
        <v>-453.62099999999998</v>
      </c>
      <c r="CB809">
        <v>-175.27670000000001</v>
      </c>
      <c r="CC809">
        <v>744.43799999999999</v>
      </c>
      <c r="CD809">
        <v>2596.6770000000001</v>
      </c>
      <c r="CE809">
        <v>3586.0909999999999</v>
      </c>
      <c r="CF809">
        <v>2231.098</v>
      </c>
      <c r="CG809">
        <v>2942.701</v>
      </c>
      <c r="CH809">
        <v>16276.87</v>
      </c>
      <c r="CI809">
        <v>13717.78</v>
      </c>
      <c r="CJ809">
        <v>3881.3150000000001</v>
      </c>
      <c r="CK809">
        <v>2279.799</v>
      </c>
      <c r="CL809">
        <v>2829.598</v>
      </c>
      <c r="CM809">
        <v>2782.93</v>
      </c>
      <c r="CN809">
        <v>11258.83</v>
      </c>
      <c r="CO809">
        <v>10520.56</v>
      </c>
      <c r="CP809">
        <v>8525.107</v>
      </c>
      <c r="CQ809">
        <v>8307.6740000000009</v>
      </c>
      <c r="CR809">
        <v>6783.2049999999999</v>
      </c>
      <c r="CS809">
        <v>6832.674</v>
      </c>
      <c r="CT809">
        <v>9492.0049999999992</v>
      </c>
      <c r="CU809">
        <v>7906.76</v>
      </c>
      <c r="CV809">
        <v>10330.44</v>
      </c>
      <c r="CW809">
        <v>10922.66</v>
      </c>
      <c r="CX809">
        <v>8824.6730000000007</v>
      </c>
      <c r="CY809">
        <v>4385.3379999999997</v>
      </c>
      <c r="CZ809">
        <v>4485.1480000000001</v>
      </c>
      <c r="DA809">
        <v>8215.2540000000008</v>
      </c>
      <c r="DB809">
        <v>12669.71</v>
      </c>
      <c r="DC809">
        <v>17949.189999999999</v>
      </c>
      <c r="DD809">
        <v>22521.119999999999</v>
      </c>
      <c r="DE809">
        <v>29532.71</v>
      </c>
      <c r="DF809">
        <v>27380.57</v>
      </c>
      <c r="DG809">
        <v>27170.73</v>
      </c>
      <c r="DH809">
        <v>37266.51</v>
      </c>
      <c r="DI809">
        <v>22786.3</v>
      </c>
      <c r="DJ809">
        <v>15668.52</v>
      </c>
      <c r="DK809">
        <v>15054.94</v>
      </c>
      <c r="DL809">
        <v>19</v>
      </c>
      <c r="DM809">
        <v>20</v>
      </c>
    </row>
    <row r="810" spans="1:117" x14ac:dyDescent="0.25">
      <c r="A810" t="s">
        <v>62</v>
      </c>
      <c r="B810" t="s">
        <v>197</v>
      </c>
      <c r="C810" t="s">
        <v>61</v>
      </c>
      <c r="D810" t="s">
        <v>61</v>
      </c>
      <c r="E810" t="s">
        <v>61</v>
      </c>
      <c r="F810" t="s">
        <v>98</v>
      </c>
      <c r="G810" t="s">
        <v>61</v>
      </c>
      <c r="H810" t="s">
        <v>61</v>
      </c>
      <c r="I810" t="s">
        <v>193</v>
      </c>
      <c r="J810" s="20">
        <v>44062</v>
      </c>
      <c r="K810" s="26">
        <v>19</v>
      </c>
      <c r="L810">
        <v>19</v>
      </c>
      <c r="M810">
        <v>223</v>
      </c>
      <c r="N810">
        <v>223</v>
      </c>
      <c r="O810">
        <v>1</v>
      </c>
      <c r="P810">
        <v>0</v>
      </c>
      <c r="Q810">
        <v>0</v>
      </c>
      <c r="R810">
        <v>0</v>
      </c>
      <c r="S810" s="26">
        <v>0</v>
      </c>
      <c r="T810">
        <v>22872.799999999999</v>
      </c>
      <c r="U810">
        <v>22115.22</v>
      </c>
      <c r="V810">
        <v>21626.83</v>
      </c>
      <c r="W810">
        <v>22836.31</v>
      </c>
      <c r="X810">
        <v>24275.57</v>
      </c>
      <c r="Y810">
        <v>24047.79</v>
      </c>
      <c r="Z810">
        <v>26875.67</v>
      </c>
      <c r="AA810">
        <v>25686.639999999999</v>
      </c>
      <c r="AB810">
        <v>28353.69</v>
      </c>
      <c r="AC810">
        <v>28218.93</v>
      </c>
      <c r="AD810">
        <v>28132.26</v>
      </c>
      <c r="AE810">
        <v>28461.8</v>
      </c>
      <c r="AF810">
        <v>28817.84</v>
      </c>
      <c r="AG810">
        <v>29904.58</v>
      </c>
      <c r="AH810">
        <v>31254.2</v>
      </c>
      <c r="AI810">
        <v>32731.19</v>
      </c>
      <c r="AJ810">
        <v>34491.269999999997</v>
      </c>
      <c r="AK810">
        <v>34934.39</v>
      </c>
      <c r="AL810">
        <v>26560.23</v>
      </c>
      <c r="AM810">
        <v>27525.7</v>
      </c>
      <c r="AN810">
        <v>31771.87</v>
      </c>
      <c r="AO810">
        <v>29453.599999999999</v>
      </c>
      <c r="AP810">
        <v>20556.82</v>
      </c>
      <c r="AQ810">
        <v>18758.400000000001</v>
      </c>
      <c r="AR810">
        <v>78.968609999999998</v>
      </c>
      <c r="AS810">
        <v>80.780270000000002</v>
      </c>
      <c r="AT810">
        <v>80.114350000000002</v>
      </c>
      <c r="AU810">
        <v>79.022419999999997</v>
      </c>
      <c r="AV810">
        <v>77.596410000000006</v>
      </c>
      <c r="AW810">
        <v>76.865470000000002</v>
      </c>
      <c r="AX810">
        <v>75.477580000000003</v>
      </c>
      <c r="AY810">
        <v>75.280270000000002</v>
      </c>
      <c r="AZ810">
        <v>76.766819999999996</v>
      </c>
      <c r="BA810">
        <v>80.477580000000003</v>
      </c>
      <c r="BB810">
        <v>84.318389999999994</v>
      </c>
      <c r="BC810">
        <v>87.885649999999998</v>
      </c>
      <c r="BD810">
        <v>91.132289999999998</v>
      </c>
      <c r="BE810">
        <v>93.127799999999993</v>
      </c>
      <c r="BF810">
        <v>94.717489999999998</v>
      </c>
      <c r="BG810">
        <v>95.103139999999996</v>
      </c>
      <c r="BH810">
        <v>94.766819999999996</v>
      </c>
      <c r="BI810">
        <v>92.973089999999999</v>
      </c>
      <c r="BJ810">
        <v>90.197310000000002</v>
      </c>
      <c r="BK810">
        <v>86.829599999999999</v>
      </c>
      <c r="BL810">
        <v>83.652460000000005</v>
      </c>
      <c r="BM810">
        <v>81.208519999999993</v>
      </c>
      <c r="BN810">
        <v>79.701800000000006</v>
      </c>
      <c r="BO810">
        <v>77.719729999999998</v>
      </c>
      <c r="BP810">
        <v>-705.98080000000004</v>
      </c>
      <c r="BQ810">
        <v>-525.44380000000001</v>
      </c>
      <c r="BR810">
        <v>-589.68719999999996</v>
      </c>
      <c r="BS810">
        <v>-663.71460000000002</v>
      </c>
      <c r="BT810">
        <v>-491.76249999999999</v>
      </c>
      <c r="BU810">
        <v>-182.5326</v>
      </c>
      <c r="BV810">
        <v>-457.21170000000001</v>
      </c>
      <c r="BW810">
        <v>-126.932</v>
      </c>
      <c r="BX810">
        <v>517.50900000000001</v>
      </c>
      <c r="BY810">
        <v>634.23440000000005</v>
      </c>
      <c r="BZ810">
        <v>147.8914</v>
      </c>
      <c r="CA810">
        <v>-231.11070000000001</v>
      </c>
      <c r="CB810">
        <v>113.3407</v>
      </c>
      <c r="CC810">
        <v>25.928000000000001</v>
      </c>
      <c r="CD810">
        <v>236.56139999999999</v>
      </c>
      <c r="CE810">
        <v>462.17939999999999</v>
      </c>
      <c r="CF810">
        <v>-5.2463670000000002</v>
      </c>
      <c r="CG810">
        <v>1175.0440000000001</v>
      </c>
      <c r="CH810">
        <v>11213.62</v>
      </c>
      <c r="CI810">
        <v>11311.48</v>
      </c>
      <c r="CJ810">
        <v>5441.9</v>
      </c>
      <c r="CK810">
        <v>3612.4549999999999</v>
      </c>
      <c r="CL810">
        <v>3890.5340000000001</v>
      </c>
      <c r="CM810">
        <v>3848.82</v>
      </c>
      <c r="CN810">
        <v>7380.4390000000003</v>
      </c>
      <c r="CO810">
        <v>7030.4539999999997</v>
      </c>
      <c r="CP810">
        <v>6339.7690000000002</v>
      </c>
      <c r="CQ810">
        <v>5912.5640000000003</v>
      </c>
      <c r="CR810">
        <v>5123.3739999999998</v>
      </c>
      <c r="CS810">
        <v>4654.0240000000003</v>
      </c>
      <c r="CT810">
        <v>4973.0360000000001</v>
      </c>
      <c r="CU810">
        <v>3268.0630000000001</v>
      </c>
      <c r="CV810">
        <v>6113.1030000000001</v>
      </c>
      <c r="CW810">
        <v>6396.5259999999998</v>
      </c>
      <c r="CX810">
        <v>5607.7719999999999</v>
      </c>
      <c r="CY810">
        <v>2356.0709999999999</v>
      </c>
      <c r="CZ810">
        <v>2534.06</v>
      </c>
      <c r="DA810">
        <v>5659.8469999999998</v>
      </c>
      <c r="DB810">
        <v>9218.5969999999998</v>
      </c>
      <c r="DC810">
        <v>14144.73</v>
      </c>
      <c r="DD810">
        <v>16415.46</v>
      </c>
      <c r="DE810">
        <v>20721.189999999999</v>
      </c>
      <c r="DF810">
        <v>20851.080000000002</v>
      </c>
      <c r="DG810">
        <v>22222.85</v>
      </c>
      <c r="DH810">
        <v>23694.15</v>
      </c>
      <c r="DI810">
        <v>22465.47</v>
      </c>
      <c r="DJ810">
        <v>17602.490000000002</v>
      </c>
      <c r="DK810">
        <v>17146.66</v>
      </c>
      <c r="DL810">
        <v>19</v>
      </c>
      <c r="DM810">
        <v>20</v>
      </c>
    </row>
    <row r="811" spans="1:117" x14ac:dyDescent="0.25">
      <c r="A811" t="s">
        <v>62</v>
      </c>
      <c r="B811" t="s">
        <v>237</v>
      </c>
      <c r="C811" t="s">
        <v>185</v>
      </c>
      <c r="D811" t="s">
        <v>61</v>
      </c>
      <c r="E811" t="s">
        <v>61</v>
      </c>
      <c r="F811" t="s">
        <v>61</v>
      </c>
      <c r="G811" t="s">
        <v>61</v>
      </c>
      <c r="H811" t="s">
        <v>61</v>
      </c>
      <c r="I811" t="s">
        <v>193</v>
      </c>
      <c r="J811" s="20">
        <v>44062</v>
      </c>
      <c r="K811" s="26">
        <v>19</v>
      </c>
      <c r="L811">
        <v>19</v>
      </c>
      <c r="M811">
        <v>194</v>
      </c>
      <c r="N811">
        <v>193</v>
      </c>
      <c r="O811">
        <v>1</v>
      </c>
      <c r="P811">
        <v>0</v>
      </c>
      <c r="Q811">
        <v>0</v>
      </c>
      <c r="R811">
        <v>0</v>
      </c>
      <c r="S811" s="26">
        <v>0</v>
      </c>
      <c r="T811">
        <v>15508.55</v>
      </c>
      <c r="U811">
        <v>15380.65</v>
      </c>
      <c r="V811">
        <v>15040.99</v>
      </c>
      <c r="W811">
        <v>14748.05</v>
      </c>
      <c r="X811">
        <v>15190.08</v>
      </c>
      <c r="Y811">
        <v>15593.35</v>
      </c>
      <c r="Z811">
        <v>16570.009999999998</v>
      </c>
      <c r="AA811">
        <v>17030.16</v>
      </c>
      <c r="AB811">
        <v>18602.39</v>
      </c>
      <c r="AC811">
        <v>19006.509999999998</v>
      </c>
      <c r="AD811">
        <v>19357.98</v>
      </c>
      <c r="AE811">
        <v>19683.080000000002</v>
      </c>
      <c r="AF811">
        <v>19989.330000000002</v>
      </c>
      <c r="AG811">
        <v>20710.32</v>
      </c>
      <c r="AH811">
        <v>21367.54</v>
      </c>
      <c r="AI811">
        <v>21541.67</v>
      </c>
      <c r="AJ811">
        <v>20930.099999999999</v>
      </c>
      <c r="AK811">
        <v>18253.57</v>
      </c>
      <c r="AL811">
        <v>10959.91</v>
      </c>
      <c r="AM811">
        <v>10633.09</v>
      </c>
      <c r="AN811">
        <v>14778.75</v>
      </c>
      <c r="AO811">
        <v>14554.53</v>
      </c>
      <c r="AP811">
        <v>12530.12</v>
      </c>
      <c r="AQ811">
        <v>12149.26</v>
      </c>
      <c r="AR811">
        <v>89.385429999999999</v>
      </c>
      <c r="AS811">
        <v>91.244810000000001</v>
      </c>
      <c r="AT811">
        <v>91.572950000000006</v>
      </c>
      <c r="AU811">
        <v>90.526079999999993</v>
      </c>
      <c r="AV811">
        <v>89.130229999999997</v>
      </c>
      <c r="AW811">
        <v>88.635440000000003</v>
      </c>
      <c r="AX811">
        <v>85.84375</v>
      </c>
      <c r="AY811">
        <v>85.864590000000007</v>
      </c>
      <c r="AZ811">
        <v>85.031260000000003</v>
      </c>
      <c r="BA811">
        <v>87.041709999999995</v>
      </c>
      <c r="BB811">
        <v>90.37509</v>
      </c>
      <c r="BC811">
        <v>94.468819999999994</v>
      </c>
      <c r="BD811">
        <v>97.072969999999998</v>
      </c>
      <c r="BE811">
        <v>98.979240000000004</v>
      </c>
      <c r="BF811">
        <v>100.6198</v>
      </c>
      <c r="BG811">
        <v>99.911450000000002</v>
      </c>
      <c r="BH811">
        <v>99.604119999999995</v>
      </c>
      <c r="BI811">
        <v>98.114540000000005</v>
      </c>
      <c r="BJ811">
        <v>95.218699999999998</v>
      </c>
      <c r="BK811">
        <v>92.703059999999994</v>
      </c>
      <c r="BL811">
        <v>90.968710000000002</v>
      </c>
      <c r="BM811">
        <v>89.838509999999999</v>
      </c>
      <c r="BN811">
        <v>89.614570000000001</v>
      </c>
      <c r="BO811">
        <v>87.057280000000006</v>
      </c>
      <c r="BP811">
        <v>-453.3766</v>
      </c>
      <c r="BQ811">
        <v>-489.63830000000002</v>
      </c>
      <c r="BR811">
        <v>-415.0992</v>
      </c>
      <c r="BS811">
        <v>-59.328099999999999</v>
      </c>
      <c r="BT811">
        <v>103.5004</v>
      </c>
      <c r="BU811">
        <v>-160.91579999999999</v>
      </c>
      <c r="BV811">
        <v>-286.72050000000002</v>
      </c>
      <c r="BW811">
        <v>160.53729999999999</v>
      </c>
      <c r="BX811">
        <v>-93.988759999999999</v>
      </c>
      <c r="BY811">
        <v>247.8579</v>
      </c>
      <c r="BZ811">
        <v>-308.54399999999998</v>
      </c>
      <c r="CA811">
        <v>1037.896</v>
      </c>
      <c r="CB811">
        <v>-130.23820000000001</v>
      </c>
      <c r="CC811">
        <v>-612.02779999999996</v>
      </c>
      <c r="CD811">
        <v>-542.14790000000005</v>
      </c>
      <c r="CE811">
        <v>-233.94810000000001</v>
      </c>
      <c r="CF811">
        <v>427.27980000000002</v>
      </c>
      <c r="CG811">
        <v>3293.2289999999998</v>
      </c>
      <c r="CH811">
        <v>10248.52</v>
      </c>
      <c r="CI811">
        <v>9933.01</v>
      </c>
      <c r="CJ811">
        <v>4615.9790000000003</v>
      </c>
      <c r="CK811">
        <v>2969.6509999999998</v>
      </c>
      <c r="CL811">
        <v>2825.462</v>
      </c>
      <c r="CM811">
        <v>2625.3829999999998</v>
      </c>
      <c r="CN811">
        <v>9200.5759999999991</v>
      </c>
      <c r="CO811">
        <v>8956.259</v>
      </c>
      <c r="CP811">
        <v>9499.7790000000005</v>
      </c>
      <c r="CQ811">
        <v>6704.77</v>
      </c>
      <c r="CR811">
        <v>4527.3980000000001</v>
      </c>
      <c r="CS811">
        <v>4177.2269999999999</v>
      </c>
      <c r="CT811">
        <v>3529.9589999999998</v>
      </c>
      <c r="CU811">
        <v>3898.3470000000002</v>
      </c>
      <c r="CV811">
        <v>6345.9939999999997</v>
      </c>
      <c r="CW811">
        <v>6811.027</v>
      </c>
      <c r="CX811">
        <v>33170.53</v>
      </c>
      <c r="CY811">
        <v>384420.6</v>
      </c>
      <c r="CZ811">
        <v>54314.49</v>
      </c>
      <c r="DA811">
        <v>51933.14</v>
      </c>
      <c r="DB811">
        <v>91685.78</v>
      </c>
      <c r="DC811">
        <v>113116</v>
      </c>
      <c r="DD811">
        <v>62819.27</v>
      </c>
      <c r="DE811">
        <v>62941.68</v>
      </c>
      <c r="DF811">
        <v>62560.81</v>
      </c>
      <c r="DG811">
        <v>64416.95</v>
      </c>
      <c r="DH811">
        <v>65053.61</v>
      </c>
      <c r="DI811">
        <v>62774.25</v>
      </c>
      <c r="DJ811">
        <v>63846.04</v>
      </c>
      <c r="DK811">
        <v>61965.05</v>
      </c>
      <c r="DL811">
        <v>19</v>
      </c>
      <c r="DM811">
        <v>20</v>
      </c>
    </row>
    <row r="812" spans="1:117" x14ac:dyDescent="0.25">
      <c r="A812" t="s">
        <v>62</v>
      </c>
      <c r="B812" t="s">
        <v>223</v>
      </c>
      <c r="C812" t="s">
        <v>32</v>
      </c>
      <c r="D812" t="s">
        <v>61</v>
      </c>
      <c r="E812" t="s">
        <v>61</v>
      </c>
      <c r="F812" t="s">
        <v>61</v>
      </c>
      <c r="G812" t="s">
        <v>61</v>
      </c>
      <c r="H812" t="s">
        <v>61</v>
      </c>
      <c r="I812" t="s">
        <v>193</v>
      </c>
      <c r="J812" s="20">
        <v>44062</v>
      </c>
      <c r="K812" s="26">
        <v>19</v>
      </c>
      <c r="L812">
        <v>19</v>
      </c>
      <c r="M812">
        <v>187</v>
      </c>
      <c r="N812">
        <v>187</v>
      </c>
      <c r="O812">
        <v>1</v>
      </c>
      <c r="P812">
        <v>0</v>
      </c>
      <c r="Q812">
        <v>0</v>
      </c>
      <c r="R812">
        <v>0</v>
      </c>
      <c r="S812" s="26">
        <v>0</v>
      </c>
      <c r="T812">
        <v>12986.82</v>
      </c>
      <c r="U812">
        <v>12842.41</v>
      </c>
      <c r="V812">
        <v>12584.31</v>
      </c>
      <c r="W812">
        <v>12484.94</v>
      </c>
      <c r="X812">
        <v>12763.33</v>
      </c>
      <c r="Y812">
        <v>12918.22</v>
      </c>
      <c r="Z812">
        <v>13750.67</v>
      </c>
      <c r="AA812">
        <v>14814.73</v>
      </c>
      <c r="AB812">
        <v>15744.09</v>
      </c>
      <c r="AC812">
        <v>16152.33</v>
      </c>
      <c r="AD812">
        <v>16378.03</v>
      </c>
      <c r="AE812">
        <v>16954.12</v>
      </c>
      <c r="AF812">
        <v>17687.45</v>
      </c>
      <c r="AG812">
        <v>18114.47</v>
      </c>
      <c r="AH812">
        <v>18501.060000000001</v>
      </c>
      <c r="AI812">
        <v>18784.61</v>
      </c>
      <c r="AJ812">
        <v>19254.88</v>
      </c>
      <c r="AK812">
        <v>18125.099999999999</v>
      </c>
      <c r="AL812">
        <v>12528.96</v>
      </c>
      <c r="AM812">
        <v>11957.27</v>
      </c>
      <c r="AN812">
        <v>12604.79</v>
      </c>
      <c r="AO812">
        <v>12597.95</v>
      </c>
      <c r="AP812">
        <v>11845.77</v>
      </c>
      <c r="AQ812">
        <v>11111.54</v>
      </c>
      <c r="AR812">
        <v>80.743319999999997</v>
      </c>
      <c r="AS812">
        <v>82.628339999999994</v>
      </c>
      <c r="AT812">
        <v>81.502679999999998</v>
      </c>
      <c r="AU812">
        <v>79.524060000000006</v>
      </c>
      <c r="AV812">
        <v>78.050799999999995</v>
      </c>
      <c r="AW812">
        <v>77.344920000000002</v>
      </c>
      <c r="AX812">
        <v>76.542779999999993</v>
      </c>
      <c r="AY812">
        <v>76.473259999999996</v>
      </c>
      <c r="AZ812">
        <v>78.545460000000006</v>
      </c>
      <c r="BA812">
        <v>82.090909999999994</v>
      </c>
      <c r="BB812">
        <v>85.815510000000003</v>
      </c>
      <c r="BC812">
        <v>89.919780000000003</v>
      </c>
      <c r="BD812">
        <v>92.778080000000003</v>
      </c>
      <c r="BE812">
        <v>94.090909999999994</v>
      </c>
      <c r="BF812">
        <v>95.668450000000007</v>
      </c>
      <c r="BG812">
        <v>96.256680000000003</v>
      </c>
      <c r="BH812">
        <v>96.232619999999997</v>
      </c>
      <c r="BI812">
        <v>94.772720000000007</v>
      </c>
      <c r="BJ812">
        <v>92.935829999999996</v>
      </c>
      <c r="BK812">
        <v>89.681820000000002</v>
      </c>
      <c r="BL812">
        <v>86.28877</v>
      </c>
      <c r="BM812">
        <v>83.363640000000004</v>
      </c>
      <c r="BN812">
        <v>81.649730000000005</v>
      </c>
      <c r="BO812">
        <v>79.727270000000004</v>
      </c>
      <c r="BP812">
        <v>-10.98719</v>
      </c>
      <c r="BQ812">
        <v>-103.86020000000001</v>
      </c>
      <c r="BR812">
        <v>-47.290640000000003</v>
      </c>
      <c r="BS812">
        <v>87.306100000000001</v>
      </c>
      <c r="BT812">
        <v>186.94810000000001</v>
      </c>
      <c r="BU812">
        <v>378.59140000000002</v>
      </c>
      <c r="BV812">
        <v>257.53609999999998</v>
      </c>
      <c r="BW812">
        <v>-244.34350000000001</v>
      </c>
      <c r="BX812">
        <v>-386.4049</v>
      </c>
      <c r="BY812">
        <v>-58.620280000000001</v>
      </c>
      <c r="BZ812">
        <v>-396.53980000000001</v>
      </c>
      <c r="CA812">
        <v>-641.35720000000003</v>
      </c>
      <c r="CB812">
        <v>366.33949999999999</v>
      </c>
      <c r="CC812">
        <v>652.02359999999999</v>
      </c>
      <c r="CD812">
        <v>385.71030000000002</v>
      </c>
      <c r="CE812">
        <v>-168.88800000000001</v>
      </c>
      <c r="CF812">
        <v>-489.53289999999998</v>
      </c>
      <c r="CG812">
        <v>791.35500000000002</v>
      </c>
      <c r="CH812">
        <v>6413.9489999999996</v>
      </c>
      <c r="CI812">
        <v>6267.8829999999998</v>
      </c>
      <c r="CJ812">
        <v>3383.2950000000001</v>
      </c>
      <c r="CK812">
        <v>2029.288</v>
      </c>
      <c r="CL812">
        <v>1085.05</v>
      </c>
      <c r="CM812">
        <v>1074.93</v>
      </c>
      <c r="CN812">
        <v>4233.0709999999999</v>
      </c>
      <c r="CO812">
        <v>3962.587</v>
      </c>
      <c r="CP812">
        <v>2736.4119999999998</v>
      </c>
      <c r="CQ812">
        <v>2017.1220000000001</v>
      </c>
      <c r="CR812">
        <v>1652.6130000000001</v>
      </c>
      <c r="CS812">
        <v>1786.9780000000001</v>
      </c>
      <c r="CT812">
        <v>1575.963</v>
      </c>
      <c r="CU812">
        <v>1664.1759999999999</v>
      </c>
      <c r="CV812">
        <v>3042.857</v>
      </c>
      <c r="CW812">
        <v>2805.875</v>
      </c>
      <c r="CX812">
        <v>1754.1949999999999</v>
      </c>
      <c r="CY812">
        <v>934.85220000000004</v>
      </c>
      <c r="CZ812">
        <v>1416.46</v>
      </c>
      <c r="DA812">
        <v>2093.3519999999999</v>
      </c>
      <c r="DB812">
        <v>3352.9679999999998</v>
      </c>
      <c r="DC812">
        <v>4551.6270000000004</v>
      </c>
      <c r="DD812">
        <v>4976.8119999999999</v>
      </c>
      <c r="DE812">
        <v>5522.9049999999997</v>
      </c>
      <c r="DF812">
        <v>6643.2169999999996</v>
      </c>
      <c r="DG812">
        <v>7776.2759999999998</v>
      </c>
      <c r="DH812">
        <v>8016.4859999999999</v>
      </c>
      <c r="DI812">
        <v>7182.2</v>
      </c>
      <c r="DJ812">
        <v>6959.9269999999997</v>
      </c>
      <c r="DK812">
        <v>6639.7280000000001</v>
      </c>
      <c r="DL812">
        <v>19</v>
      </c>
      <c r="DM812">
        <v>20</v>
      </c>
    </row>
    <row r="813" spans="1:117" x14ac:dyDescent="0.25">
      <c r="A813" t="s">
        <v>62</v>
      </c>
      <c r="B813" t="s">
        <v>219</v>
      </c>
      <c r="C813" t="s">
        <v>61</v>
      </c>
      <c r="D813" t="s">
        <v>61</v>
      </c>
      <c r="E813" t="s">
        <v>61</v>
      </c>
      <c r="F813" t="s">
        <v>61</v>
      </c>
      <c r="G813" t="s">
        <v>97</v>
      </c>
      <c r="H813" t="s">
        <v>61</v>
      </c>
      <c r="I813" t="s">
        <v>193</v>
      </c>
      <c r="J813" s="20">
        <v>44062</v>
      </c>
      <c r="K813" s="26">
        <v>19</v>
      </c>
      <c r="L813">
        <v>19</v>
      </c>
      <c r="M813">
        <v>903</v>
      </c>
      <c r="N813">
        <v>901</v>
      </c>
      <c r="O813">
        <v>1</v>
      </c>
      <c r="P813">
        <v>0</v>
      </c>
      <c r="Q813">
        <v>0</v>
      </c>
      <c r="R813">
        <v>0</v>
      </c>
      <c r="S813" s="26">
        <v>0</v>
      </c>
      <c r="T813">
        <v>67576.350000000006</v>
      </c>
      <c r="U813">
        <v>66290.83</v>
      </c>
      <c r="V813">
        <v>65901.759999999995</v>
      </c>
      <c r="W813">
        <v>66549.919999999998</v>
      </c>
      <c r="X813">
        <v>68208.28</v>
      </c>
      <c r="Y813">
        <v>69875.149999999994</v>
      </c>
      <c r="Z813">
        <v>76667.19</v>
      </c>
      <c r="AA813">
        <v>82952.070000000007</v>
      </c>
      <c r="AB813">
        <v>90641.22</v>
      </c>
      <c r="AC813">
        <v>92862.13</v>
      </c>
      <c r="AD813">
        <v>94812.81</v>
      </c>
      <c r="AE813">
        <v>100146.7</v>
      </c>
      <c r="AF813">
        <v>103075.5</v>
      </c>
      <c r="AG813">
        <v>105728.5</v>
      </c>
      <c r="AH813">
        <v>106583.2</v>
      </c>
      <c r="AI813">
        <v>108288.5</v>
      </c>
      <c r="AJ813">
        <v>110669</v>
      </c>
      <c r="AK813">
        <v>106766.2</v>
      </c>
      <c r="AL813">
        <v>81999.210000000006</v>
      </c>
      <c r="AM813">
        <v>78371.839999999997</v>
      </c>
      <c r="AN813">
        <v>84109.08</v>
      </c>
      <c r="AO813">
        <v>77511.929999999993</v>
      </c>
      <c r="AP813">
        <v>64275.24</v>
      </c>
      <c r="AQ813">
        <v>60291.54</v>
      </c>
      <c r="AR813">
        <v>78.289439999999999</v>
      </c>
      <c r="AS813">
        <v>79.983260000000001</v>
      </c>
      <c r="AT813">
        <v>79.225520000000003</v>
      </c>
      <c r="AU813">
        <v>78.063289999999995</v>
      </c>
      <c r="AV813">
        <v>76.600549999999998</v>
      </c>
      <c r="AW813">
        <v>75.851110000000006</v>
      </c>
      <c r="AX813">
        <v>74.572749999999999</v>
      </c>
      <c r="AY813">
        <v>74.358310000000003</v>
      </c>
      <c r="AZ813">
        <v>76.093729999999994</v>
      </c>
      <c r="BA813">
        <v>79.945229999999995</v>
      </c>
      <c r="BB813">
        <v>83.882350000000002</v>
      </c>
      <c r="BC813">
        <v>87.579089999999994</v>
      </c>
      <c r="BD813">
        <v>90.855119999999999</v>
      </c>
      <c r="BE813">
        <v>92.859520000000003</v>
      </c>
      <c r="BF813">
        <v>94.385099999999994</v>
      </c>
      <c r="BG813">
        <v>94.784520000000001</v>
      </c>
      <c r="BH813">
        <v>94.446290000000005</v>
      </c>
      <c r="BI813">
        <v>92.729110000000006</v>
      </c>
      <c r="BJ813">
        <v>90.021910000000005</v>
      </c>
      <c r="BK813">
        <v>86.591970000000003</v>
      </c>
      <c r="BL813">
        <v>83.294849999999997</v>
      </c>
      <c r="BM813">
        <v>80.712159999999997</v>
      </c>
      <c r="BN813">
        <v>79.086079999999995</v>
      </c>
      <c r="BO813">
        <v>77.126649999999998</v>
      </c>
      <c r="BP813">
        <v>-1871.905</v>
      </c>
      <c r="BQ813">
        <v>-1676.4929999999999</v>
      </c>
      <c r="BR813">
        <v>-2100.1210000000001</v>
      </c>
      <c r="BS813">
        <v>-1276.2239999999999</v>
      </c>
      <c r="BT813">
        <v>32.56071</v>
      </c>
      <c r="BU813">
        <v>571.15959999999995</v>
      </c>
      <c r="BV813">
        <v>102.23560000000001</v>
      </c>
      <c r="BW813">
        <v>-1387.4380000000001</v>
      </c>
      <c r="BX813">
        <v>-373.9692</v>
      </c>
      <c r="BY813">
        <v>1139.2850000000001</v>
      </c>
      <c r="BZ813">
        <v>-842.29520000000002</v>
      </c>
      <c r="CA813">
        <v>-194.93100000000001</v>
      </c>
      <c r="CB813">
        <v>53.509979999999999</v>
      </c>
      <c r="CC813">
        <v>1045.0619999999999</v>
      </c>
      <c r="CD813">
        <v>2613.2130000000002</v>
      </c>
      <c r="CE813">
        <v>2535.739</v>
      </c>
      <c r="CF813">
        <v>1457.97</v>
      </c>
      <c r="CG813">
        <v>6435.0619999999999</v>
      </c>
      <c r="CH813">
        <v>28891.82</v>
      </c>
      <c r="CI813">
        <v>25956.04</v>
      </c>
      <c r="CJ813">
        <v>10591.16</v>
      </c>
      <c r="CK813">
        <v>5806.9319999999998</v>
      </c>
      <c r="CL813">
        <v>5546.1490000000003</v>
      </c>
      <c r="CM813">
        <v>5232.0460000000003</v>
      </c>
      <c r="CN813">
        <v>27356.43</v>
      </c>
      <c r="CO813">
        <v>25193.56</v>
      </c>
      <c r="CP813">
        <v>25212.87</v>
      </c>
      <c r="CQ813">
        <v>18169.740000000002</v>
      </c>
      <c r="CR813">
        <v>14951.67</v>
      </c>
      <c r="CS813">
        <v>12128.19</v>
      </c>
      <c r="CT813">
        <v>14290.41</v>
      </c>
      <c r="CU813">
        <v>12379.03</v>
      </c>
      <c r="CV813">
        <v>18119.310000000001</v>
      </c>
      <c r="CW813">
        <v>19867.259999999998</v>
      </c>
      <c r="CX813">
        <v>44410.19</v>
      </c>
      <c r="CY813">
        <v>387797.3</v>
      </c>
      <c r="CZ813">
        <v>59654.29</v>
      </c>
      <c r="DA813">
        <v>64196.83</v>
      </c>
      <c r="DB813">
        <v>112275.5</v>
      </c>
      <c r="DC813">
        <v>139889.70000000001</v>
      </c>
      <c r="DD813">
        <v>90984.09</v>
      </c>
      <c r="DE813">
        <v>96378.63</v>
      </c>
      <c r="DF813">
        <v>94923.95</v>
      </c>
      <c r="DG813">
        <v>96825.66</v>
      </c>
      <c r="DH813">
        <v>109671.7</v>
      </c>
      <c r="DI813">
        <v>94309.69</v>
      </c>
      <c r="DJ813">
        <v>91454.2</v>
      </c>
      <c r="DK813">
        <v>87307.29</v>
      </c>
      <c r="DL813">
        <v>19</v>
      </c>
      <c r="DM813">
        <v>20</v>
      </c>
    </row>
    <row r="814" spans="1:117" x14ac:dyDescent="0.25">
      <c r="A814" t="s">
        <v>62</v>
      </c>
      <c r="B814" t="s">
        <v>215</v>
      </c>
      <c r="C814" t="s">
        <v>61</v>
      </c>
      <c r="D814" t="s">
        <v>61</v>
      </c>
      <c r="E814" t="s">
        <v>61</v>
      </c>
      <c r="F814" t="s">
        <v>61</v>
      </c>
      <c r="G814" t="s">
        <v>98</v>
      </c>
      <c r="H814" t="s">
        <v>61</v>
      </c>
      <c r="I814" t="s">
        <v>193</v>
      </c>
      <c r="J814" s="20">
        <v>44062</v>
      </c>
      <c r="K814" s="26">
        <v>19</v>
      </c>
      <c r="L814">
        <v>19</v>
      </c>
      <c r="M814">
        <v>17</v>
      </c>
      <c r="N814">
        <v>17</v>
      </c>
      <c r="O814">
        <v>1</v>
      </c>
      <c r="P814">
        <v>1</v>
      </c>
      <c r="Q814">
        <v>0</v>
      </c>
      <c r="R814">
        <v>0</v>
      </c>
      <c r="S814" s="26">
        <v>1</v>
      </c>
      <c r="AR814">
        <v>86.147059999999996</v>
      </c>
      <c r="AS814">
        <v>87.735299999999995</v>
      </c>
      <c r="AT814">
        <v>87.235299999999995</v>
      </c>
      <c r="AU814">
        <v>85.764709999999994</v>
      </c>
      <c r="AV814">
        <v>84.323530000000005</v>
      </c>
      <c r="AW814">
        <v>83.558819999999997</v>
      </c>
      <c r="AX814">
        <v>81.911760000000001</v>
      </c>
      <c r="AY814">
        <v>81.882350000000002</v>
      </c>
      <c r="AZ814">
        <v>82.882350000000002</v>
      </c>
      <c r="BA814">
        <v>86.352940000000004</v>
      </c>
      <c r="BB814">
        <v>90.470590000000001</v>
      </c>
      <c r="BC814">
        <v>94.029409999999999</v>
      </c>
      <c r="BD814">
        <v>96.352940000000004</v>
      </c>
      <c r="BE814">
        <v>98.235290000000006</v>
      </c>
      <c r="BF814">
        <v>99.823530000000005</v>
      </c>
      <c r="BG814">
        <v>99.970590000000001</v>
      </c>
      <c r="BH814">
        <v>100.0882</v>
      </c>
      <c r="BI814">
        <v>98.794120000000007</v>
      </c>
      <c r="BJ814">
        <v>96.617649999999998</v>
      </c>
      <c r="BK814">
        <v>93.323530000000005</v>
      </c>
      <c r="BL814">
        <v>90.617649999999998</v>
      </c>
      <c r="BM814">
        <v>88.617639999999994</v>
      </c>
      <c r="BN814">
        <v>87</v>
      </c>
      <c r="BO814">
        <v>85.117649999999998</v>
      </c>
      <c r="DL814">
        <v>19</v>
      </c>
      <c r="DM814">
        <v>20</v>
      </c>
    </row>
    <row r="815" spans="1:117" x14ac:dyDescent="0.25">
      <c r="A815" t="s">
        <v>62</v>
      </c>
      <c r="B815" t="s">
        <v>216</v>
      </c>
      <c r="C815" t="s">
        <v>61</v>
      </c>
      <c r="D815" t="s">
        <v>61</v>
      </c>
      <c r="E815" t="s">
        <v>61</v>
      </c>
      <c r="F815" t="s">
        <v>61</v>
      </c>
      <c r="G815" t="s">
        <v>61</v>
      </c>
      <c r="H815" t="s">
        <v>102</v>
      </c>
      <c r="I815" t="s">
        <v>193</v>
      </c>
      <c r="J815" s="20">
        <v>44062</v>
      </c>
      <c r="K815" s="26">
        <v>19</v>
      </c>
      <c r="L815">
        <v>19</v>
      </c>
      <c r="M815">
        <v>255</v>
      </c>
      <c r="N815">
        <v>255</v>
      </c>
      <c r="O815">
        <v>1</v>
      </c>
      <c r="P815">
        <v>0</v>
      </c>
      <c r="Q815">
        <v>0</v>
      </c>
      <c r="R815">
        <v>0</v>
      </c>
      <c r="S815" s="26">
        <v>0</v>
      </c>
      <c r="T815">
        <v>52129.23</v>
      </c>
      <c r="U815">
        <v>51097.02</v>
      </c>
      <c r="V815">
        <v>51061.54</v>
      </c>
      <c r="W815">
        <v>51883.19</v>
      </c>
      <c r="X815">
        <v>53236.800000000003</v>
      </c>
      <c r="Y815">
        <v>54163.77</v>
      </c>
      <c r="Z815">
        <v>58439.14</v>
      </c>
      <c r="AA815">
        <v>60951.48</v>
      </c>
      <c r="AB815">
        <v>65083.21</v>
      </c>
      <c r="AC815">
        <v>65033.31</v>
      </c>
      <c r="AD815">
        <v>65697.33</v>
      </c>
      <c r="AE815">
        <v>70065.97</v>
      </c>
      <c r="AF815">
        <v>72035.25</v>
      </c>
      <c r="AG815">
        <v>73917.87</v>
      </c>
      <c r="AH815">
        <v>73846.78</v>
      </c>
      <c r="AI815">
        <v>75422.06</v>
      </c>
      <c r="AJ815">
        <v>77539.509999999995</v>
      </c>
      <c r="AK815">
        <v>75256.149999999994</v>
      </c>
      <c r="AL815">
        <v>58474.44</v>
      </c>
      <c r="AM815">
        <v>55919.87</v>
      </c>
      <c r="AN815">
        <v>62017.62</v>
      </c>
      <c r="AO815">
        <v>61323.28</v>
      </c>
      <c r="AP815">
        <v>51321.599999999999</v>
      </c>
      <c r="AQ815">
        <v>48150.29</v>
      </c>
      <c r="AR815">
        <v>78.450980000000001</v>
      </c>
      <c r="AS815">
        <v>80.088239999999999</v>
      </c>
      <c r="AT815">
        <v>79.313730000000007</v>
      </c>
      <c r="AU815">
        <v>78.111760000000004</v>
      </c>
      <c r="AV815">
        <v>76.639219999999995</v>
      </c>
      <c r="AW815">
        <v>75.890199999999993</v>
      </c>
      <c r="AX815">
        <v>74.668629999999993</v>
      </c>
      <c r="AY815">
        <v>74.396079999999998</v>
      </c>
      <c r="AZ815">
        <v>76.084310000000002</v>
      </c>
      <c r="BA815">
        <v>80.005880000000005</v>
      </c>
      <c r="BB815">
        <v>84.064710000000005</v>
      </c>
      <c r="BC815">
        <v>87.752939999999995</v>
      </c>
      <c r="BD815">
        <v>91.052940000000007</v>
      </c>
      <c r="BE815">
        <v>93.133330000000001</v>
      </c>
      <c r="BF815">
        <v>94.725489999999994</v>
      </c>
      <c r="BG815">
        <v>95.186269999999993</v>
      </c>
      <c r="BH815">
        <v>94.905879999999996</v>
      </c>
      <c r="BI815">
        <v>93.247060000000005</v>
      </c>
      <c r="BJ815">
        <v>90.566670000000002</v>
      </c>
      <c r="BK815">
        <v>87.088239999999999</v>
      </c>
      <c r="BL815">
        <v>83.737250000000003</v>
      </c>
      <c r="BM815">
        <v>81.07647</v>
      </c>
      <c r="BN815">
        <v>79.323530000000005</v>
      </c>
      <c r="BO815">
        <v>77.368629999999996</v>
      </c>
      <c r="BP815">
        <v>-1555.7950000000001</v>
      </c>
      <c r="BQ815">
        <v>-1377.433</v>
      </c>
      <c r="BR815">
        <v>-1888.183</v>
      </c>
      <c r="BS815">
        <v>-1157.1610000000001</v>
      </c>
      <c r="BT815">
        <v>34.836500000000001</v>
      </c>
      <c r="BU815">
        <v>250.89869999999999</v>
      </c>
      <c r="BV815">
        <v>120.916</v>
      </c>
      <c r="BW815">
        <v>-921.0421</v>
      </c>
      <c r="BX815">
        <v>-29.987780000000001</v>
      </c>
      <c r="BY815">
        <v>634.2482</v>
      </c>
      <c r="BZ815">
        <v>-332.4427</v>
      </c>
      <c r="CA815">
        <v>-984.5643</v>
      </c>
      <c r="CB815">
        <v>284.11349999999999</v>
      </c>
      <c r="CC815">
        <v>1071.7249999999999</v>
      </c>
      <c r="CD815">
        <v>2617.7710000000002</v>
      </c>
      <c r="CE815">
        <v>2566.0839999999998</v>
      </c>
      <c r="CF815">
        <v>1855.4380000000001</v>
      </c>
      <c r="CG815">
        <v>5205.4920000000002</v>
      </c>
      <c r="CH815">
        <v>19930.78</v>
      </c>
      <c r="CI815">
        <v>18499.84</v>
      </c>
      <c r="CJ815">
        <v>7622.634</v>
      </c>
      <c r="CK815">
        <v>3456.97</v>
      </c>
      <c r="CL815">
        <v>3629.63</v>
      </c>
      <c r="CM815">
        <v>3164.5610000000001</v>
      </c>
      <c r="CN815">
        <v>24402.11</v>
      </c>
      <c r="CO815">
        <v>22233.05</v>
      </c>
      <c r="CP815">
        <v>21674.25</v>
      </c>
      <c r="CQ815">
        <v>14677.66</v>
      </c>
      <c r="CR815">
        <v>11622.99</v>
      </c>
      <c r="CS815">
        <v>8600.3870000000006</v>
      </c>
      <c r="CT815">
        <v>10458.290000000001</v>
      </c>
      <c r="CU815">
        <v>8983.741</v>
      </c>
      <c r="CV815">
        <v>11963.63</v>
      </c>
      <c r="CW815">
        <v>12226.53</v>
      </c>
      <c r="CX815">
        <v>11852.22</v>
      </c>
      <c r="CY815">
        <v>5952.8429999999998</v>
      </c>
      <c r="CZ815">
        <v>6334.3959999999997</v>
      </c>
      <c r="DA815">
        <v>13687.57</v>
      </c>
      <c r="DB815">
        <v>22442.99</v>
      </c>
      <c r="DC815">
        <v>30590.79</v>
      </c>
      <c r="DD815">
        <v>33385.79</v>
      </c>
      <c r="DE815">
        <v>39072.36</v>
      </c>
      <c r="DF815">
        <v>34770.769999999997</v>
      </c>
      <c r="DG815">
        <v>34338.83</v>
      </c>
      <c r="DH815">
        <v>46886.13</v>
      </c>
      <c r="DI815">
        <v>32988.32</v>
      </c>
      <c r="DJ815">
        <v>34357.699999999997</v>
      </c>
      <c r="DK815">
        <v>31876.14</v>
      </c>
      <c r="DL815">
        <v>19</v>
      </c>
      <c r="DM815">
        <v>20</v>
      </c>
    </row>
    <row r="816" spans="1:117" x14ac:dyDescent="0.25">
      <c r="A816" t="s">
        <v>62</v>
      </c>
      <c r="B816" t="s">
        <v>213</v>
      </c>
      <c r="C816" t="s">
        <v>61</v>
      </c>
      <c r="D816" t="s">
        <v>61</v>
      </c>
      <c r="E816" t="s">
        <v>37</v>
      </c>
      <c r="F816" t="s">
        <v>61</v>
      </c>
      <c r="G816" t="s">
        <v>61</v>
      </c>
      <c r="H816" t="s">
        <v>61</v>
      </c>
      <c r="I816" t="s">
        <v>193</v>
      </c>
      <c r="J816" s="20">
        <v>44062</v>
      </c>
      <c r="K816" s="26">
        <v>19</v>
      </c>
      <c r="L816">
        <v>19</v>
      </c>
      <c r="M816">
        <v>30</v>
      </c>
      <c r="N816">
        <v>30</v>
      </c>
      <c r="O816">
        <v>1</v>
      </c>
      <c r="P816">
        <v>1</v>
      </c>
      <c r="Q816">
        <v>0</v>
      </c>
      <c r="R816">
        <v>0</v>
      </c>
      <c r="S816" s="26">
        <v>1</v>
      </c>
      <c r="AR816">
        <v>71.05</v>
      </c>
      <c r="AS816">
        <v>72</v>
      </c>
      <c r="AT816">
        <v>71.333330000000004</v>
      </c>
      <c r="AU816">
        <v>70.2</v>
      </c>
      <c r="AV816">
        <v>69.083330000000004</v>
      </c>
      <c r="AW816">
        <v>68.400000000000006</v>
      </c>
      <c r="AX816">
        <v>67.966669999999993</v>
      </c>
      <c r="AY816">
        <v>67.45</v>
      </c>
      <c r="AZ816">
        <v>69.116669999999999</v>
      </c>
      <c r="BA816">
        <v>73.333330000000004</v>
      </c>
      <c r="BB816">
        <v>77.566670000000002</v>
      </c>
      <c r="BC816">
        <v>81.566670000000002</v>
      </c>
      <c r="BD816">
        <v>84.65</v>
      </c>
      <c r="BE816">
        <v>86.2</v>
      </c>
      <c r="BF816">
        <v>87.55</v>
      </c>
      <c r="BG816">
        <v>88.083330000000004</v>
      </c>
      <c r="BH816">
        <v>87.683329999999998</v>
      </c>
      <c r="BI816">
        <v>86.05</v>
      </c>
      <c r="BJ816">
        <v>83.3</v>
      </c>
      <c r="BK816">
        <v>80.150000000000006</v>
      </c>
      <c r="BL816">
        <v>76.866669999999999</v>
      </c>
      <c r="BM816">
        <v>73.983329999999995</v>
      </c>
      <c r="BN816">
        <v>72.099999999999994</v>
      </c>
      <c r="BO816">
        <v>70.349999999999994</v>
      </c>
      <c r="DL816">
        <v>19</v>
      </c>
      <c r="DM816">
        <v>20</v>
      </c>
    </row>
    <row r="817" spans="1:117" x14ac:dyDescent="0.25">
      <c r="A817" t="s">
        <v>62</v>
      </c>
      <c r="B817" t="s">
        <v>216</v>
      </c>
      <c r="C817" t="s">
        <v>61</v>
      </c>
      <c r="D817" t="s">
        <v>61</v>
      </c>
      <c r="E817" t="s">
        <v>61</v>
      </c>
      <c r="F817" t="s">
        <v>61</v>
      </c>
      <c r="G817" t="s">
        <v>61</v>
      </c>
      <c r="H817" t="s">
        <v>102</v>
      </c>
      <c r="I817" t="s">
        <v>211</v>
      </c>
      <c r="J817" s="20">
        <v>44062</v>
      </c>
      <c r="K817" s="26">
        <v>19</v>
      </c>
      <c r="L817">
        <v>19</v>
      </c>
      <c r="M817">
        <v>7</v>
      </c>
      <c r="N817">
        <v>7</v>
      </c>
      <c r="O817">
        <v>0</v>
      </c>
      <c r="P817">
        <v>1</v>
      </c>
      <c r="Q817">
        <v>1</v>
      </c>
      <c r="R817">
        <v>0</v>
      </c>
      <c r="S817" s="26">
        <v>1</v>
      </c>
      <c r="AR817">
        <v>74.357140000000001</v>
      </c>
      <c r="AS817">
        <v>76.5</v>
      </c>
      <c r="AT817">
        <v>75.928569999999993</v>
      </c>
      <c r="AU817">
        <v>75.071430000000007</v>
      </c>
      <c r="AV817">
        <v>73.857140000000001</v>
      </c>
      <c r="AW817">
        <v>72.928569999999993</v>
      </c>
      <c r="AX817">
        <v>72</v>
      </c>
      <c r="AY817">
        <v>71.214290000000005</v>
      </c>
      <c r="AZ817">
        <v>73.428569999999993</v>
      </c>
      <c r="BA817">
        <v>78.285709999999995</v>
      </c>
      <c r="BB817">
        <v>83.214290000000005</v>
      </c>
      <c r="BC817">
        <v>86.285709999999995</v>
      </c>
      <c r="BD817">
        <v>90.571430000000007</v>
      </c>
      <c r="BE817">
        <v>92.642859999999999</v>
      </c>
      <c r="BF817">
        <v>93.857140000000001</v>
      </c>
      <c r="BG817">
        <v>94.5</v>
      </c>
      <c r="BH817">
        <v>93.642859999999999</v>
      </c>
      <c r="BI817">
        <v>92.142859999999999</v>
      </c>
      <c r="BJ817">
        <v>89.428569999999993</v>
      </c>
      <c r="BK817">
        <v>85.285709999999995</v>
      </c>
      <c r="BL817">
        <v>81.285709999999995</v>
      </c>
      <c r="BM817">
        <v>78</v>
      </c>
      <c r="BN817">
        <v>75.5</v>
      </c>
      <c r="BO817">
        <v>73.285709999999995</v>
      </c>
      <c r="DL817">
        <v>19</v>
      </c>
      <c r="DM817">
        <v>19</v>
      </c>
    </row>
    <row r="818" spans="1:117" x14ac:dyDescent="0.25">
      <c r="A818" t="s">
        <v>62</v>
      </c>
      <c r="B818" t="s">
        <v>212</v>
      </c>
      <c r="C818" t="s">
        <v>61</v>
      </c>
      <c r="D818" t="s">
        <v>61</v>
      </c>
      <c r="E818" t="s">
        <v>33</v>
      </c>
      <c r="F818" t="s">
        <v>61</v>
      </c>
      <c r="G818" t="s">
        <v>61</v>
      </c>
      <c r="H818" t="s">
        <v>61</v>
      </c>
      <c r="I818" t="s">
        <v>211</v>
      </c>
      <c r="J818" s="20">
        <v>44062</v>
      </c>
      <c r="K818" s="26">
        <v>19</v>
      </c>
      <c r="L818">
        <v>20</v>
      </c>
      <c r="M818">
        <v>722</v>
      </c>
      <c r="N818">
        <v>720</v>
      </c>
      <c r="O818">
        <v>0</v>
      </c>
      <c r="P818">
        <v>0</v>
      </c>
      <c r="Q818">
        <v>0</v>
      </c>
      <c r="R818">
        <v>1</v>
      </c>
      <c r="S818" s="26">
        <v>1</v>
      </c>
      <c r="AR818">
        <v>77.313190000000006</v>
      </c>
      <c r="AS818">
        <v>78.999309999999994</v>
      </c>
      <c r="AT818">
        <v>78.142359999999996</v>
      </c>
      <c r="AU818">
        <v>76.972219999999993</v>
      </c>
      <c r="AV818">
        <v>75.502780000000001</v>
      </c>
      <c r="AW818">
        <v>74.734020000000001</v>
      </c>
      <c r="AX818">
        <v>73.574299999999994</v>
      </c>
      <c r="AY818">
        <v>73.352080000000001</v>
      </c>
      <c r="AZ818">
        <v>75.329170000000005</v>
      </c>
      <c r="BA818">
        <v>79.323610000000002</v>
      </c>
      <c r="BB818">
        <v>83.281940000000006</v>
      </c>
      <c r="BC818">
        <v>86.954170000000005</v>
      </c>
      <c r="BD818">
        <v>90.297920000000005</v>
      </c>
      <c r="BE818">
        <v>92.322909999999993</v>
      </c>
      <c r="BF818">
        <v>93.837500000000006</v>
      </c>
      <c r="BG818">
        <v>94.311809999999994</v>
      </c>
      <c r="BH818">
        <v>93.954859999999996</v>
      </c>
      <c r="BI818">
        <v>92.197220000000002</v>
      </c>
      <c r="BJ818">
        <v>89.502080000000007</v>
      </c>
      <c r="BK818">
        <v>86.001390000000001</v>
      </c>
      <c r="BL818">
        <v>82.560419999999993</v>
      </c>
      <c r="BM818">
        <v>79.859729999999999</v>
      </c>
      <c r="BN818">
        <v>78.146529999999998</v>
      </c>
      <c r="BO818">
        <v>76.241669999999999</v>
      </c>
      <c r="DL818">
        <v>19</v>
      </c>
      <c r="DM818">
        <v>20</v>
      </c>
    </row>
    <row r="819" spans="1:117" x14ac:dyDescent="0.25">
      <c r="A819" t="s">
        <v>62</v>
      </c>
      <c r="B819" t="s">
        <v>210</v>
      </c>
      <c r="C819" t="s">
        <v>61</v>
      </c>
      <c r="D819" t="s">
        <v>61</v>
      </c>
      <c r="E819" t="s">
        <v>31</v>
      </c>
      <c r="F819" t="s">
        <v>61</v>
      </c>
      <c r="G819" t="s">
        <v>61</v>
      </c>
      <c r="H819" t="s">
        <v>61</v>
      </c>
      <c r="I819" t="s">
        <v>211</v>
      </c>
      <c r="J819" s="20">
        <v>44062</v>
      </c>
      <c r="K819" s="26">
        <v>19</v>
      </c>
      <c r="L819">
        <v>20</v>
      </c>
      <c r="M819">
        <v>58</v>
      </c>
      <c r="N819">
        <v>58</v>
      </c>
      <c r="O819">
        <v>0</v>
      </c>
      <c r="P819">
        <v>0</v>
      </c>
      <c r="Q819">
        <v>0</v>
      </c>
      <c r="R819">
        <v>0</v>
      </c>
      <c r="S819" s="26">
        <v>0</v>
      </c>
      <c r="T819">
        <v>5225.7020000000002</v>
      </c>
      <c r="U819">
        <v>5166.5969999999998</v>
      </c>
      <c r="V819">
        <v>5174.991</v>
      </c>
      <c r="W819">
        <v>5172.9129999999996</v>
      </c>
      <c r="X819">
        <v>5196.0739999999996</v>
      </c>
      <c r="Y819">
        <v>5467.6120000000001</v>
      </c>
      <c r="Z819">
        <v>5596.5569999999998</v>
      </c>
      <c r="AA819">
        <v>5631.5209999999997</v>
      </c>
      <c r="AB819">
        <v>5577.1279999999997</v>
      </c>
      <c r="AC819">
        <v>5453.741</v>
      </c>
      <c r="AD819">
        <v>5457.6189999999997</v>
      </c>
      <c r="AE819">
        <v>5564.7979999999998</v>
      </c>
      <c r="AF819">
        <v>5539.3620000000001</v>
      </c>
      <c r="AG819">
        <v>5561.84</v>
      </c>
      <c r="AH819">
        <v>5569.74</v>
      </c>
      <c r="AI819">
        <v>5538.4040000000005</v>
      </c>
      <c r="AJ819">
        <v>5429.7759999999998</v>
      </c>
      <c r="AK819">
        <v>4224.2579999999998</v>
      </c>
      <c r="AL819">
        <v>484.9615</v>
      </c>
      <c r="AM819">
        <v>294.86799999999999</v>
      </c>
      <c r="AN819">
        <v>2420.9839999999999</v>
      </c>
      <c r="AO819">
        <v>3346.402</v>
      </c>
      <c r="AP819">
        <v>3492.0070000000001</v>
      </c>
      <c r="AQ819">
        <v>3398.404</v>
      </c>
      <c r="AR819">
        <v>88.394739999999999</v>
      </c>
      <c r="AS819">
        <v>90.008769999999998</v>
      </c>
      <c r="AT819">
        <v>89.526309999999995</v>
      </c>
      <c r="AU819">
        <v>88.114040000000003</v>
      </c>
      <c r="AV819">
        <v>86.798249999999996</v>
      </c>
      <c r="AW819">
        <v>86.140349999999998</v>
      </c>
      <c r="AX819">
        <v>84.201750000000004</v>
      </c>
      <c r="AY819">
        <v>84.201750000000004</v>
      </c>
      <c r="AZ819">
        <v>84.578950000000006</v>
      </c>
      <c r="BA819">
        <v>87.289469999999994</v>
      </c>
      <c r="BB819">
        <v>90.815790000000007</v>
      </c>
      <c r="BC819">
        <v>94.438599999999994</v>
      </c>
      <c r="BD819">
        <v>96.894739999999999</v>
      </c>
      <c r="BE819">
        <v>98.701750000000004</v>
      </c>
      <c r="BF819">
        <v>100.54389999999999</v>
      </c>
      <c r="BG819">
        <v>101.0175</v>
      </c>
      <c r="BH819">
        <v>101.5702</v>
      </c>
      <c r="BI819">
        <v>100.3596</v>
      </c>
      <c r="BJ819">
        <v>98.035089999999997</v>
      </c>
      <c r="BK819">
        <v>94.903509999999997</v>
      </c>
      <c r="BL819">
        <v>92.447360000000003</v>
      </c>
      <c r="BM819">
        <v>90.728070000000002</v>
      </c>
      <c r="BN819">
        <v>89.175439999999995</v>
      </c>
      <c r="BO819">
        <v>87.008769999999998</v>
      </c>
      <c r="BP819">
        <v>191.41839999999999</v>
      </c>
      <c r="BQ819">
        <v>258.66640000000001</v>
      </c>
      <c r="BR819">
        <v>247.05600000000001</v>
      </c>
      <c r="BS819">
        <v>265.77910000000003</v>
      </c>
      <c r="BT819">
        <v>303.60809999999998</v>
      </c>
      <c r="BU819">
        <v>167.0915</v>
      </c>
      <c r="BV819">
        <v>77.337630000000004</v>
      </c>
      <c r="BW819">
        <v>-175.1403</v>
      </c>
      <c r="BX819">
        <v>-176.89940000000001</v>
      </c>
      <c r="BY819">
        <v>-188.1414</v>
      </c>
      <c r="BZ819">
        <v>-607.29579999999999</v>
      </c>
      <c r="CA819">
        <v>195.94829999999999</v>
      </c>
      <c r="CB819">
        <v>61.732880000000002</v>
      </c>
      <c r="CC819">
        <v>316.6524</v>
      </c>
      <c r="CD819">
        <v>-139.0155</v>
      </c>
      <c r="CE819">
        <v>-762.34839999999997</v>
      </c>
      <c r="CF819">
        <v>-1007.831</v>
      </c>
      <c r="CG819">
        <v>46.275860000000002</v>
      </c>
      <c r="CH819">
        <v>4270.7259999999997</v>
      </c>
      <c r="CI819">
        <v>4585.9319999999998</v>
      </c>
      <c r="CJ819">
        <v>2304.8989999999999</v>
      </c>
      <c r="CK819">
        <v>1436.86</v>
      </c>
      <c r="CL819">
        <v>1373.518</v>
      </c>
      <c r="CM819">
        <v>1207.71</v>
      </c>
      <c r="CN819">
        <v>4117.3739999999998</v>
      </c>
      <c r="CO819">
        <v>4308.3720000000003</v>
      </c>
      <c r="CP819">
        <v>3697.1689999999999</v>
      </c>
      <c r="CQ819">
        <v>3289.79</v>
      </c>
      <c r="CR819">
        <v>4199.5050000000001</v>
      </c>
      <c r="CS819">
        <v>1684.8889999999999</v>
      </c>
      <c r="CT819">
        <v>1979.3030000000001</v>
      </c>
      <c r="CU819">
        <v>1087.7080000000001</v>
      </c>
      <c r="CV819">
        <v>2798.2089999999998</v>
      </c>
      <c r="CW819">
        <v>5346.8969999999999</v>
      </c>
      <c r="CX819">
        <v>32749.64</v>
      </c>
      <c r="CY819">
        <v>380628.9</v>
      </c>
      <c r="CZ819">
        <v>53663.09</v>
      </c>
      <c r="DA819">
        <v>53292.37</v>
      </c>
      <c r="DB819">
        <v>91403.44</v>
      </c>
      <c r="DC819">
        <v>112757.5</v>
      </c>
      <c r="DD819">
        <v>55781.64</v>
      </c>
      <c r="DE819">
        <v>52671.06</v>
      </c>
      <c r="DF819">
        <v>53279.02</v>
      </c>
      <c r="DG819">
        <v>53462.25</v>
      </c>
      <c r="DH819">
        <v>55939.79</v>
      </c>
      <c r="DI819">
        <v>56333.08</v>
      </c>
      <c r="DJ819">
        <v>59362.69</v>
      </c>
      <c r="DK819">
        <v>56952.39</v>
      </c>
      <c r="DL819">
        <v>19</v>
      </c>
      <c r="DM819">
        <v>20</v>
      </c>
    </row>
    <row r="820" spans="1:117" x14ac:dyDescent="0.25">
      <c r="A820" t="s">
        <v>62</v>
      </c>
      <c r="B820" t="s">
        <v>212</v>
      </c>
      <c r="C820" t="s">
        <v>61</v>
      </c>
      <c r="D820" t="s">
        <v>61</v>
      </c>
      <c r="E820" t="s">
        <v>33</v>
      </c>
      <c r="F820" t="s">
        <v>61</v>
      </c>
      <c r="G820" t="s">
        <v>61</v>
      </c>
      <c r="H820" t="s">
        <v>61</v>
      </c>
      <c r="I820" t="s">
        <v>211</v>
      </c>
      <c r="J820" s="20">
        <v>44062</v>
      </c>
      <c r="K820" s="26">
        <v>19</v>
      </c>
      <c r="L820">
        <v>19</v>
      </c>
      <c r="M820">
        <v>6</v>
      </c>
      <c r="N820">
        <v>6</v>
      </c>
      <c r="O820">
        <v>0</v>
      </c>
      <c r="P820">
        <v>0</v>
      </c>
      <c r="Q820">
        <v>1</v>
      </c>
      <c r="R820">
        <v>1</v>
      </c>
      <c r="S820" s="26">
        <v>1</v>
      </c>
      <c r="AR820">
        <v>74.833340000000007</v>
      </c>
      <c r="AS820">
        <v>77</v>
      </c>
      <c r="AT820">
        <v>76.416659999999993</v>
      </c>
      <c r="AU820">
        <v>75.416659999999993</v>
      </c>
      <c r="AV820">
        <v>74.25</v>
      </c>
      <c r="AW820">
        <v>73.25</v>
      </c>
      <c r="AX820">
        <v>72.416659999999993</v>
      </c>
      <c r="AY820">
        <v>71.583340000000007</v>
      </c>
      <c r="AZ820">
        <v>73.833340000000007</v>
      </c>
      <c r="BA820">
        <v>78.666659999999993</v>
      </c>
      <c r="BB820">
        <v>83.666659999999993</v>
      </c>
      <c r="BC820">
        <v>87.166659999999993</v>
      </c>
      <c r="BD820">
        <v>91.333340000000007</v>
      </c>
      <c r="BE820">
        <v>93.166659999999993</v>
      </c>
      <c r="BF820">
        <v>94.25</v>
      </c>
      <c r="BG820">
        <v>95.083340000000007</v>
      </c>
      <c r="BH820">
        <v>94.166659999999993</v>
      </c>
      <c r="BI820">
        <v>92.916659999999993</v>
      </c>
      <c r="BJ820">
        <v>90.5</v>
      </c>
      <c r="BK820">
        <v>86.333340000000007</v>
      </c>
      <c r="BL820">
        <v>82.083340000000007</v>
      </c>
      <c r="BM820">
        <v>78.666659999999993</v>
      </c>
      <c r="BN820">
        <v>76</v>
      </c>
      <c r="BO820">
        <v>73.75</v>
      </c>
      <c r="DL820">
        <v>19</v>
      </c>
      <c r="DM820">
        <v>19</v>
      </c>
    </row>
    <row r="821" spans="1:117" x14ac:dyDescent="0.25">
      <c r="A821" t="s">
        <v>62</v>
      </c>
      <c r="B821" t="s">
        <v>236</v>
      </c>
      <c r="C821" t="s">
        <v>61</v>
      </c>
      <c r="D821" t="s">
        <v>170</v>
      </c>
      <c r="E821" t="s">
        <v>61</v>
      </c>
      <c r="F821" t="s">
        <v>61</v>
      </c>
      <c r="G821" t="s">
        <v>61</v>
      </c>
      <c r="H821" t="s">
        <v>61</v>
      </c>
      <c r="I821" t="s">
        <v>211</v>
      </c>
      <c r="J821" s="20">
        <v>44062</v>
      </c>
      <c r="K821" s="26">
        <v>19</v>
      </c>
      <c r="L821">
        <v>20</v>
      </c>
      <c r="M821">
        <v>66</v>
      </c>
      <c r="N821">
        <v>66</v>
      </c>
      <c r="O821">
        <v>0</v>
      </c>
      <c r="P821">
        <v>0</v>
      </c>
      <c r="Q821">
        <v>0</v>
      </c>
      <c r="R821">
        <v>1</v>
      </c>
      <c r="S821" s="26">
        <v>1</v>
      </c>
      <c r="AR821">
        <v>89.053849999999997</v>
      </c>
      <c r="AS821">
        <v>90.830770000000001</v>
      </c>
      <c r="AT821">
        <v>90.9</v>
      </c>
      <c r="AU821">
        <v>89.730770000000007</v>
      </c>
      <c r="AV821">
        <v>88.415379999999999</v>
      </c>
      <c r="AW821">
        <v>87.876919999999998</v>
      </c>
      <c r="AX821">
        <v>85.4</v>
      </c>
      <c r="AY821">
        <v>85.4</v>
      </c>
      <c r="AZ821">
        <v>84.853840000000005</v>
      </c>
      <c r="BA821">
        <v>86.953850000000003</v>
      </c>
      <c r="BB821">
        <v>90.2</v>
      </c>
      <c r="BC821">
        <v>94.230770000000007</v>
      </c>
      <c r="BD821">
        <v>96.838459999999998</v>
      </c>
      <c r="BE821">
        <v>98.653850000000006</v>
      </c>
      <c r="BF821">
        <v>100.4308</v>
      </c>
      <c r="BG821">
        <v>100.1769</v>
      </c>
      <c r="BH821">
        <v>100.2</v>
      </c>
      <c r="BI821">
        <v>98.776920000000004</v>
      </c>
      <c r="BJ821">
        <v>96.076920000000001</v>
      </c>
      <c r="BK821">
        <v>93.423079999999999</v>
      </c>
      <c r="BL821">
        <v>91.438460000000006</v>
      </c>
      <c r="BM821">
        <v>90.138459999999995</v>
      </c>
      <c r="BN821">
        <v>89.5</v>
      </c>
      <c r="BO821">
        <v>87.023079999999993</v>
      </c>
      <c r="DL821">
        <v>19</v>
      </c>
      <c r="DM821">
        <v>20</v>
      </c>
    </row>
    <row r="822" spans="1:117" x14ac:dyDescent="0.25">
      <c r="A822" t="s">
        <v>62</v>
      </c>
      <c r="B822" t="s">
        <v>233</v>
      </c>
      <c r="C822" t="s">
        <v>61</v>
      </c>
      <c r="D822" t="s">
        <v>204</v>
      </c>
      <c r="E822" t="s">
        <v>61</v>
      </c>
      <c r="F822" t="s">
        <v>61</v>
      </c>
      <c r="G822" t="s">
        <v>61</v>
      </c>
      <c r="H822" t="s">
        <v>61</v>
      </c>
      <c r="I822" t="s">
        <v>211</v>
      </c>
      <c r="J822" s="20">
        <v>44062</v>
      </c>
      <c r="K822" s="26">
        <v>19</v>
      </c>
      <c r="L822">
        <v>20</v>
      </c>
      <c r="M822">
        <v>22</v>
      </c>
      <c r="N822">
        <v>22</v>
      </c>
      <c r="O822">
        <v>0</v>
      </c>
      <c r="P822">
        <v>1</v>
      </c>
      <c r="Q822">
        <v>0</v>
      </c>
      <c r="R822">
        <v>1</v>
      </c>
      <c r="S822" s="26">
        <v>1</v>
      </c>
      <c r="AR822">
        <v>89.181820000000002</v>
      </c>
      <c r="AS822">
        <v>90.909090000000006</v>
      </c>
      <c r="AT822">
        <v>90.318179999999998</v>
      </c>
      <c r="AU822">
        <v>88.772729999999996</v>
      </c>
      <c r="AV822">
        <v>87.272729999999996</v>
      </c>
      <c r="AW822">
        <v>86.5</v>
      </c>
      <c r="AX822">
        <v>84.590909999999994</v>
      </c>
      <c r="AY822">
        <v>84.590909999999994</v>
      </c>
      <c r="AZ822">
        <v>85.5</v>
      </c>
      <c r="BA822">
        <v>88.863640000000004</v>
      </c>
      <c r="BB822">
        <v>93.181820000000002</v>
      </c>
      <c r="BC822">
        <v>96.090909999999994</v>
      </c>
      <c r="BD822">
        <v>98.045460000000006</v>
      </c>
      <c r="BE822">
        <v>100.0455</v>
      </c>
      <c r="BF822">
        <v>101.5455</v>
      </c>
      <c r="BG822">
        <v>101.9091</v>
      </c>
      <c r="BH822">
        <v>102.5</v>
      </c>
      <c r="BI822">
        <v>101.5455</v>
      </c>
      <c r="BJ822">
        <v>99.363640000000004</v>
      </c>
      <c r="BK822">
        <v>95.772729999999996</v>
      </c>
      <c r="BL822">
        <v>93.454539999999994</v>
      </c>
      <c r="BM822">
        <v>91.636359999999996</v>
      </c>
      <c r="BN822">
        <v>89.727270000000004</v>
      </c>
      <c r="BO822">
        <v>88.045460000000006</v>
      </c>
      <c r="DL822">
        <v>19</v>
      </c>
      <c r="DM822">
        <v>20</v>
      </c>
    </row>
    <row r="823" spans="1:117" x14ac:dyDescent="0.25">
      <c r="A823" t="s">
        <v>62</v>
      </c>
      <c r="B823" t="s">
        <v>217</v>
      </c>
      <c r="C823" t="s">
        <v>61</v>
      </c>
      <c r="D823" t="s">
        <v>61</v>
      </c>
      <c r="E823" t="s">
        <v>183</v>
      </c>
      <c r="F823" t="s">
        <v>61</v>
      </c>
      <c r="G823" t="s">
        <v>61</v>
      </c>
      <c r="H823" t="s">
        <v>61</v>
      </c>
      <c r="I823" t="s">
        <v>211</v>
      </c>
      <c r="J823" s="20">
        <v>44062</v>
      </c>
      <c r="K823" s="26">
        <v>19</v>
      </c>
      <c r="L823">
        <v>20</v>
      </c>
      <c r="M823">
        <v>6</v>
      </c>
      <c r="N823">
        <v>6</v>
      </c>
      <c r="O823">
        <v>0</v>
      </c>
      <c r="P823">
        <v>0</v>
      </c>
      <c r="Q823">
        <v>1</v>
      </c>
      <c r="R823">
        <v>1</v>
      </c>
      <c r="S823" s="26">
        <v>1</v>
      </c>
      <c r="AR823">
        <v>79.416659999999993</v>
      </c>
      <c r="AS823">
        <v>81</v>
      </c>
      <c r="AT823">
        <v>80.5</v>
      </c>
      <c r="AU823">
        <v>79.75</v>
      </c>
      <c r="AV823">
        <v>78</v>
      </c>
      <c r="AW823">
        <v>76.75</v>
      </c>
      <c r="AX823">
        <v>75.166659999999993</v>
      </c>
      <c r="AY823">
        <v>75.083340000000007</v>
      </c>
      <c r="AZ823">
        <v>76.833340000000007</v>
      </c>
      <c r="BA823">
        <v>81.083340000000007</v>
      </c>
      <c r="BB823">
        <v>85.5</v>
      </c>
      <c r="BC823">
        <v>90</v>
      </c>
      <c r="BD823">
        <v>94</v>
      </c>
      <c r="BE823">
        <v>96</v>
      </c>
      <c r="BF823">
        <v>97</v>
      </c>
      <c r="BG823">
        <v>97.5</v>
      </c>
      <c r="BH823">
        <v>97.416659999999993</v>
      </c>
      <c r="BI823">
        <v>96.25</v>
      </c>
      <c r="BJ823">
        <v>93.166659999999993</v>
      </c>
      <c r="BK823">
        <v>88.75</v>
      </c>
      <c r="BL823">
        <v>85</v>
      </c>
      <c r="BM823">
        <v>82.166659999999993</v>
      </c>
      <c r="BN823">
        <v>80.333340000000007</v>
      </c>
      <c r="BO823">
        <v>78.166659999999993</v>
      </c>
      <c r="DL823">
        <v>19</v>
      </c>
      <c r="DM823">
        <v>20</v>
      </c>
    </row>
    <row r="824" spans="1:117" x14ac:dyDescent="0.25">
      <c r="A824" t="s">
        <v>62</v>
      </c>
      <c r="B824" t="s">
        <v>214</v>
      </c>
      <c r="C824" t="s">
        <v>34</v>
      </c>
      <c r="D824" t="s">
        <v>61</v>
      </c>
      <c r="E824" t="s">
        <v>61</v>
      </c>
      <c r="F824" t="s">
        <v>61</v>
      </c>
      <c r="G824" t="s">
        <v>61</v>
      </c>
      <c r="H824" t="s">
        <v>61</v>
      </c>
      <c r="I824" t="s">
        <v>211</v>
      </c>
      <c r="J824" s="20">
        <v>44062</v>
      </c>
      <c r="K824" s="26">
        <v>19</v>
      </c>
      <c r="L824">
        <v>20</v>
      </c>
      <c r="M824">
        <v>63</v>
      </c>
      <c r="N824">
        <v>63</v>
      </c>
      <c r="O824">
        <v>0</v>
      </c>
      <c r="P824">
        <v>0</v>
      </c>
      <c r="Q824">
        <v>0</v>
      </c>
      <c r="R824">
        <v>1</v>
      </c>
      <c r="S824" s="26">
        <v>1</v>
      </c>
      <c r="AR824">
        <v>77.920630000000003</v>
      </c>
      <c r="AS824">
        <v>80.079369999999997</v>
      </c>
      <c r="AT824">
        <v>79.70635</v>
      </c>
      <c r="AU824">
        <v>77.769840000000002</v>
      </c>
      <c r="AV824">
        <v>76.769840000000002</v>
      </c>
      <c r="AW824">
        <v>75.547619999999995</v>
      </c>
      <c r="AX824">
        <v>75.309520000000006</v>
      </c>
      <c r="AY824">
        <v>74.753969999999995</v>
      </c>
      <c r="AZ824">
        <v>76.579369999999997</v>
      </c>
      <c r="BA824">
        <v>81.357140000000001</v>
      </c>
      <c r="BB824">
        <v>86.849209999999999</v>
      </c>
      <c r="BC824">
        <v>92.579369999999997</v>
      </c>
      <c r="BD824">
        <v>95.984120000000004</v>
      </c>
      <c r="BE824">
        <v>96.301590000000004</v>
      </c>
      <c r="BF824">
        <v>97.05556</v>
      </c>
      <c r="BG824">
        <v>98.333340000000007</v>
      </c>
      <c r="BH824">
        <v>97.952380000000005</v>
      </c>
      <c r="BI824">
        <v>97.888890000000004</v>
      </c>
      <c r="BJ824">
        <v>96.5</v>
      </c>
      <c r="BK824">
        <v>92.317459999999997</v>
      </c>
      <c r="BL824">
        <v>86.70635</v>
      </c>
      <c r="BM824">
        <v>82.380949999999999</v>
      </c>
      <c r="BN824">
        <v>79.412700000000001</v>
      </c>
      <c r="BO824">
        <v>77.119050000000001</v>
      </c>
      <c r="DL824">
        <v>19</v>
      </c>
      <c r="DM824">
        <v>20</v>
      </c>
    </row>
    <row r="825" spans="1:117" x14ac:dyDescent="0.25">
      <c r="A825" t="s">
        <v>62</v>
      </c>
      <c r="B825" t="s">
        <v>216</v>
      </c>
      <c r="C825" t="s">
        <v>61</v>
      </c>
      <c r="D825" t="s">
        <v>61</v>
      </c>
      <c r="E825" t="s">
        <v>61</v>
      </c>
      <c r="F825" t="s">
        <v>61</v>
      </c>
      <c r="G825" t="s">
        <v>61</v>
      </c>
      <c r="H825" t="s">
        <v>102</v>
      </c>
      <c r="I825" t="s">
        <v>211</v>
      </c>
      <c r="J825" s="20">
        <v>44062</v>
      </c>
      <c r="K825" s="26">
        <v>19</v>
      </c>
      <c r="L825">
        <v>20</v>
      </c>
      <c r="M825">
        <v>248</v>
      </c>
      <c r="N825">
        <v>248</v>
      </c>
      <c r="O825">
        <v>0</v>
      </c>
      <c r="P825">
        <v>0</v>
      </c>
      <c r="Q825">
        <v>0</v>
      </c>
      <c r="R825">
        <v>0</v>
      </c>
      <c r="S825" s="26">
        <v>0</v>
      </c>
      <c r="T825">
        <v>50031.78</v>
      </c>
      <c r="U825">
        <v>49141.15</v>
      </c>
      <c r="V825">
        <v>48229.95</v>
      </c>
      <c r="W825">
        <v>48785.15</v>
      </c>
      <c r="X825">
        <v>50192.4</v>
      </c>
      <c r="Y825">
        <v>50947.67</v>
      </c>
      <c r="Z825">
        <v>54820.49</v>
      </c>
      <c r="AA825">
        <v>57649.13</v>
      </c>
      <c r="AB825">
        <v>61775.43</v>
      </c>
      <c r="AC825">
        <v>61630.5</v>
      </c>
      <c r="AD825">
        <v>62154.79</v>
      </c>
      <c r="AE825">
        <v>66388.710000000006</v>
      </c>
      <c r="AF825">
        <v>68243.59</v>
      </c>
      <c r="AG825">
        <v>70096.89</v>
      </c>
      <c r="AH825">
        <v>70897.759999999995</v>
      </c>
      <c r="AI825">
        <v>72566.41</v>
      </c>
      <c r="AJ825">
        <v>74771.19</v>
      </c>
      <c r="AK825">
        <v>72589.759999999995</v>
      </c>
      <c r="AL825">
        <v>56211.32</v>
      </c>
      <c r="AM825">
        <v>53216.37</v>
      </c>
      <c r="AN825">
        <v>59260.95</v>
      </c>
      <c r="AO825">
        <v>59097.86</v>
      </c>
      <c r="AP825">
        <v>49393.09</v>
      </c>
      <c r="AQ825">
        <v>46382.04</v>
      </c>
      <c r="AR825">
        <v>78.566540000000003</v>
      </c>
      <c r="AS825">
        <v>80.189509999999999</v>
      </c>
      <c r="AT825">
        <v>79.409270000000006</v>
      </c>
      <c r="AU825">
        <v>78.197580000000002</v>
      </c>
      <c r="AV825">
        <v>76.717740000000006</v>
      </c>
      <c r="AW825">
        <v>75.973789999999994</v>
      </c>
      <c r="AX825">
        <v>74.743949999999998</v>
      </c>
      <c r="AY825">
        <v>74.485889999999998</v>
      </c>
      <c r="AZ825">
        <v>76.159270000000006</v>
      </c>
      <c r="BA825">
        <v>80.05444</v>
      </c>
      <c r="BB825">
        <v>84.088710000000006</v>
      </c>
      <c r="BC825">
        <v>87.794359999999998</v>
      </c>
      <c r="BD825">
        <v>91.066540000000003</v>
      </c>
      <c r="BE825">
        <v>93.147180000000006</v>
      </c>
      <c r="BF825">
        <v>94.75</v>
      </c>
      <c r="BG825">
        <v>95.205640000000002</v>
      </c>
      <c r="BH825">
        <v>94.941540000000003</v>
      </c>
      <c r="BI825">
        <v>93.278229999999994</v>
      </c>
      <c r="BJ825">
        <v>90.598789999999994</v>
      </c>
      <c r="BK825">
        <v>87.139110000000002</v>
      </c>
      <c r="BL825">
        <v>83.806449999999998</v>
      </c>
      <c r="BM825">
        <v>81.163309999999996</v>
      </c>
      <c r="BN825">
        <v>79.431449999999998</v>
      </c>
      <c r="BO825">
        <v>77.483869999999996</v>
      </c>
      <c r="BP825">
        <v>-1329.671</v>
      </c>
      <c r="BQ825">
        <v>-1243.181</v>
      </c>
      <c r="BR825">
        <v>-1390.191</v>
      </c>
      <c r="BS825">
        <v>-866.05200000000002</v>
      </c>
      <c r="BT825">
        <v>63.52899</v>
      </c>
      <c r="BU825">
        <v>189.05160000000001</v>
      </c>
      <c r="BV825">
        <v>112.4804</v>
      </c>
      <c r="BW825">
        <v>-923.39639999999997</v>
      </c>
      <c r="BX825">
        <v>-24.039960000000001</v>
      </c>
      <c r="BY825">
        <v>672.24459999999999</v>
      </c>
      <c r="BZ825">
        <v>-291.1463</v>
      </c>
      <c r="CA825">
        <v>-951.62289999999996</v>
      </c>
      <c r="CB825">
        <v>297.68759999999997</v>
      </c>
      <c r="CC825">
        <v>983.9135</v>
      </c>
      <c r="CD825">
        <v>2149.634</v>
      </c>
      <c r="CE825">
        <v>2391.3960000000002</v>
      </c>
      <c r="CF825">
        <v>1659.37</v>
      </c>
      <c r="CG825">
        <v>5005.3590000000004</v>
      </c>
      <c r="CH825">
        <v>19388.82</v>
      </c>
      <c r="CI825">
        <v>18392.97</v>
      </c>
      <c r="CJ825">
        <v>7321.6469999999999</v>
      </c>
      <c r="CK825">
        <v>3228.819</v>
      </c>
      <c r="CL825">
        <v>3304.076</v>
      </c>
      <c r="CM825">
        <v>2954.326</v>
      </c>
      <c r="CN825">
        <v>22366.38</v>
      </c>
      <c r="CO825">
        <v>20292.25</v>
      </c>
      <c r="CP825">
        <v>17557.37</v>
      </c>
      <c r="CQ825">
        <v>13350.77</v>
      </c>
      <c r="CR825">
        <v>10943.84</v>
      </c>
      <c r="CS825">
        <v>8203.8549999999996</v>
      </c>
      <c r="CT825">
        <v>9846.5120000000006</v>
      </c>
      <c r="CU825">
        <v>8707.2420000000002</v>
      </c>
      <c r="CV825">
        <v>11680.85</v>
      </c>
      <c r="CW825">
        <v>11836.02</v>
      </c>
      <c r="CX825">
        <v>11485.48</v>
      </c>
      <c r="CY825">
        <v>5791.0839999999998</v>
      </c>
      <c r="CZ825">
        <v>6125.5309999999999</v>
      </c>
      <c r="DA825">
        <v>13323.99</v>
      </c>
      <c r="DB825">
        <v>19275.29</v>
      </c>
      <c r="DC825">
        <v>30198.77</v>
      </c>
      <c r="DD825">
        <v>32756.79</v>
      </c>
      <c r="DE825">
        <v>38565.32</v>
      </c>
      <c r="DF825">
        <v>34284.21</v>
      </c>
      <c r="DG825">
        <v>33710.75</v>
      </c>
      <c r="DH825">
        <v>45724.14</v>
      </c>
      <c r="DI825">
        <v>31975.200000000001</v>
      </c>
      <c r="DJ825">
        <v>32941.4</v>
      </c>
      <c r="DK825">
        <v>29997.35</v>
      </c>
      <c r="DL825">
        <v>19</v>
      </c>
      <c r="DM825">
        <v>20</v>
      </c>
    </row>
    <row r="826" spans="1:117" x14ac:dyDescent="0.25">
      <c r="A826" t="s">
        <v>62</v>
      </c>
      <c r="B826" t="s">
        <v>219</v>
      </c>
      <c r="C826" t="s">
        <v>61</v>
      </c>
      <c r="D826" t="s">
        <v>61</v>
      </c>
      <c r="E826" t="s">
        <v>61</v>
      </c>
      <c r="F826" t="s">
        <v>61</v>
      </c>
      <c r="G826" t="s">
        <v>97</v>
      </c>
      <c r="H826" t="s">
        <v>61</v>
      </c>
      <c r="I826" t="s">
        <v>211</v>
      </c>
      <c r="J826" s="20">
        <v>44062</v>
      </c>
      <c r="K826" s="26">
        <v>19</v>
      </c>
      <c r="L826">
        <v>19</v>
      </c>
      <c r="M826">
        <v>7</v>
      </c>
      <c r="N826">
        <v>7</v>
      </c>
      <c r="O826">
        <v>0</v>
      </c>
      <c r="P826">
        <v>1</v>
      </c>
      <c r="Q826">
        <v>1</v>
      </c>
      <c r="R826">
        <v>0</v>
      </c>
      <c r="S826" s="26">
        <v>1</v>
      </c>
      <c r="AR826">
        <v>74.357140000000001</v>
      </c>
      <c r="AS826">
        <v>76.5</v>
      </c>
      <c r="AT826">
        <v>75.928569999999993</v>
      </c>
      <c r="AU826">
        <v>75.071430000000007</v>
      </c>
      <c r="AV826">
        <v>73.857140000000001</v>
      </c>
      <c r="AW826">
        <v>72.928569999999993</v>
      </c>
      <c r="AX826">
        <v>72</v>
      </c>
      <c r="AY826">
        <v>71.214290000000005</v>
      </c>
      <c r="AZ826">
        <v>73.428569999999993</v>
      </c>
      <c r="BA826">
        <v>78.285709999999995</v>
      </c>
      <c r="BB826">
        <v>83.214290000000005</v>
      </c>
      <c r="BC826">
        <v>86.285709999999995</v>
      </c>
      <c r="BD826">
        <v>90.571430000000007</v>
      </c>
      <c r="BE826">
        <v>92.642859999999999</v>
      </c>
      <c r="BF826">
        <v>93.857140000000001</v>
      </c>
      <c r="BG826">
        <v>94.5</v>
      </c>
      <c r="BH826">
        <v>93.642859999999999</v>
      </c>
      <c r="BI826">
        <v>92.142859999999999</v>
      </c>
      <c r="BJ826">
        <v>89.428569999999993</v>
      </c>
      <c r="BK826">
        <v>85.285709999999995</v>
      </c>
      <c r="BL826">
        <v>81.285709999999995</v>
      </c>
      <c r="BM826">
        <v>78</v>
      </c>
      <c r="BN826">
        <v>75.5</v>
      </c>
      <c r="BO826">
        <v>73.285709999999995</v>
      </c>
      <c r="DL826">
        <v>19</v>
      </c>
      <c r="DM826">
        <v>19</v>
      </c>
    </row>
    <row r="827" spans="1:117" x14ac:dyDescent="0.25">
      <c r="A827" t="s">
        <v>62</v>
      </c>
      <c r="B827" t="s">
        <v>213</v>
      </c>
      <c r="C827" t="s">
        <v>61</v>
      </c>
      <c r="D827" t="s">
        <v>61</v>
      </c>
      <c r="E827" t="s">
        <v>37</v>
      </c>
      <c r="F827" t="s">
        <v>61</v>
      </c>
      <c r="G827" t="s">
        <v>61</v>
      </c>
      <c r="H827" t="s">
        <v>61</v>
      </c>
      <c r="I827" t="s">
        <v>211</v>
      </c>
      <c r="J827" s="20">
        <v>44062</v>
      </c>
      <c r="K827" s="26">
        <v>19</v>
      </c>
      <c r="L827">
        <v>20</v>
      </c>
      <c r="M827">
        <v>27</v>
      </c>
      <c r="N827">
        <v>27</v>
      </c>
      <c r="O827">
        <v>0</v>
      </c>
      <c r="P827">
        <v>1</v>
      </c>
      <c r="Q827">
        <v>0</v>
      </c>
      <c r="R827">
        <v>1</v>
      </c>
      <c r="S827" s="26">
        <v>1</v>
      </c>
      <c r="AR827">
        <v>69.907409999999999</v>
      </c>
      <c r="AS827">
        <v>70.759259999999998</v>
      </c>
      <c r="AT827">
        <v>70.092590000000001</v>
      </c>
      <c r="AU827">
        <v>68.907409999999999</v>
      </c>
      <c r="AV827">
        <v>67.925929999999994</v>
      </c>
      <c r="AW827">
        <v>67.240740000000002</v>
      </c>
      <c r="AX827">
        <v>67.018519999999995</v>
      </c>
      <c r="AY827">
        <v>66.462959999999995</v>
      </c>
      <c r="AZ827">
        <v>68.092590000000001</v>
      </c>
      <c r="BA827">
        <v>72.277780000000007</v>
      </c>
      <c r="BB827">
        <v>76.481480000000005</v>
      </c>
      <c r="BC827">
        <v>80.629630000000006</v>
      </c>
      <c r="BD827">
        <v>83.629630000000006</v>
      </c>
      <c r="BE827">
        <v>85</v>
      </c>
      <c r="BF827">
        <v>86.314809999999994</v>
      </c>
      <c r="BG827">
        <v>86.907409999999999</v>
      </c>
      <c r="BH827">
        <v>86.518519999999995</v>
      </c>
      <c r="BI827">
        <v>84.94444</v>
      </c>
      <c r="BJ827">
        <v>82.277780000000007</v>
      </c>
      <c r="BK827">
        <v>79.185190000000006</v>
      </c>
      <c r="BL827">
        <v>75.851849999999999</v>
      </c>
      <c r="BM827">
        <v>72.907409999999999</v>
      </c>
      <c r="BN827">
        <v>70.981480000000005</v>
      </c>
      <c r="BO827">
        <v>69.296300000000002</v>
      </c>
      <c r="DL827">
        <v>19</v>
      </c>
      <c r="DM827">
        <v>20</v>
      </c>
    </row>
    <row r="828" spans="1:117" x14ac:dyDescent="0.25">
      <c r="A828" t="s">
        <v>62</v>
      </c>
      <c r="B828" t="s">
        <v>233</v>
      </c>
      <c r="C828" t="s">
        <v>61</v>
      </c>
      <c r="D828" t="s">
        <v>204</v>
      </c>
      <c r="E828" t="s">
        <v>61</v>
      </c>
      <c r="F828" t="s">
        <v>61</v>
      </c>
      <c r="G828" t="s">
        <v>61</v>
      </c>
      <c r="H828" t="s">
        <v>61</v>
      </c>
      <c r="I828" t="s">
        <v>211</v>
      </c>
      <c r="J828" s="20">
        <v>44062</v>
      </c>
      <c r="K828" s="26">
        <v>19</v>
      </c>
      <c r="L828">
        <v>19</v>
      </c>
      <c r="M828">
        <v>1</v>
      </c>
      <c r="N828">
        <v>1</v>
      </c>
      <c r="O828">
        <v>0</v>
      </c>
      <c r="P828">
        <v>0</v>
      </c>
      <c r="Q828">
        <v>1</v>
      </c>
      <c r="R828">
        <v>1</v>
      </c>
      <c r="S828" s="26">
        <v>1</v>
      </c>
      <c r="AR828">
        <v>71.5</v>
      </c>
      <c r="AS828">
        <v>73.5</v>
      </c>
      <c r="AT828">
        <v>73</v>
      </c>
      <c r="AU828">
        <v>73</v>
      </c>
      <c r="AV828">
        <v>71.5</v>
      </c>
      <c r="AW828">
        <v>71</v>
      </c>
      <c r="AX828">
        <v>69.5</v>
      </c>
      <c r="AY828">
        <v>69</v>
      </c>
      <c r="AZ828">
        <v>71</v>
      </c>
      <c r="BA828">
        <v>76</v>
      </c>
      <c r="BB828">
        <v>80.5</v>
      </c>
      <c r="BC828">
        <v>81</v>
      </c>
      <c r="BD828">
        <v>86</v>
      </c>
      <c r="BE828">
        <v>89.5</v>
      </c>
      <c r="BF828">
        <v>91.5</v>
      </c>
      <c r="BG828">
        <v>91</v>
      </c>
      <c r="BH828">
        <v>90.5</v>
      </c>
      <c r="BI828">
        <v>87.5</v>
      </c>
      <c r="BJ828">
        <v>83</v>
      </c>
      <c r="BK828">
        <v>79</v>
      </c>
      <c r="BL828">
        <v>76.5</v>
      </c>
      <c r="BM828">
        <v>74</v>
      </c>
      <c r="BN828">
        <v>72.5</v>
      </c>
      <c r="BO828">
        <v>70.5</v>
      </c>
      <c r="DL828">
        <v>19</v>
      </c>
      <c r="DM828">
        <v>19</v>
      </c>
    </row>
    <row r="829" spans="1:117" x14ac:dyDescent="0.25">
      <c r="A829" t="s">
        <v>62</v>
      </c>
      <c r="B829" t="s">
        <v>61</v>
      </c>
      <c r="C829" t="s">
        <v>61</v>
      </c>
      <c r="D829" t="s">
        <v>61</v>
      </c>
      <c r="E829" t="s">
        <v>61</v>
      </c>
      <c r="F829" t="s">
        <v>61</v>
      </c>
      <c r="G829" t="s">
        <v>61</v>
      </c>
      <c r="H829" t="s">
        <v>61</v>
      </c>
      <c r="I829" t="s">
        <v>211</v>
      </c>
      <c r="J829" s="20">
        <v>44062</v>
      </c>
      <c r="K829" s="26">
        <v>19</v>
      </c>
      <c r="L829">
        <v>20</v>
      </c>
      <c r="M829">
        <v>864</v>
      </c>
      <c r="N829">
        <v>862</v>
      </c>
      <c r="O829">
        <v>0</v>
      </c>
      <c r="P829">
        <v>0</v>
      </c>
      <c r="Q829">
        <v>0</v>
      </c>
      <c r="R829">
        <v>0</v>
      </c>
      <c r="S829" s="26">
        <v>0</v>
      </c>
      <c r="T829">
        <v>67306.73</v>
      </c>
      <c r="U829">
        <v>66105.23</v>
      </c>
      <c r="V829">
        <v>64838.18</v>
      </c>
      <c r="W829">
        <v>65200.86</v>
      </c>
      <c r="X829">
        <v>66988.479999999996</v>
      </c>
      <c r="Y829">
        <v>68471.13</v>
      </c>
      <c r="Z829">
        <v>74893.289999999994</v>
      </c>
      <c r="AA829">
        <v>81174.05</v>
      </c>
      <c r="AB829">
        <v>88692.43</v>
      </c>
      <c r="AC829">
        <v>90594.41</v>
      </c>
      <c r="AD829">
        <v>92213.75</v>
      </c>
      <c r="AE829">
        <v>97408.22</v>
      </c>
      <c r="AF829">
        <v>100215</v>
      </c>
      <c r="AG829">
        <v>102862.9</v>
      </c>
      <c r="AH829">
        <v>104586.8</v>
      </c>
      <c r="AI829">
        <v>106526.8</v>
      </c>
      <c r="AJ829">
        <v>108816.6</v>
      </c>
      <c r="AK829">
        <v>105015.7</v>
      </c>
      <c r="AL829">
        <v>80622.320000000007</v>
      </c>
      <c r="AM829">
        <v>76757.87</v>
      </c>
      <c r="AN829">
        <v>83138.759999999995</v>
      </c>
      <c r="AO829">
        <v>77130.34</v>
      </c>
      <c r="AP829">
        <v>64136.29</v>
      </c>
      <c r="AQ829">
        <v>60233.52</v>
      </c>
      <c r="AR829">
        <v>78.534260000000003</v>
      </c>
      <c r="AS829">
        <v>80.204989999999995</v>
      </c>
      <c r="AT829">
        <v>79.458190000000002</v>
      </c>
      <c r="AU829">
        <v>78.285709999999995</v>
      </c>
      <c r="AV829">
        <v>76.83681</v>
      </c>
      <c r="AW829">
        <v>76.087100000000007</v>
      </c>
      <c r="AX829">
        <v>74.79907</v>
      </c>
      <c r="AY829">
        <v>74.590590000000006</v>
      </c>
      <c r="AZ829">
        <v>76.283389999999997</v>
      </c>
      <c r="BA829">
        <v>80.089429999999993</v>
      </c>
      <c r="BB829">
        <v>84.004069999999999</v>
      </c>
      <c r="BC829">
        <v>87.717770000000002</v>
      </c>
      <c r="BD829">
        <v>90.954700000000003</v>
      </c>
      <c r="BE829">
        <v>92.946569999999994</v>
      </c>
      <c r="BF829">
        <v>94.477940000000004</v>
      </c>
      <c r="BG829">
        <v>94.871080000000006</v>
      </c>
      <c r="BH829">
        <v>94.567949999999996</v>
      </c>
      <c r="BI829">
        <v>92.868179999999995</v>
      </c>
      <c r="BJ829">
        <v>90.177700000000002</v>
      </c>
      <c r="BK829">
        <v>86.763649999999998</v>
      </c>
      <c r="BL829">
        <v>83.499420000000001</v>
      </c>
      <c r="BM829">
        <v>80.946569999999994</v>
      </c>
      <c r="BN829">
        <v>79.327529999999996</v>
      </c>
      <c r="BO829">
        <v>77.375140000000002</v>
      </c>
      <c r="BP829">
        <v>-1720.299</v>
      </c>
      <c r="BQ829">
        <v>-1573.855</v>
      </c>
      <c r="BR829">
        <v>-1609.723</v>
      </c>
      <c r="BS829">
        <v>-994.82180000000005</v>
      </c>
      <c r="BT829">
        <v>66.387</v>
      </c>
      <c r="BU829">
        <v>491.87150000000003</v>
      </c>
      <c r="BV829">
        <v>-19.966180000000001</v>
      </c>
      <c r="BW829">
        <v>-1365.798</v>
      </c>
      <c r="BX829">
        <v>-312.27769999999998</v>
      </c>
      <c r="BY829">
        <v>1243.7159999999999</v>
      </c>
      <c r="BZ829">
        <v>-812.42</v>
      </c>
      <c r="CA829">
        <v>-149.4461</v>
      </c>
      <c r="CB829">
        <v>73.9602</v>
      </c>
      <c r="CC829">
        <v>945.30229999999995</v>
      </c>
      <c r="CD829">
        <v>2173.6930000000002</v>
      </c>
      <c r="CE829">
        <v>2270.0369999999998</v>
      </c>
      <c r="CF829">
        <v>1310.8309999999999</v>
      </c>
      <c r="CG829">
        <v>6283.5129999999999</v>
      </c>
      <c r="CH829">
        <v>28487.46</v>
      </c>
      <c r="CI829">
        <v>26068.69</v>
      </c>
      <c r="CJ829">
        <v>10385.57</v>
      </c>
      <c r="CK829">
        <v>5656.4620000000004</v>
      </c>
      <c r="CL829">
        <v>5290.1530000000002</v>
      </c>
      <c r="CM829">
        <v>5107.2129999999997</v>
      </c>
      <c r="CN829">
        <v>26212.04</v>
      </c>
      <c r="CO829">
        <v>24108.11</v>
      </c>
      <c r="CP829">
        <v>21214.79</v>
      </c>
      <c r="CQ829">
        <v>16942.38</v>
      </c>
      <c r="CR829">
        <v>14359.43</v>
      </c>
      <c r="CS829">
        <v>11768.16</v>
      </c>
      <c r="CT829">
        <v>13688.08</v>
      </c>
      <c r="CU829">
        <v>12124.79</v>
      </c>
      <c r="CV829">
        <v>17906.14</v>
      </c>
      <c r="CW829">
        <v>19509.07</v>
      </c>
      <c r="CX829">
        <v>44129.37</v>
      </c>
      <c r="CY829">
        <v>387686.6</v>
      </c>
      <c r="CZ829">
        <v>59509.29</v>
      </c>
      <c r="DA829">
        <v>63955.5</v>
      </c>
      <c r="DB829">
        <v>109270</v>
      </c>
      <c r="DC829">
        <v>139635.1</v>
      </c>
      <c r="DD829">
        <v>90580.53</v>
      </c>
      <c r="DE829">
        <v>96070.94</v>
      </c>
      <c r="DF829">
        <v>94646.23</v>
      </c>
      <c r="DG829">
        <v>96320.95</v>
      </c>
      <c r="DH829">
        <v>108627.2</v>
      </c>
      <c r="DI829">
        <v>93457.83</v>
      </c>
      <c r="DJ829">
        <v>90234.45</v>
      </c>
      <c r="DK829">
        <v>85713.13</v>
      </c>
      <c r="DL829">
        <v>19</v>
      </c>
      <c r="DM829">
        <v>20</v>
      </c>
    </row>
    <row r="830" spans="1:117" x14ac:dyDescent="0.25">
      <c r="A830" t="s">
        <v>62</v>
      </c>
      <c r="B830" t="s">
        <v>215</v>
      </c>
      <c r="C830" t="s">
        <v>61</v>
      </c>
      <c r="D830" t="s">
        <v>61</v>
      </c>
      <c r="E830" t="s">
        <v>61</v>
      </c>
      <c r="F830" t="s">
        <v>61</v>
      </c>
      <c r="G830" t="s">
        <v>98</v>
      </c>
      <c r="H830" t="s">
        <v>61</v>
      </c>
      <c r="I830" t="s">
        <v>211</v>
      </c>
      <c r="J830" s="20">
        <v>44062</v>
      </c>
      <c r="K830" s="26">
        <v>19</v>
      </c>
      <c r="L830">
        <v>20</v>
      </c>
      <c r="M830">
        <v>11</v>
      </c>
      <c r="N830">
        <v>11</v>
      </c>
      <c r="O830">
        <v>0</v>
      </c>
      <c r="P830">
        <v>1</v>
      </c>
      <c r="Q830">
        <v>1</v>
      </c>
      <c r="R830">
        <v>0</v>
      </c>
      <c r="S830" s="26">
        <v>1</v>
      </c>
      <c r="AR830">
        <v>84.590909999999994</v>
      </c>
      <c r="AS830">
        <v>86.090909999999994</v>
      </c>
      <c r="AT830">
        <v>85.363640000000004</v>
      </c>
      <c r="AU830">
        <v>83.772729999999996</v>
      </c>
      <c r="AV830">
        <v>82.272729999999996</v>
      </c>
      <c r="AW830">
        <v>81.409090000000006</v>
      </c>
      <c r="AX830">
        <v>80.136359999999996</v>
      </c>
      <c r="AY830">
        <v>80.090909999999994</v>
      </c>
      <c r="AZ830">
        <v>81.772729999999996</v>
      </c>
      <c r="BA830">
        <v>85.863640000000004</v>
      </c>
      <c r="BB830">
        <v>90.363640000000004</v>
      </c>
      <c r="BC830">
        <v>93.772729999999996</v>
      </c>
      <c r="BD830">
        <v>96</v>
      </c>
      <c r="BE830">
        <v>97.909090000000006</v>
      </c>
      <c r="BF830">
        <v>99.409090000000006</v>
      </c>
      <c r="BG830">
        <v>99.681820000000002</v>
      </c>
      <c r="BH830">
        <v>99.772729999999996</v>
      </c>
      <c r="BI830">
        <v>98.5</v>
      </c>
      <c r="BJ830">
        <v>96.545460000000006</v>
      </c>
      <c r="BK830">
        <v>93</v>
      </c>
      <c r="BL830">
        <v>89.954539999999994</v>
      </c>
      <c r="BM830">
        <v>87.636359999999996</v>
      </c>
      <c r="BN830">
        <v>85.636359999999996</v>
      </c>
      <c r="BO830">
        <v>84</v>
      </c>
      <c r="DL830">
        <v>19</v>
      </c>
      <c r="DM830">
        <v>20</v>
      </c>
    </row>
    <row r="831" spans="1:117" x14ac:dyDescent="0.25">
      <c r="A831" t="s">
        <v>62</v>
      </c>
      <c r="B831" t="s">
        <v>226</v>
      </c>
      <c r="C831" t="s">
        <v>61</v>
      </c>
      <c r="D831" t="s">
        <v>42</v>
      </c>
      <c r="E831" t="s">
        <v>61</v>
      </c>
      <c r="F831" t="s">
        <v>61</v>
      </c>
      <c r="G831" t="s">
        <v>61</v>
      </c>
      <c r="H831" t="s">
        <v>61</v>
      </c>
      <c r="I831" t="s">
        <v>211</v>
      </c>
      <c r="J831" s="20">
        <v>44062</v>
      </c>
      <c r="K831" s="26">
        <v>19</v>
      </c>
      <c r="L831">
        <v>20</v>
      </c>
      <c r="M831">
        <v>776</v>
      </c>
      <c r="N831">
        <v>774</v>
      </c>
      <c r="O831">
        <v>0</v>
      </c>
      <c r="P831">
        <v>0</v>
      </c>
      <c r="Q831">
        <v>0</v>
      </c>
      <c r="R831">
        <v>1</v>
      </c>
      <c r="S831" s="26">
        <v>1</v>
      </c>
      <c r="AR831">
        <v>77.348190000000002</v>
      </c>
      <c r="AS831">
        <v>79.008399999999995</v>
      </c>
      <c r="AT831">
        <v>78.188630000000003</v>
      </c>
      <c r="AU831">
        <v>77.026489999999995</v>
      </c>
      <c r="AV831">
        <v>75.567830000000001</v>
      </c>
      <c r="AW831">
        <v>74.801029999999997</v>
      </c>
      <c r="AX831">
        <v>73.630489999999995</v>
      </c>
      <c r="AY831">
        <v>73.398579999999995</v>
      </c>
      <c r="AZ831">
        <v>75.301680000000005</v>
      </c>
      <c r="BA831">
        <v>79.263570000000001</v>
      </c>
      <c r="BB831">
        <v>83.22287</v>
      </c>
      <c r="BC831">
        <v>86.932820000000007</v>
      </c>
      <c r="BD831">
        <v>90.259039999999999</v>
      </c>
      <c r="BE831">
        <v>92.265500000000003</v>
      </c>
      <c r="BF831">
        <v>93.77713</v>
      </c>
      <c r="BG831">
        <v>94.225449999999995</v>
      </c>
      <c r="BH831">
        <v>93.869510000000005</v>
      </c>
      <c r="BI831">
        <v>92.125320000000002</v>
      </c>
      <c r="BJ831">
        <v>89.421189999999996</v>
      </c>
      <c r="BK831">
        <v>85.948319999999995</v>
      </c>
      <c r="BL831">
        <v>82.54974</v>
      </c>
      <c r="BM831">
        <v>79.870800000000003</v>
      </c>
      <c r="BN831">
        <v>78.17765</v>
      </c>
      <c r="BO831">
        <v>76.261629999999997</v>
      </c>
      <c r="DL831">
        <v>19</v>
      </c>
      <c r="DM831">
        <v>20</v>
      </c>
    </row>
    <row r="832" spans="1:117" x14ac:dyDescent="0.25">
      <c r="A832" t="s">
        <v>62</v>
      </c>
      <c r="B832" t="s">
        <v>230</v>
      </c>
      <c r="C832" t="s">
        <v>61</v>
      </c>
      <c r="D832" t="s">
        <v>61</v>
      </c>
      <c r="E832" t="s">
        <v>38</v>
      </c>
      <c r="F832" t="s">
        <v>61</v>
      </c>
      <c r="G832" t="s">
        <v>61</v>
      </c>
      <c r="H832" t="s">
        <v>61</v>
      </c>
      <c r="I832" t="s">
        <v>211</v>
      </c>
      <c r="J832" s="20">
        <v>44062</v>
      </c>
      <c r="K832" s="26">
        <v>19</v>
      </c>
      <c r="L832">
        <v>20</v>
      </c>
      <c r="M832">
        <v>2</v>
      </c>
      <c r="N832">
        <v>2</v>
      </c>
      <c r="O832">
        <v>0</v>
      </c>
      <c r="P832">
        <v>0</v>
      </c>
      <c r="Q832">
        <v>1</v>
      </c>
      <c r="R832">
        <v>1</v>
      </c>
      <c r="S832" s="26">
        <v>1</v>
      </c>
      <c r="AR832">
        <v>70</v>
      </c>
      <c r="AS832">
        <v>71</v>
      </c>
      <c r="AT832">
        <v>70</v>
      </c>
      <c r="AU832">
        <v>69.5</v>
      </c>
      <c r="AV832">
        <v>67.5</v>
      </c>
      <c r="AW832">
        <v>65.5</v>
      </c>
      <c r="AX832">
        <v>65</v>
      </c>
      <c r="AY832">
        <v>63</v>
      </c>
      <c r="AZ832">
        <v>66.5</v>
      </c>
      <c r="BA832">
        <v>71.5</v>
      </c>
      <c r="BB832">
        <v>75.5</v>
      </c>
      <c r="BC832">
        <v>81.5</v>
      </c>
      <c r="BD832">
        <v>87.5</v>
      </c>
      <c r="BE832">
        <v>91</v>
      </c>
      <c r="BF832">
        <v>95</v>
      </c>
      <c r="BG832">
        <v>95</v>
      </c>
      <c r="BH832">
        <v>95</v>
      </c>
      <c r="BI832">
        <v>92</v>
      </c>
      <c r="BJ832">
        <v>89</v>
      </c>
      <c r="BK832">
        <v>85</v>
      </c>
      <c r="BL832">
        <v>81.5</v>
      </c>
      <c r="BM832">
        <v>76.5</v>
      </c>
      <c r="BN832">
        <v>72</v>
      </c>
      <c r="BO832">
        <v>69.5</v>
      </c>
      <c r="DL832">
        <v>19</v>
      </c>
      <c r="DM832">
        <v>20</v>
      </c>
    </row>
    <row r="833" spans="1:117" x14ac:dyDescent="0.25">
      <c r="A833" t="s">
        <v>62</v>
      </c>
      <c r="B833" t="s">
        <v>208</v>
      </c>
      <c r="C833" t="s">
        <v>61</v>
      </c>
      <c r="D833" t="s">
        <v>61</v>
      </c>
      <c r="E833" t="s">
        <v>61</v>
      </c>
      <c r="F833" t="s">
        <v>61</v>
      </c>
      <c r="G833" t="s">
        <v>61</v>
      </c>
      <c r="H833" t="s">
        <v>203</v>
      </c>
      <c r="I833" t="s">
        <v>211</v>
      </c>
      <c r="J833" s="20">
        <v>44062</v>
      </c>
      <c r="K833" s="26">
        <v>19</v>
      </c>
      <c r="L833">
        <v>20</v>
      </c>
      <c r="M833">
        <v>70</v>
      </c>
      <c r="N833">
        <v>70</v>
      </c>
      <c r="O833">
        <v>0</v>
      </c>
      <c r="P833">
        <v>1</v>
      </c>
      <c r="Q833">
        <v>0</v>
      </c>
      <c r="R833">
        <v>0</v>
      </c>
      <c r="S833" s="26">
        <v>1</v>
      </c>
      <c r="AR833">
        <v>77.855069999999998</v>
      </c>
      <c r="AS833">
        <v>79.362319999999997</v>
      </c>
      <c r="AT833">
        <v>78.449269999999999</v>
      </c>
      <c r="AU833">
        <v>77.123189999999994</v>
      </c>
      <c r="AV833">
        <v>75.840580000000003</v>
      </c>
      <c r="AW833">
        <v>75.188410000000005</v>
      </c>
      <c r="AX833">
        <v>74.036230000000003</v>
      </c>
      <c r="AY833">
        <v>74.028980000000004</v>
      </c>
      <c r="AZ833">
        <v>76.115939999999995</v>
      </c>
      <c r="BA833">
        <v>79.608699999999999</v>
      </c>
      <c r="BB833">
        <v>83.289860000000004</v>
      </c>
      <c r="BC833">
        <v>86.978260000000006</v>
      </c>
      <c r="BD833">
        <v>89.731890000000007</v>
      </c>
      <c r="BE833">
        <v>91.275360000000006</v>
      </c>
      <c r="BF833">
        <v>92.065219999999997</v>
      </c>
      <c r="BG833">
        <v>92.688410000000005</v>
      </c>
      <c r="BH833">
        <v>92.731890000000007</v>
      </c>
      <c r="BI833">
        <v>91.2971</v>
      </c>
      <c r="BJ833">
        <v>88.579710000000006</v>
      </c>
      <c r="BK833">
        <v>85.289860000000004</v>
      </c>
      <c r="BL833">
        <v>82.10145</v>
      </c>
      <c r="BM833">
        <v>79.760869999999997</v>
      </c>
      <c r="BN833">
        <v>78.340580000000003</v>
      </c>
      <c r="BO833">
        <v>76.782610000000005</v>
      </c>
      <c r="DL833">
        <v>19</v>
      </c>
      <c r="DM833">
        <v>20</v>
      </c>
    </row>
    <row r="834" spans="1:117" x14ac:dyDescent="0.25">
      <c r="A834" t="s">
        <v>62</v>
      </c>
      <c r="B834" t="s">
        <v>196</v>
      </c>
      <c r="C834" t="s">
        <v>61</v>
      </c>
      <c r="D834" t="s">
        <v>61</v>
      </c>
      <c r="E834" t="s">
        <v>61</v>
      </c>
      <c r="F834" t="s">
        <v>97</v>
      </c>
      <c r="G834" t="s">
        <v>61</v>
      </c>
      <c r="H834" t="s">
        <v>61</v>
      </c>
      <c r="I834" t="s">
        <v>211</v>
      </c>
      <c r="J834" s="20">
        <v>44062</v>
      </c>
      <c r="K834" s="26">
        <v>19</v>
      </c>
      <c r="L834">
        <v>19</v>
      </c>
      <c r="M834">
        <v>7</v>
      </c>
      <c r="N834">
        <v>7</v>
      </c>
      <c r="O834">
        <v>0</v>
      </c>
      <c r="P834">
        <v>1</v>
      </c>
      <c r="Q834">
        <v>1</v>
      </c>
      <c r="R834">
        <v>0</v>
      </c>
      <c r="S834" s="26">
        <v>1</v>
      </c>
      <c r="AR834">
        <v>74.357140000000001</v>
      </c>
      <c r="AS834">
        <v>76.5</v>
      </c>
      <c r="AT834">
        <v>75.928569999999993</v>
      </c>
      <c r="AU834">
        <v>75.071430000000007</v>
      </c>
      <c r="AV834">
        <v>73.857140000000001</v>
      </c>
      <c r="AW834">
        <v>72.928569999999993</v>
      </c>
      <c r="AX834">
        <v>72</v>
      </c>
      <c r="AY834">
        <v>71.214290000000005</v>
      </c>
      <c r="AZ834">
        <v>73.428569999999993</v>
      </c>
      <c r="BA834">
        <v>78.285709999999995</v>
      </c>
      <c r="BB834">
        <v>83.214290000000005</v>
      </c>
      <c r="BC834">
        <v>86.285709999999995</v>
      </c>
      <c r="BD834">
        <v>90.571430000000007</v>
      </c>
      <c r="BE834">
        <v>92.642859999999999</v>
      </c>
      <c r="BF834">
        <v>93.857140000000001</v>
      </c>
      <c r="BG834">
        <v>94.5</v>
      </c>
      <c r="BH834">
        <v>93.642859999999999</v>
      </c>
      <c r="BI834">
        <v>92.142859999999999</v>
      </c>
      <c r="BJ834">
        <v>89.428569999999993</v>
      </c>
      <c r="BK834">
        <v>85.285709999999995</v>
      </c>
      <c r="BL834">
        <v>81.285709999999995</v>
      </c>
      <c r="BM834">
        <v>78</v>
      </c>
      <c r="BN834">
        <v>75.5</v>
      </c>
      <c r="BO834">
        <v>73.285709999999995</v>
      </c>
      <c r="DL834">
        <v>19</v>
      </c>
      <c r="DM834">
        <v>19</v>
      </c>
    </row>
    <row r="835" spans="1:117" x14ac:dyDescent="0.25">
      <c r="A835" t="s">
        <v>62</v>
      </c>
      <c r="B835" t="s">
        <v>220</v>
      </c>
      <c r="C835" t="s">
        <v>36</v>
      </c>
      <c r="D835" t="s">
        <v>61</v>
      </c>
      <c r="E835" t="s">
        <v>61</v>
      </c>
      <c r="F835" t="s">
        <v>61</v>
      </c>
      <c r="G835" t="s">
        <v>61</v>
      </c>
      <c r="H835" t="s">
        <v>61</v>
      </c>
      <c r="I835" t="s">
        <v>211</v>
      </c>
      <c r="J835" s="20">
        <v>44062</v>
      </c>
      <c r="K835" s="26">
        <v>19</v>
      </c>
      <c r="L835">
        <v>19</v>
      </c>
      <c r="M835">
        <v>4</v>
      </c>
      <c r="N835">
        <v>4</v>
      </c>
      <c r="O835">
        <v>0</v>
      </c>
      <c r="P835">
        <v>1</v>
      </c>
      <c r="Q835">
        <v>1</v>
      </c>
      <c r="R835">
        <v>0</v>
      </c>
      <c r="S835" s="26">
        <v>1</v>
      </c>
      <c r="AR835">
        <v>71.75</v>
      </c>
      <c r="AS835">
        <v>74.125</v>
      </c>
      <c r="AT835">
        <v>73.5</v>
      </c>
      <c r="AU835">
        <v>73.25</v>
      </c>
      <c r="AV835">
        <v>71.875</v>
      </c>
      <c r="AW835">
        <v>71.125</v>
      </c>
      <c r="AX835">
        <v>69.75</v>
      </c>
      <c r="AY835">
        <v>69</v>
      </c>
      <c r="AZ835">
        <v>71.25</v>
      </c>
      <c r="BA835">
        <v>76</v>
      </c>
      <c r="BB835">
        <v>80.375</v>
      </c>
      <c r="BC835">
        <v>81.5</v>
      </c>
      <c r="BD835">
        <v>86.375</v>
      </c>
      <c r="BE835">
        <v>89.625</v>
      </c>
      <c r="BF835">
        <v>91</v>
      </c>
      <c r="BG835">
        <v>91.375</v>
      </c>
      <c r="BH835">
        <v>90.375</v>
      </c>
      <c r="BI835">
        <v>87.625</v>
      </c>
      <c r="BJ835">
        <v>83.75</v>
      </c>
      <c r="BK835">
        <v>79.625</v>
      </c>
      <c r="BL835">
        <v>76.875</v>
      </c>
      <c r="BM835">
        <v>74.125</v>
      </c>
      <c r="BN835">
        <v>72.375</v>
      </c>
      <c r="BO835">
        <v>70.5</v>
      </c>
      <c r="DL835">
        <v>19</v>
      </c>
      <c r="DM835">
        <v>19</v>
      </c>
    </row>
    <row r="836" spans="1:117" x14ac:dyDescent="0.25">
      <c r="A836" t="s">
        <v>62</v>
      </c>
      <c r="B836" t="s">
        <v>237</v>
      </c>
      <c r="C836" t="s">
        <v>185</v>
      </c>
      <c r="D836" t="s">
        <v>61</v>
      </c>
      <c r="E836" t="s">
        <v>61</v>
      </c>
      <c r="F836" t="s">
        <v>61</v>
      </c>
      <c r="G836" t="s">
        <v>61</v>
      </c>
      <c r="H836" t="s">
        <v>61</v>
      </c>
      <c r="I836" t="s">
        <v>211</v>
      </c>
      <c r="J836" s="20">
        <v>44062</v>
      </c>
      <c r="K836" s="26">
        <v>19</v>
      </c>
      <c r="L836">
        <v>20</v>
      </c>
      <c r="M836">
        <v>187</v>
      </c>
      <c r="N836">
        <v>186</v>
      </c>
      <c r="O836">
        <v>0</v>
      </c>
      <c r="P836">
        <v>0</v>
      </c>
      <c r="Q836">
        <v>0</v>
      </c>
      <c r="R836">
        <v>0</v>
      </c>
      <c r="S836" s="26">
        <v>0</v>
      </c>
      <c r="T836">
        <v>15426.18</v>
      </c>
      <c r="U836">
        <v>15296.71</v>
      </c>
      <c r="V836">
        <v>14957.27</v>
      </c>
      <c r="W836">
        <v>14666.55</v>
      </c>
      <c r="X836">
        <v>15110.38</v>
      </c>
      <c r="Y836">
        <v>15513.74</v>
      </c>
      <c r="Z836">
        <v>16485.03</v>
      </c>
      <c r="AA836">
        <v>16911.47</v>
      </c>
      <c r="AB836">
        <v>18464.849999999999</v>
      </c>
      <c r="AC836">
        <v>18712.43</v>
      </c>
      <c r="AD836">
        <v>19000.939999999999</v>
      </c>
      <c r="AE836">
        <v>19318.009999999998</v>
      </c>
      <c r="AF836">
        <v>19618.099999999999</v>
      </c>
      <c r="AG836">
        <v>20318.61</v>
      </c>
      <c r="AH836">
        <v>20980.35</v>
      </c>
      <c r="AI836">
        <v>21185.27</v>
      </c>
      <c r="AJ836">
        <v>20612.97</v>
      </c>
      <c r="AK836">
        <v>17940.27</v>
      </c>
      <c r="AL836">
        <v>10750.48</v>
      </c>
      <c r="AM836">
        <v>10429.6</v>
      </c>
      <c r="AN836">
        <v>14618.52</v>
      </c>
      <c r="AO836">
        <v>14476.37</v>
      </c>
      <c r="AP836">
        <v>12453.46</v>
      </c>
      <c r="AQ836">
        <v>12072.5</v>
      </c>
      <c r="AR836">
        <v>89.386489999999995</v>
      </c>
      <c r="AS836">
        <v>91.245949999999993</v>
      </c>
      <c r="AT836">
        <v>91.575680000000006</v>
      </c>
      <c r="AU836">
        <v>90.529730000000001</v>
      </c>
      <c r="AV836">
        <v>89.132429999999999</v>
      </c>
      <c r="AW836">
        <v>88.637839999999997</v>
      </c>
      <c r="AX836">
        <v>85.843249999999998</v>
      </c>
      <c r="AY836">
        <v>85.864869999999996</v>
      </c>
      <c r="AZ836">
        <v>85.032430000000005</v>
      </c>
      <c r="BA836">
        <v>87.045940000000002</v>
      </c>
      <c r="BB836">
        <v>90.383780000000002</v>
      </c>
      <c r="BC836">
        <v>94.475679999999997</v>
      </c>
      <c r="BD836">
        <v>97.078379999999996</v>
      </c>
      <c r="BE836">
        <v>98.986490000000003</v>
      </c>
      <c r="BF836">
        <v>100.62430000000001</v>
      </c>
      <c r="BG836">
        <v>99.910809999999998</v>
      </c>
      <c r="BH836">
        <v>99.6</v>
      </c>
      <c r="BI836">
        <v>98.110810000000001</v>
      </c>
      <c r="BJ836">
        <v>95.213520000000003</v>
      </c>
      <c r="BK836">
        <v>92.697299999999998</v>
      </c>
      <c r="BL836">
        <v>90.964870000000005</v>
      </c>
      <c r="BM836">
        <v>89.835139999999996</v>
      </c>
      <c r="BN836">
        <v>89.613510000000005</v>
      </c>
      <c r="BO836">
        <v>87.056759999999997</v>
      </c>
      <c r="BP836">
        <v>-452.14499999999998</v>
      </c>
      <c r="BQ836">
        <v>-484.92250000000001</v>
      </c>
      <c r="BR836">
        <v>-410.54969999999997</v>
      </c>
      <c r="BS836">
        <v>-53.81888</v>
      </c>
      <c r="BT836">
        <v>108.88930000000001</v>
      </c>
      <c r="BU836">
        <v>-156.6422</v>
      </c>
      <c r="BV836">
        <v>-290.03699999999998</v>
      </c>
      <c r="BW836">
        <v>160.88329999999999</v>
      </c>
      <c r="BX836">
        <v>-106.1216</v>
      </c>
      <c r="BY836">
        <v>252.19460000000001</v>
      </c>
      <c r="BZ836">
        <v>-303.5034</v>
      </c>
      <c r="CA836">
        <v>1040.713</v>
      </c>
      <c r="CB836">
        <v>-137.88839999999999</v>
      </c>
      <c r="CC836">
        <v>-611.74720000000002</v>
      </c>
      <c r="CD836">
        <v>-545.84029999999996</v>
      </c>
      <c r="CE836">
        <v>-264.00650000000002</v>
      </c>
      <c r="CF836">
        <v>380.4409</v>
      </c>
      <c r="CG836">
        <v>3262.07</v>
      </c>
      <c r="CH836">
        <v>10119.52</v>
      </c>
      <c r="CI836">
        <v>9828.616</v>
      </c>
      <c r="CJ836">
        <v>4595.8130000000001</v>
      </c>
      <c r="CK836">
        <v>2959.6959999999999</v>
      </c>
      <c r="CL836">
        <v>2818.2550000000001</v>
      </c>
      <c r="CM836">
        <v>2621.9070000000002</v>
      </c>
      <c r="CN836">
        <v>9199.2749999999996</v>
      </c>
      <c r="CO836">
        <v>8955.1280000000006</v>
      </c>
      <c r="CP836">
        <v>9498.5879999999997</v>
      </c>
      <c r="CQ836">
        <v>6703.77</v>
      </c>
      <c r="CR836">
        <v>4525.9560000000001</v>
      </c>
      <c r="CS836">
        <v>4173.88</v>
      </c>
      <c r="CT836">
        <v>3525.328</v>
      </c>
      <c r="CU836">
        <v>3891.009</v>
      </c>
      <c r="CV836">
        <v>6339.1170000000002</v>
      </c>
      <c r="CW836">
        <v>6794.5990000000002</v>
      </c>
      <c r="CX836">
        <v>33159.279999999999</v>
      </c>
      <c r="CY836">
        <v>384416</v>
      </c>
      <c r="CZ836">
        <v>54308.79</v>
      </c>
      <c r="DA836">
        <v>51924.85</v>
      </c>
      <c r="DB836">
        <v>91657.05</v>
      </c>
      <c r="DC836">
        <v>113080.9</v>
      </c>
      <c r="DD836">
        <v>62775.68</v>
      </c>
      <c r="DE836">
        <v>62901.22</v>
      </c>
      <c r="DF836">
        <v>62533.38</v>
      </c>
      <c r="DG836">
        <v>64384.37</v>
      </c>
      <c r="DH836">
        <v>65036.46</v>
      </c>
      <c r="DI836">
        <v>62768.73</v>
      </c>
      <c r="DJ836">
        <v>63843.73</v>
      </c>
      <c r="DK836">
        <v>61963.11</v>
      </c>
      <c r="DL836">
        <v>19</v>
      </c>
      <c r="DM836">
        <v>20</v>
      </c>
    </row>
    <row r="837" spans="1:117" x14ac:dyDescent="0.25">
      <c r="A837" t="s">
        <v>62</v>
      </c>
      <c r="B837" t="s">
        <v>214</v>
      </c>
      <c r="C837" t="s">
        <v>34</v>
      </c>
      <c r="D837" t="s">
        <v>61</v>
      </c>
      <c r="E837" t="s">
        <v>61</v>
      </c>
      <c r="F837" t="s">
        <v>61</v>
      </c>
      <c r="G837" t="s">
        <v>61</v>
      </c>
      <c r="H837" t="s">
        <v>61</v>
      </c>
      <c r="I837" t="s">
        <v>211</v>
      </c>
      <c r="J837" s="20">
        <v>44062</v>
      </c>
      <c r="K837" s="26">
        <v>19</v>
      </c>
      <c r="L837">
        <v>19</v>
      </c>
      <c r="M837">
        <v>3</v>
      </c>
      <c r="N837">
        <v>3</v>
      </c>
      <c r="O837">
        <v>0</v>
      </c>
      <c r="P837">
        <v>0</v>
      </c>
      <c r="Q837">
        <v>1</v>
      </c>
      <c r="R837">
        <v>1</v>
      </c>
      <c r="S837" s="26">
        <v>1</v>
      </c>
      <c r="AR837">
        <v>77.833340000000007</v>
      </c>
      <c r="AS837">
        <v>79.666659999999993</v>
      </c>
      <c r="AT837">
        <v>79.166659999999993</v>
      </c>
      <c r="AU837">
        <v>77.5</v>
      </c>
      <c r="AV837">
        <v>76.5</v>
      </c>
      <c r="AW837">
        <v>75.333340000000007</v>
      </c>
      <c r="AX837">
        <v>75</v>
      </c>
      <c r="AY837">
        <v>74.166659999999993</v>
      </c>
      <c r="AZ837">
        <v>76.333340000000007</v>
      </c>
      <c r="BA837">
        <v>81.333340000000007</v>
      </c>
      <c r="BB837">
        <v>87</v>
      </c>
      <c r="BC837">
        <v>92.666659999999993</v>
      </c>
      <c r="BD837">
        <v>96.166659999999993</v>
      </c>
      <c r="BE837">
        <v>96.666659999999993</v>
      </c>
      <c r="BF837">
        <v>97.666659999999993</v>
      </c>
      <c r="BG837">
        <v>98.666659999999993</v>
      </c>
      <c r="BH837">
        <v>98</v>
      </c>
      <c r="BI837">
        <v>98.166659999999993</v>
      </c>
      <c r="BJ837">
        <v>97</v>
      </c>
      <c r="BK837">
        <v>92.833340000000007</v>
      </c>
      <c r="BL837">
        <v>87.166659999999993</v>
      </c>
      <c r="BM837">
        <v>83.166659999999993</v>
      </c>
      <c r="BN837">
        <v>79.666659999999993</v>
      </c>
      <c r="BO837">
        <v>77</v>
      </c>
      <c r="DL837">
        <v>19</v>
      </c>
      <c r="DM837">
        <v>19</v>
      </c>
    </row>
    <row r="838" spans="1:117" x14ac:dyDescent="0.25">
      <c r="A838" t="s">
        <v>62</v>
      </c>
      <c r="B838" t="s">
        <v>209</v>
      </c>
      <c r="C838" t="s">
        <v>61</v>
      </c>
      <c r="D838" t="s">
        <v>61</v>
      </c>
      <c r="E838" t="s">
        <v>61</v>
      </c>
      <c r="F838" t="s">
        <v>61</v>
      </c>
      <c r="G838" t="s">
        <v>61</v>
      </c>
      <c r="H838" t="s">
        <v>101</v>
      </c>
      <c r="I838" t="s">
        <v>211</v>
      </c>
      <c r="J838" s="20">
        <v>44062</v>
      </c>
      <c r="K838" s="26">
        <v>19</v>
      </c>
      <c r="L838">
        <v>20</v>
      </c>
      <c r="M838">
        <v>546</v>
      </c>
      <c r="N838">
        <v>544</v>
      </c>
      <c r="O838">
        <v>0</v>
      </c>
      <c r="P838">
        <v>0</v>
      </c>
      <c r="Q838">
        <v>0</v>
      </c>
      <c r="R838">
        <v>0</v>
      </c>
      <c r="S838" s="26">
        <v>0</v>
      </c>
      <c r="T838">
        <v>16566.48</v>
      </c>
      <c r="U838">
        <v>16258.87</v>
      </c>
      <c r="V838">
        <v>15935.18</v>
      </c>
      <c r="W838">
        <v>15766.88</v>
      </c>
      <c r="X838">
        <v>16125.8</v>
      </c>
      <c r="Y838">
        <v>16842.189999999999</v>
      </c>
      <c r="Z838">
        <v>19363.82</v>
      </c>
      <c r="AA838">
        <v>22736.85</v>
      </c>
      <c r="AB838">
        <v>26020.47</v>
      </c>
      <c r="AC838">
        <v>28047.34</v>
      </c>
      <c r="AD838">
        <v>29144.25</v>
      </c>
      <c r="AE838">
        <v>30151.46</v>
      </c>
      <c r="AF838">
        <v>31022.75</v>
      </c>
      <c r="AG838">
        <v>31793.62</v>
      </c>
      <c r="AH838">
        <v>32716.34</v>
      </c>
      <c r="AI838">
        <v>32973.83</v>
      </c>
      <c r="AJ838">
        <v>33032.82</v>
      </c>
      <c r="AK838">
        <v>31448.09</v>
      </c>
      <c r="AL838">
        <v>23626.74</v>
      </c>
      <c r="AM838">
        <v>22763.85</v>
      </c>
      <c r="AN838">
        <v>23063</v>
      </c>
      <c r="AO838">
        <v>17405.43</v>
      </c>
      <c r="AP838">
        <v>14249.91</v>
      </c>
      <c r="AQ838">
        <v>13388.84</v>
      </c>
      <c r="AR838">
        <v>78.605699999999999</v>
      </c>
      <c r="AS838">
        <v>80.318929999999995</v>
      </c>
      <c r="AT838">
        <v>79.608459999999994</v>
      </c>
      <c r="AU838">
        <v>78.473339999999993</v>
      </c>
      <c r="AV838">
        <v>77.01746</v>
      </c>
      <c r="AW838">
        <v>76.252750000000006</v>
      </c>
      <c r="AX838">
        <v>74.920959999999994</v>
      </c>
      <c r="AY838">
        <v>74.709559999999996</v>
      </c>
      <c r="AZ838">
        <v>76.36121</v>
      </c>
      <c r="BA838">
        <v>80.166359999999997</v>
      </c>
      <c r="BB838">
        <v>84.056070000000005</v>
      </c>
      <c r="BC838">
        <v>87.776660000000007</v>
      </c>
      <c r="BD838">
        <v>91.058819999999997</v>
      </c>
      <c r="BE838">
        <v>93.067089999999993</v>
      </c>
      <c r="BF838">
        <v>94.659930000000003</v>
      </c>
      <c r="BG838">
        <v>94.995410000000007</v>
      </c>
      <c r="BH838">
        <v>94.630520000000004</v>
      </c>
      <c r="BI838">
        <v>92.880520000000004</v>
      </c>
      <c r="BJ838">
        <v>90.188419999999994</v>
      </c>
      <c r="BK838">
        <v>86.779409999999999</v>
      </c>
      <c r="BL838">
        <v>83.536770000000004</v>
      </c>
      <c r="BM838">
        <v>80.998159999999999</v>
      </c>
      <c r="BN838">
        <v>79.405330000000006</v>
      </c>
      <c r="BO838">
        <v>77.400729999999996</v>
      </c>
      <c r="BP838">
        <v>-462.7747</v>
      </c>
      <c r="BQ838">
        <v>-404.24450000000002</v>
      </c>
      <c r="BR838">
        <v>-241.09870000000001</v>
      </c>
      <c r="BS838">
        <v>-157.5078</v>
      </c>
      <c r="BT838">
        <v>-33.627859999999998</v>
      </c>
      <c r="BU838">
        <v>263.2432</v>
      </c>
      <c r="BV838">
        <v>-164.2482</v>
      </c>
      <c r="BW838">
        <v>-433.28680000000003</v>
      </c>
      <c r="BX838">
        <v>-283.00569999999999</v>
      </c>
      <c r="BY838">
        <v>661.25570000000005</v>
      </c>
      <c r="BZ838">
        <v>-266.3623</v>
      </c>
      <c r="CA838">
        <v>-145.46299999999999</v>
      </c>
      <c r="CB838">
        <v>105.2025</v>
      </c>
      <c r="CC838">
        <v>325.1585</v>
      </c>
      <c r="CD838">
        <v>160.22130000000001</v>
      </c>
      <c r="CE838">
        <v>-14.107290000000001</v>
      </c>
      <c r="CF838">
        <v>-31.716180000000001</v>
      </c>
      <c r="CG838">
        <v>1511.117</v>
      </c>
      <c r="CH838">
        <v>9080.3770000000004</v>
      </c>
      <c r="CI838">
        <v>7639.6610000000001</v>
      </c>
      <c r="CJ838">
        <v>3096.1979999999999</v>
      </c>
      <c r="CK838">
        <v>2449.4659999999999</v>
      </c>
      <c r="CL838">
        <v>2048.9380000000001</v>
      </c>
      <c r="CM838">
        <v>2211.123</v>
      </c>
      <c r="CN838">
        <v>3338.7719999999999</v>
      </c>
      <c r="CO838">
        <v>3295.252</v>
      </c>
      <c r="CP838">
        <v>3385.9859999999999</v>
      </c>
      <c r="CQ838">
        <v>3012.8240000000001</v>
      </c>
      <c r="CR838">
        <v>2642.2</v>
      </c>
      <c r="CS838">
        <v>2923.7109999999998</v>
      </c>
      <c r="CT838">
        <v>3349.86</v>
      </c>
      <c r="CU838">
        <v>3196.9279999999999</v>
      </c>
      <c r="CV838">
        <v>5038.5529999999999</v>
      </c>
      <c r="CW838">
        <v>4401.3149999999996</v>
      </c>
      <c r="CX838">
        <v>2884.076</v>
      </c>
      <c r="CY838">
        <v>1178.4459999999999</v>
      </c>
      <c r="CZ838">
        <v>1268.4390000000001</v>
      </c>
      <c r="DA838">
        <v>2543.4009999999998</v>
      </c>
      <c r="DB838">
        <v>5660.2479999999996</v>
      </c>
      <c r="DC838">
        <v>7754.2349999999997</v>
      </c>
      <c r="DD838">
        <v>9549.4689999999991</v>
      </c>
      <c r="DE838">
        <v>9109.3919999999998</v>
      </c>
      <c r="DF838">
        <v>10452.1</v>
      </c>
      <c r="DG838">
        <v>9868.2260000000006</v>
      </c>
      <c r="DH838">
        <v>10788.56</v>
      </c>
      <c r="DI838">
        <v>8968.4390000000003</v>
      </c>
      <c r="DJ838">
        <v>8527.1380000000008</v>
      </c>
      <c r="DK838">
        <v>8123.143</v>
      </c>
      <c r="DL838">
        <v>19</v>
      </c>
      <c r="DM838">
        <v>20</v>
      </c>
    </row>
    <row r="839" spans="1:117" x14ac:dyDescent="0.25">
      <c r="A839" t="s">
        <v>62</v>
      </c>
      <c r="B839" t="s">
        <v>213</v>
      </c>
      <c r="C839" t="s">
        <v>61</v>
      </c>
      <c r="D839" t="s">
        <v>61</v>
      </c>
      <c r="E839" t="s">
        <v>37</v>
      </c>
      <c r="F839" t="s">
        <v>61</v>
      </c>
      <c r="G839" t="s">
        <v>61</v>
      </c>
      <c r="H839" t="s">
        <v>61</v>
      </c>
      <c r="I839" t="s">
        <v>211</v>
      </c>
      <c r="J839" s="20">
        <v>44062</v>
      </c>
      <c r="K839" s="26">
        <v>19</v>
      </c>
      <c r="L839">
        <v>19</v>
      </c>
      <c r="M839">
        <v>1</v>
      </c>
      <c r="N839">
        <v>1</v>
      </c>
      <c r="O839">
        <v>0</v>
      </c>
      <c r="P839">
        <v>0</v>
      </c>
      <c r="Q839">
        <v>1</v>
      </c>
      <c r="R839">
        <v>0</v>
      </c>
      <c r="S839" s="26">
        <v>1</v>
      </c>
      <c r="AR839">
        <v>71.5</v>
      </c>
      <c r="AS839">
        <v>73.5</v>
      </c>
      <c r="AT839">
        <v>73</v>
      </c>
      <c r="AU839">
        <v>73</v>
      </c>
      <c r="AV839">
        <v>71.5</v>
      </c>
      <c r="AW839">
        <v>71</v>
      </c>
      <c r="AX839">
        <v>69.5</v>
      </c>
      <c r="AY839">
        <v>69</v>
      </c>
      <c r="AZ839">
        <v>71</v>
      </c>
      <c r="BA839">
        <v>76</v>
      </c>
      <c r="BB839">
        <v>80.5</v>
      </c>
      <c r="BC839">
        <v>81</v>
      </c>
      <c r="BD839">
        <v>86</v>
      </c>
      <c r="BE839">
        <v>89.5</v>
      </c>
      <c r="BF839">
        <v>91.5</v>
      </c>
      <c r="BG839">
        <v>91</v>
      </c>
      <c r="BH839">
        <v>90.5</v>
      </c>
      <c r="BI839">
        <v>87.5</v>
      </c>
      <c r="BJ839">
        <v>83</v>
      </c>
      <c r="BK839">
        <v>79</v>
      </c>
      <c r="BL839">
        <v>76.5</v>
      </c>
      <c r="BM839">
        <v>74</v>
      </c>
      <c r="BN839">
        <v>72.5</v>
      </c>
      <c r="BO839">
        <v>70.5</v>
      </c>
      <c r="DL839">
        <v>19</v>
      </c>
      <c r="DM839">
        <v>19</v>
      </c>
    </row>
    <row r="840" spans="1:117" x14ac:dyDescent="0.25">
      <c r="A840" t="s">
        <v>62</v>
      </c>
      <c r="B840" t="s">
        <v>222</v>
      </c>
      <c r="C840" t="s">
        <v>61</v>
      </c>
      <c r="D840" t="s">
        <v>61</v>
      </c>
      <c r="E840" t="s">
        <v>30</v>
      </c>
      <c r="F840" t="s">
        <v>61</v>
      </c>
      <c r="G840" t="s">
        <v>61</v>
      </c>
      <c r="H840" t="s">
        <v>61</v>
      </c>
      <c r="I840" t="s">
        <v>211</v>
      </c>
      <c r="J840" s="20">
        <v>44062</v>
      </c>
      <c r="K840" s="26">
        <v>19</v>
      </c>
      <c r="L840">
        <v>20</v>
      </c>
      <c r="M840">
        <v>49</v>
      </c>
      <c r="N840">
        <v>49</v>
      </c>
      <c r="O840">
        <v>0</v>
      </c>
      <c r="P840">
        <v>1</v>
      </c>
      <c r="Q840">
        <v>0</v>
      </c>
      <c r="R840">
        <v>0</v>
      </c>
      <c r="S840" s="26">
        <v>1</v>
      </c>
      <c r="AR840">
        <v>90</v>
      </c>
      <c r="AS840">
        <v>92</v>
      </c>
      <c r="AT840">
        <v>92.5</v>
      </c>
      <c r="AU840">
        <v>91.5</v>
      </c>
      <c r="AV840">
        <v>90</v>
      </c>
      <c r="AW840">
        <v>89.5</v>
      </c>
      <c r="AX840">
        <v>86.5</v>
      </c>
      <c r="AY840">
        <v>86.5</v>
      </c>
      <c r="AZ840">
        <v>85.5</v>
      </c>
      <c r="BA840">
        <v>87.5</v>
      </c>
      <c r="BB840">
        <v>91</v>
      </c>
      <c r="BC840">
        <v>95</v>
      </c>
      <c r="BD840">
        <v>97.5</v>
      </c>
      <c r="BE840">
        <v>99.5</v>
      </c>
      <c r="BF840">
        <v>101</v>
      </c>
      <c r="BG840">
        <v>100</v>
      </c>
      <c r="BH840">
        <v>99.5</v>
      </c>
      <c r="BI840">
        <v>98</v>
      </c>
      <c r="BJ840">
        <v>95</v>
      </c>
      <c r="BK840">
        <v>92.5</v>
      </c>
      <c r="BL840">
        <v>91</v>
      </c>
      <c r="BM840">
        <v>90</v>
      </c>
      <c r="BN840">
        <v>90</v>
      </c>
      <c r="BO840">
        <v>87.5</v>
      </c>
      <c r="DL840">
        <v>19</v>
      </c>
      <c r="DM840">
        <v>20</v>
      </c>
    </row>
    <row r="841" spans="1:117" x14ac:dyDescent="0.25">
      <c r="A841" t="s">
        <v>62</v>
      </c>
      <c r="B841" t="s">
        <v>221</v>
      </c>
      <c r="C841" t="s">
        <v>29</v>
      </c>
      <c r="D841" t="s">
        <v>61</v>
      </c>
      <c r="E841" t="s">
        <v>61</v>
      </c>
      <c r="F841" t="s">
        <v>61</v>
      </c>
      <c r="G841" t="s">
        <v>61</v>
      </c>
      <c r="H841" t="s">
        <v>61</v>
      </c>
      <c r="I841" t="s">
        <v>211</v>
      </c>
      <c r="J841" s="20">
        <v>44062</v>
      </c>
      <c r="K841" s="26">
        <v>19</v>
      </c>
      <c r="L841">
        <v>20</v>
      </c>
      <c r="M841">
        <v>36</v>
      </c>
      <c r="N841">
        <v>36</v>
      </c>
      <c r="O841">
        <v>0</v>
      </c>
      <c r="P841">
        <v>0</v>
      </c>
      <c r="Q841">
        <v>0</v>
      </c>
      <c r="R841">
        <v>1</v>
      </c>
      <c r="S841" s="26">
        <v>1</v>
      </c>
      <c r="AR841">
        <v>88.5</v>
      </c>
      <c r="AS841">
        <v>90</v>
      </c>
      <c r="AT841">
        <v>88.5</v>
      </c>
      <c r="AU841">
        <v>86.5</v>
      </c>
      <c r="AV841">
        <v>85</v>
      </c>
      <c r="AW841">
        <v>84</v>
      </c>
      <c r="AX841">
        <v>83</v>
      </c>
      <c r="AY841">
        <v>83</v>
      </c>
      <c r="AZ841">
        <v>85.5</v>
      </c>
      <c r="BA841">
        <v>90</v>
      </c>
      <c r="BB841">
        <v>95</v>
      </c>
      <c r="BC841">
        <v>97</v>
      </c>
      <c r="BD841">
        <v>98.5</v>
      </c>
      <c r="BE841">
        <v>100.5</v>
      </c>
      <c r="BF841">
        <v>102</v>
      </c>
      <c r="BG841">
        <v>103.5</v>
      </c>
      <c r="BH841">
        <v>105</v>
      </c>
      <c r="BI841">
        <v>104.5</v>
      </c>
      <c r="BJ841">
        <v>103</v>
      </c>
      <c r="BK841">
        <v>98.5</v>
      </c>
      <c r="BL841">
        <v>95.5</v>
      </c>
      <c r="BM841">
        <v>93</v>
      </c>
      <c r="BN841">
        <v>89.5</v>
      </c>
      <c r="BO841">
        <v>88.5</v>
      </c>
      <c r="DL841">
        <v>19</v>
      </c>
      <c r="DM841">
        <v>20</v>
      </c>
    </row>
    <row r="842" spans="1:117" x14ac:dyDescent="0.25">
      <c r="A842" t="s">
        <v>62</v>
      </c>
      <c r="B842" t="s">
        <v>223</v>
      </c>
      <c r="C842" t="s">
        <v>32</v>
      </c>
      <c r="D842" t="s">
        <v>61</v>
      </c>
      <c r="E842" t="s">
        <v>61</v>
      </c>
      <c r="F842" t="s">
        <v>61</v>
      </c>
      <c r="G842" t="s">
        <v>61</v>
      </c>
      <c r="H842" t="s">
        <v>61</v>
      </c>
      <c r="I842" t="s">
        <v>211</v>
      </c>
      <c r="J842" s="20">
        <v>44062</v>
      </c>
      <c r="K842" s="26">
        <v>19</v>
      </c>
      <c r="L842">
        <v>20</v>
      </c>
      <c r="M842">
        <v>177</v>
      </c>
      <c r="N842">
        <v>177</v>
      </c>
      <c r="O842">
        <v>0</v>
      </c>
      <c r="P842">
        <v>0</v>
      </c>
      <c r="Q842">
        <v>0</v>
      </c>
      <c r="R842">
        <v>0</v>
      </c>
      <c r="S842" s="26">
        <v>0</v>
      </c>
      <c r="T842">
        <v>12928.74</v>
      </c>
      <c r="U842">
        <v>12784.89</v>
      </c>
      <c r="V842">
        <v>12527.43</v>
      </c>
      <c r="W842">
        <v>12428.14</v>
      </c>
      <c r="X842">
        <v>12706.81</v>
      </c>
      <c r="Y842">
        <v>12862.38</v>
      </c>
      <c r="Z842">
        <v>13694.19</v>
      </c>
      <c r="AA842">
        <v>14634.37</v>
      </c>
      <c r="AB842">
        <v>15577.81</v>
      </c>
      <c r="AC842">
        <v>15880.93</v>
      </c>
      <c r="AD842">
        <v>16024.59</v>
      </c>
      <c r="AE842">
        <v>16563</v>
      </c>
      <c r="AF842">
        <v>17273.61</v>
      </c>
      <c r="AG842">
        <v>17694.87</v>
      </c>
      <c r="AH842">
        <v>18078.580000000002</v>
      </c>
      <c r="AI842">
        <v>18376.169999999998</v>
      </c>
      <c r="AJ842">
        <v>18806.2</v>
      </c>
      <c r="AK842">
        <v>17703.78</v>
      </c>
      <c r="AL842">
        <v>12229.32</v>
      </c>
      <c r="AM842">
        <v>11706.71</v>
      </c>
      <c r="AN842">
        <v>12506.87</v>
      </c>
      <c r="AO842">
        <v>12542.59</v>
      </c>
      <c r="AP842">
        <v>11794.29</v>
      </c>
      <c r="AQ842">
        <v>11059.98</v>
      </c>
      <c r="AR842">
        <v>80.946330000000003</v>
      </c>
      <c r="AS842">
        <v>82.824860000000001</v>
      </c>
      <c r="AT842">
        <v>81.703389999999999</v>
      </c>
      <c r="AU842">
        <v>79.709040000000002</v>
      </c>
      <c r="AV842">
        <v>78.248589999999993</v>
      </c>
      <c r="AW842">
        <v>77.545199999999994</v>
      </c>
      <c r="AX842">
        <v>76.731639999999999</v>
      </c>
      <c r="AY842">
        <v>76.655360000000002</v>
      </c>
      <c r="AZ842">
        <v>78.672319999999999</v>
      </c>
      <c r="BA842">
        <v>82.180790000000002</v>
      </c>
      <c r="BB842">
        <v>85.898309999999995</v>
      </c>
      <c r="BC842">
        <v>90.00282</v>
      </c>
      <c r="BD842">
        <v>92.864410000000007</v>
      </c>
      <c r="BE842">
        <v>94.189260000000004</v>
      </c>
      <c r="BF842">
        <v>95.776830000000004</v>
      </c>
      <c r="BG842">
        <v>96.403949999999995</v>
      </c>
      <c r="BH842">
        <v>96.426550000000006</v>
      </c>
      <c r="BI842">
        <v>94.994349999999997</v>
      </c>
      <c r="BJ842">
        <v>93.158199999999994</v>
      </c>
      <c r="BK842">
        <v>89.898309999999995</v>
      </c>
      <c r="BL842">
        <v>86.505650000000003</v>
      </c>
      <c r="BM842">
        <v>83.581919999999997</v>
      </c>
      <c r="BN842">
        <v>81.850279999999998</v>
      </c>
      <c r="BO842">
        <v>79.920910000000006</v>
      </c>
      <c r="BP842">
        <v>-13.6546</v>
      </c>
      <c r="BQ842">
        <v>-106.0719</v>
      </c>
      <c r="BR842">
        <v>-49.589970000000001</v>
      </c>
      <c r="BS842">
        <v>84.75027</v>
      </c>
      <c r="BT842">
        <v>183.87960000000001</v>
      </c>
      <c r="BU842">
        <v>367.44200000000001</v>
      </c>
      <c r="BV842">
        <v>228.6353</v>
      </c>
      <c r="BW842">
        <v>-209.3964</v>
      </c>
      <c r="BX842">
        <v>-388.35640000000001</v>
      </c>
      <c r="BY842">
        <v>-48.497199999999999</v>
      </c>
      <c r="BZ842">
        <v>-406.87270000000001</v>
      </c>
      <c r="CA842">
        <v>-637.66639999999995</v>
      </c>
      <c r="CB842">
        <v>370.23779999999999</v>
      </c>
      <c r="CC842">
        <v>654.76750000000004</v>
      </c>
      <c r="CD842">
        <v>379.85599999999999</v>
      </c>
      <c r="CE842">
        <v>-191.48410000000001</v>
      </c>
      <c r="CF842">
        <v>-465.02260000000001</v>
      </c>
      <c r="CG842">
        <v>800.21050000000002</v>
      </c>
      <c r="CH842">
        <v>6318.0209999999997</v>
      </c>
      <c r="CI842">
        <v>6203.5240000000003</v>
      </c>
      <c r="CJ842">
        <v>3372.1640000000002</v>
      </c>
      <c r="CK842">
        <v>2015.673</v>
      </c>
      <c r="CL842">
        <v>1071.002</v>
      </c>
      <c r="CM842">
        <v>1064.019</v>
      </c>
      <c r="CN842">
        <v>4230.6629999999996</v>
      </c>
      <c r="CO842">
        <v>3960.4319999999998</v>
      </c>
      <c r="CP842">
        <v>2734.212</v>
      </c>
      <c r="CQ842">
        <v>2015.2080000000001</v>
      </c>
      <c r="CR842">
        <v>1650.8430000000001</v>
      </c>
      <c r="CS842">
        <v>1781.4380000000001</v>
      </c>
      <c r="CT842">
        <v>1566.271</v>
      </c>
      <c r="CU842">
        <v>1657.5229999999999</v>
      </c>
      <c r="CV842">
        <v>3035.627</v>
      </c>
      <c r="CW842">
        <v>2793.319</v>
      </c>
      <c r="CX842">
        <v>1746.07</v>
      </c>
      <c r="CY842">
        <v>931.22310000000004</v>
      </c>
      <c r="CZ842">
        <v>1412.297</v>
      </c>
      <c r="DA842">
        <v>2087.973</v>
      </c>
      <c r="DB842">
        <v>3341.848</v>
      </c>
      <c r="DC842">
        <v>4540.2460000000001</v>
      </c>
      <c r="DD842">
        <v>4961.8130000000001</v>
      </c>
      <c r="DE842">
        <v>5504.3819999999996</v>
      </c>
      <c r="DF842">
        <v>6624.6019999999999</v>
      </c>
      <c r="DG842">
        <v>7735.6949999999997</v>
      </c>
      <c r="DH842">
        <v>8003.308</v>
      </c>
      <c r="DI842">
        <v>7174.1350000000002</v>
      </c>
      <c r="DJ842">
        <v>6954.0290000000005</v>
      </c>
      <c r="DK842">
        <v>6634.0720000000001</v>
      </c>
      <c r="DL842">
        <v>19</v>
      </c>
      <c r="DM842">
        <v>20</v>
      </c>
    </row>
    <row r="843" spans="1:117" x14ac:dyDescent="0.25">
      <c r="A843" t="s">
        <v>62</v>
      </c>
      <c r="B843" t="s">
        <v>219</v>
      </c>
      <c r="C843" t="s">
        <v>61</v>
      </c>
      <c r="D843" t="s">
        <v>61</v>
      </c>
      <c r="E843" t="s">
        <v>61</v>
      </c>
      <c r="F843" t="s">
        <v>61</v>
      </c>
      <c r="G843" t="s">
        <v>97</v>
      </c>
      <c r="H843" t="s">
        <v>61</v>
      </c>
      <c r="I843" t="s">
        <v>211</v>
      </c>
      <c r="J843" s="20">
        <v>44062</v>
      </c>
      <c r="K843" s="26">
        <v>19</v>
      </c>
      <c r="L843">
        <v>20</v>
      </c>
      <c r="M843">
        <v>853</v>
      </c>
      <c r="N843">
        <v>851</v>
      </c>
      <c r="O843">
        <v>0</v>
      </c>
      <c r="P843">
        <v>0</v>
      </c>
      <c r="Q843">
        <v>0</v>
      </c>
      <c r="R843">
        <v>0</v>
      </c>
      <c r="S843" s="26">
        <v>0</v>
      </c>
      <c r="T843">
        <v>65083.5</v>
      </c>
      <c r="U843">
        <v>63945.13</v>
      </c>
      <c r="V843">
        <v>62678.03</v>
      </c>
      <c r="W843">
        <v>63069.05</v>
      </c>
      <c r="X843">
        <v>64796.24</v>
      </c>
      <c r="Y843">
        <v>66284.160000000003</v>
      </c>
      <c r="Z843">
        <v>72644.179999999993</v>
      </c>
      <c r="AA843">
        <v>78840.02</v>
      </c>
      <c r="AB843">
        <v>86327.89</v>
      </c>
      <c r="AC843">
        <v>88199</v>
      </c>
      <c r="AD843">
        <v>89705.78</v>
      </c>
      <c r="AE843">
        <v>94847.34</v>
      </c>
      <c r="AF843">
        <v>97619.04</v>
      </c>
      <c r="AG843">
        <v>100209.2</v>
      </c>
      <c r="AH843">
        <v>101948.9</v>
      </c>
      <c r="AI843">
        <v>103746.6</v>
      </c>
      <c r="AJ843">
        <v>106103.5</v>
      </c>
      <c r="AK843">
        <v>102394.8</v>
      </c>
      <c r="AL843">
        <v>78341.02</v>
      </c>
      <c r="AM843">
        <v>74537.2</v>
      </c>
      <c r="AN843">
        <v>80800.06</v>
      </c>
      <c r="AO843">
        <v>74859.92</v>
      </c>
      <c r="AP843">
        <v>61958.25</v>
      </c>
      <c r="AQ843">
        <v>58149.11</v>
      </c>
      <c r="AR843">
        <v>78.455879999999993</v>
      </c>
      <c r="AS843">
        <v>80.128820000000005</v>
      </c>
      <c r="AT843">
        <v>79.381770000000003</v>
      </c>
      <c r="AU843">
        <v>78.214709999999997</v>
      </c>
      <c r="AV843">
        <v>76.766469999999998</v>
      </c>
      <c r="AW843">
        <v>76.018230000000003</v>
      </c>
      <c r="AX843">
        <v>74.73</v>
      </c>
      <c r="AY843">
        <v>74.519409999999993</v>
      </c>
      <c r="AZ843">
        <v>76.212360000000004</v>
      </c>
      <c r="BA843">
        <v>80.014709999999994</v>
      </c>
      <c r="BB843">
        <v>83.921769999999995</v>
      </c>
      <c r="BC843">
        <v>87.639409999999998</v>
      </c>
      <c r="BD843">
        <v>90.889409999999998</v>
      </c>
      <c r="BE843">
        <v>92.882350000000002</v>
      </c>
      <c r="BF843">
        <v>94.414119999999997</v>
      </c>
      <c r="BG843">
        <v>94.808819999999997</v>
      </c>
      <c r="BH843">
        <v>94.500590000000003</v>
      </c>
      <c r="BI843">
        <v>92.795299999999997</v>
      </c>
      <c r="BJ843">
        <v>90.095290000000006</v>
      </c>
      <c r="BK843">
        <v>86.682940000000002</v>
      </c>
      <c r="BL843">
        <v>83.415890000000005</v>
      </c>
      <c r="BM843">
        <v>80.86</v>
      </c>
      <c r="BN843">
        <v>79.24588</v>
      </c>
      <c r="BO843">
        <v>77.289410000000004</v>
      </c>
      <c r="BP843">
        <v>-1644.01</v>
      </c>
      <c r="BQ843">
        <v>-1537.5029999999999</v>
      </c>
      <c r="BR843">
        <v>-1591.444</v>
      </c>
      <c r="BS843">
        <v>-975.48860000000002</v>
      </c>
      <c r="BT843">
        <v>55.112110000000001</v>
      </c>
      <c r="BU843">
        <v>481.76159999999999</v>
      </c>
      <c r="BV843">
        <v>-4.6540679999999996</v>
      </c>
      <c r="BW843">
        <v>-1367.5340000000001</v>
      </c>
      <c r="BX843">
        <v>-321.56689999999998</v>
      </c>
      <c r="BY843">
        <v>1247.72</v>
      </c>
      <c r="BZ843">
        <v>-760.62760000000003</v>
      </c>
      <c r="CA843">
        <v>-151.30670000000001</v>
      </c>
      <c r="CB843">
        <v>43.221269999999997</v>
      </c>
      <c r="CC843">
        <v>929.18600000000004</v>
      </c>
      <c r="CD843">
        <v>2067.4720000000002</v>
      </c>
      <c r="CE843">
        <v>2276.6109999999999</v>
      </c>
      <c r="CF843">
        <v>1295.5889999999999</v>
      </c>
      <c r="CG843">
        <v>6239.5259999999998</v>
      </c>
      <c r="CH843">
        <v>28152.94</v>
      </c>
      <c r="CI843">
        <v>25744.17</v>
      </c>
      <c r="CJ843">
        <v>10267.74</v>
      </c>
      <c r="CK843">
        <v>5559.1090000000004</v>
      </c>
      <c r="CL843">
        <v>5208.9430000000002</v>
      </c>
      <c r="CM843">
        <v>5011.4430000000002</v>
      </c>
      <c r="CN843">
        <v>25301.57</v>
      </c>
      <c r="CO843">
        <v>23234.71</v>
      </c>
      <c r="CP843">
        <v>21079.23</v>
      </c>
      <c r="CQ843">
        <v>16826.5</v>
      </c>
      <c r="CR843">
        <v>14254.77</v>
      </c>
      <c r="CS843">
        <v>11703.29</v>
      </c>
      <c r="CT843">
        <v>13616.79</v>
      </c>
      <c r="CU843">
        <v>12049.55</v>
      </c>
      <c r="CV843">
        <v>17784.14</v>
      </c>
      <c r="CW843">
        <v>19419.599999999999</v>
      </c>
      <c r="CX843">
        <v>44011.81</v>
      </c>
      <c r="CY843">
        <v>387622.9</v>
      </c>
      <c r="CZ843">
        <v>59430.47</v>
      </c>
      <c r="DA843">
        <v>63815.68</v>
      </c>
      <c r="DB843">
        <v>109069.2</v>
      </c>
      <c r="DC843">
        <v>139450.9</v>
      </c>
      <c r="DD843">
        <v>90301.97</v>
      </c>
      <c r="DE843">
        <v>95806.09</v>
      </c>
      <c r="DF843">
        <v>94362.62</v>
      </c>
      <c r="DG843">
        <v>96039.8</v>
      </c>
      <c r="DH843">
        <v>108447</v>
      </c>
      <c r="DI843">
        <v>93254.2</v>
      </c>
      <c r="DJ843">
        <v>90007.1</v>
      </c>
      <c r="DK843">
        <v>85396.41</v>
      </c>
      <c r="DL843">
        <v>19</v>
      </c>
      <c r="DM843">
        <v>20</v>
      </c>
    </row>
    <row r="844" spans="1:117" x14ac:dyDescent="0.25">
      <c r="A844" t="s">
        <v>62</v>
      </c>
      <c r="B844" t="s">
        <v>234</v>
      </c>
      <c r="C844" t="s">
        <v>104</v>
      </c>
      <c r="D844" t="s">
        <v>61</v>
      </c>
      <c r="E844" t="s">
        <v>61</v>
      </c>
      <c r="F844" t="s">
        <v>61</v>
      </c>
      <c r="G844" t="s">
        <v>61</v>
      </c>
      <c r="H844" t="s">
        <v>61</v>
      </c>
      <c r="I844" t="s">
        <v>211</v>
      </c>
      <c r="J844" s="20">
        <v>44062</v>
      </c>
      <c r="K844" s="26">
        <v>19</v>
      </c>
      <c r="L844">
        <v>20</v>
      </c>
      <c r="M844">
        <v>63</v>
      </c>
      <c r="N844">
        <v>63</v>
      </c>
      <c r="O844">
        <v>0</v>
      </c>
      <c r="P844">
        <v>1</v>
      </c>
      <c r="Q844">
        <v>0</v>
      </c>
      <c r="R844">
        <v>1</v>
      </c>
      <c r="S844" s="26">
        <v>1</v>
      </c>
      <c r="AR844">
        <v>70.380949999999999</v>
      </c>
      <c r="AS844">
        <v>70.619050000000001</v>
      </c>
      <c r="AT844">
        <v>69.746030000000005</v>
      </c>
      <c r="AU844">
        <v>69.119050000000001</v>
      </c>
      <c r="AV844">
        <v>67.246030000000005</v>
      </c>
      <c r="AW844">
        <v>65.373019999999997</v>
      </c>
      <c r="AX844">
        <v>64.873019999999997</v>
      </c>
      <c r="AY844">
        <v>63.253970000000002</v>
      </c>
      <c r="AZ844">
        <v>67.007930000000002</v>
      </c>
      <c r="BA844">
        <v>72.134919999999994</v>
      </c>
      <c r="BB844">
        <v>76.388890000000004</v>
      </c>
      <c r="BC844">
        <v>82.769840000000002</v>
      </c>
      <c r="BD844">
        <v>88.642859999999999</v>
      </c>
      <c r="BE844">
        <v>92.777780000000007</v>
      </c>
      <c r="BF844">
        <v>95.888890000000004</v>
      </c>
      <c r="BG844">
        <v>95.634919999999994</v>
      </c>
      <c r="BH844">
        <v>95.126980000000003</v>
      </c>
      <c r="BI844">
        <v>92.126980000000003</v>
      </c>
      <c r="BJ844">
        <v>89</v>
      </c>
      <c r="BK844">
        <v>85</v>
      </c>
      <c r="BL844">
        <v>80.611109999999996</v>
      </c>
      <c r="BM844">
        <v>76.246030000000005</v>
      </c>
      <c r="BN844">
        <v>72.634919999999994</v>
      </c>
      <c r="BO844">
        <v>70.642859999999999</v>
      </c>
      <c r="DL844">
        <v>19</v>
      </c>
      <c r="DM844">
        <v>20</v>
      </c>
    </row>
    <row r="845" spans="1:117" x14ac:dyDescent="0.25">
      <c r="A845" t="s">
        <v>62</v>
      </c>
      <c r="B845" t="s">
        <v>220</v>
      </c>
      <c r="C845" t="s">
        <v>36</v>
      </c>
      <c r="D845" t="s">
        <v>61</v>
      </c>
      <c r="E845" t="s">
        <v>61</v>
      </c>
      <c r="F845" t="s">
        <v>61</v>
      </c>
      <c r="G845" t="s">
        <v>61</v>
      </c>
      <c r="H845" t="s">
        <v>61</v>
      </c>
      <c r="I845" t="s">
        <v>211</v>
      </c>
      <c r="J845" s="20">
        <v>44062</v>
      </c>
      <c r="K845" s="26">
        <v>19</v>
      </c>
      <c r="L845">
        <v>20</v>
      </c>
      <c r="M845">
        <v>307</v>
      </c>
      <c r="N845">
        <v>306</v>
      </c>
      <c r="O845">
        <v>0</v>
      </c>
      <c r="P845">
        <v>0</v>
      </c>
      <c r="Q845">
        <v>0</v>
      </c>
      <c r="R845">
        <v>1</v>
      </c>
      <c r="S845" s="26">
        <v>1</v>
      </c>
      <c r="AR845">
        <v>70.825159999999997</v>
      </c>
      <c r="AS845">
        <v>72.624179999999996</v>
      </c>
      <c r="AT845">
        <v>71.540850000000006</v>
      </c>
      <c r="AU845">
        <v>70.931370000000001</v>
      </c>
      <c r="AV845">
        <v>69.362750000000005</v>
      </c>
      <c r="AW845">
        <v>68.753270000000001</v>
      </c>
      <c r="AX845">
        <v>67.660129999999995</v>
      </c>
      <c r="AY845">
        <v>67.506540000000001</v>
      </c>
      <c r="AZ845">
        <v>70.026150000000001</v>
      </c>
      <c r="BA845">
        <v>74.630719999999997</v>
      </c>
      <c r="BB845">
        <v>78.638890000000004</v>
      </c>
      <c r="BC845">
        <v>81.027780000000007</v>
      </c>
      <c r="BD845">
        <v>84.465680000000006</v>
      </c>
      <c r="BE845">
        <v>86.874179999999996</v>
      </c>
      <c r="BF845">
        <v>88.032679999999999</v>
      </c>
      <c r="BG845">
        <v>88.663399999999996</v>
      </c>
      <c r="BH845">
        <v>87.874179999999996</v>
      </c>
      <c r="BI845">
        <v>85.638890000000004</v>
      </c>
      <c r="BJ845">
        <v>82.191180000000003</v>
      </c>
      <c r="BK845">
        <v>78.493459999999999</v>
      </c>
      <c r="BL845">
        <v>75.142160000000004</v>
      </c>
      <c r="BM845">
        <v>72.676469999999995</v>
      </c>
      <c r="BN845">
        <v>71.259799999999998</v>
      </c>
      <c r="BO845">
        <v>69.743459999999999</v>
      </c>
      <c r="DL845">
        <v>19</v>
      </c>
      <c r="DM845">
        <v>20</v>
      </c>
    </row>
    <row r="846" spans="1:117" x14ac:dyDescent="0.25">
      <c r="A846" t="s">
        <v>62</v>
      </c>
      <c r="B846" t="s">
        <v>224</v>
      </c>
      <c r="C846" t="s">
        <v>39</v>
      </c>
      <c r="D846" t="s">
        <v>61</v>
      </c>
      <c r="E846" t="s">
        <v>61</v>
      </c>
      <c r="F846" t="s">
        <v>61</v>
      </c>
      <c r="G846" t="s">
        <v>61</v>
      </c>
      <c r="H846" t="s">
        <v>61</v>
      </c>
      <c r="I846" t="s">
        <v>211</v>
      </c>
      <c r="J846" s="20">
        <v>44062</v>
      </c>
      <c r="K846" s="26">
        <v>19</v>
      </c>
      <c r="L846">
        <v>20</v>
      </c>
      <c r="M846">
        <v>31</v>
      </c>
      <c r="N846">
        <v>31</v>
      </c>
      <c r="O846">
        <v>0</v>
      </c>
      <c r="P846">
        <v>0</v>
      </c>
      <c r="Q846">
        <v>0</v>
      </c>
      <c r="R846">
        <v>1</v>
      </c>
      <c r="S846" s="26">
        <v>1</v>
      </c>
      <c r="AR846">
        <v>82.338710000000006</v>
      </c>
      <c r="AS846">
        <v>82.548389999999998</v>
      </c>
      <c r="AT846">
        <v>81.209680000000006</v>
      </c>
      <c r="AU846">
        <v>79.822580000000002</v>
      </c>
      <c r="AV846">
        <v>79.322580000000002</v>
      </c>
      <c r="AW846">
        <v>78.935490000000001</v>
      </c>
      <c r="AX846">
        <v>77.935490000000001</v>
      </c>
      <c r="AY846">
        <v>78.387100000000004</v>
      </c>
      <c r="AZ846">
        <v>79.74194</v>
      </c>
      <c r="BA846">
        <v>82.596770000000006</v>
      </c>
      <c r="BB846">
        <v>85</v>
      </c>
      <c r="BC846">
        <v>89.774190000000004</v>
      </c>
      <c r="BD846">
        <v>93.274190000000004</v>
      </c>
      <c r="BE846">
        <v>94.5</v>
      </c>
      <c r="BF846">
        <v>97.161289999999994</v>
      </c>
      <c r="BG846">
        <v>98.709680000000006</v>
      </c>
      <c r="BH846">
        <v>99.870959999999997</v>
      </c>
      <c r="BI846">
        <v>98.596770000000006</v>
      </c>
      <c r="BJ846">
        <v>96.596770000000006</v>
      </c>
      <c r="BK846">
        <v>93.75806</v>
      </c>
      <c r="BL846">
        <v>89.693550000000002</v>
      </c>
      <c r="BM846">
        <v>87.129040000000003</v>
      </c>
      <c r="BN846">
        <v>84.790319999999994</v>
      </c>
      <c r="BO846">
        <v>81.677419999999998</v>
      </c>
      <c r="DL846">
        <v>19</v>
      </c>
      <c r="DM846">
        <v>20</v>
      </c>
    </row>
    <row r="847" spans="1:117" x14ac:dyDescent="0.25">
      <c r="A847" t="s">
        <v>62</v>
      </c>
      <c r="B847" t="s">
        <v>61</v>
      </c>
      <c r="C847" t="s">
        <v>61</v>
      </c>
      <c r="D847" t="s">
        <v>61</v>
      </c>
      <c r="E847" t="s">
        <v>61</v>
      </c>
      <c r="F847" t="s">
        <v>61</v>
      </c>
      <c r="G847" t="s">
        <v>61</v>
      </c>
      <c r="H847" t="s">
        <v>61</v>
      </c>
      <c r="I847" t="s">
        <v>211</v>
      </c>
      <c r="J847" s="20">
        <v>44062</v>
      </c>
      <c r="K847" s="26">
        <v>19</v>
      </c>
      <c r="L847">
        <v>19</v>
      </c>
      <c r="M847">
        <v>7</v>
      </c>
      <c r="N847">
        <v>7</v>
      </c>
      <c r="O847">
        <v>0</v>
      </c>
      <c r="P847">
        <v>1</v>
      </c>
      <c r="Q847">
        <v>1</v>
      </c>
      <c r="R847">
        <v>0</v>
      </c>
      <c r="S847" s="26">
        <v>1</v>
      </c>
      <c r="AR847">
        <v>74.357140000000001</v>
      </c>
      <c r="AS847">
        <v>76.5</v>
      </c>
      <c r="AT847">
        <v>75.928569999999993</v>
      </c>
      <c r="AU847">
        <v>75.071430000000007</v>
      </c>
      <c r="AV847">
        <v>73.857140000000001</v>
      </c>
      <c r="AW847">
        <v>72.928569999999993</v>
      </c>
      <c r="AX847">
        <v>72</v>
      </c>
      <c r="AY847">
        <v>71.214290000000005</v>
      </c>
      <c r="AZ847">
        <v>73.428569999999993</v>
      </c>
      <c r="BA847">
        <v>78.285709999999995</v>
      </c>
      <c r="BB847">
        <v>83.214290000000005</v>
      </c>
      <c r="BC847">
        <v>86.285709999999995</v>
      </c>
      <c r="BD847">
        <v>90.571430000000007</v>
      </c>
      <c r="BE847">
        <v>92.642859999999999</v>
      </c>
      <c r="BF847">
        <v>93.857140000000001</v>
      </c>
      <c r="BG847">
        <v>94.5</v>
      </c>
      <c r="BH847">
        <v>93.642859999999999</v>
      </c>
      <c r="BI847">
        <v>92.142859999999999</v>
      </c>
      <c r="BJ847">
        <v>89.428569999999993</v>
      </c>
      <c r="BK847">
        <v>85.285709999999995</v>
      </c>
      <c r="BL847">
        <v>81.285709999999995</v>
      </c>
      <c r="BM847">
        <v>78</v>
      </c>
      <c r="BN847">
        <v>75.5</v>
      </c>
      <c r="BO847">
        <v>73.285709999999995</v>
      </c>
      <c r="DL847">
        <v>19</v>
      </c>
      <c r="DM847">
        <v>19</v>
      </c>
    </row>
    <row r="848" spans="1:117" x14ac:dyDescent="0.25">
      <c r="A848" t="s">
        <v>62</v>
      </c>
      <c r="B848" t="s">
        <v>235</v>
      </c>
      <c r="C848" t="s">
        <v>61</v>
      </c>
      <c r="D848" t="s">
        <v>109</v>
      </c>
      <c r="E848" t="s">
        <v>61</v>
      </c>
      <c r="F848" t="s">
        <v>61</v>
      </c>
      <c r="G848" t="s">
        <v>61</v>
      </c>
      <c r="H848" t="s">
        <v>61</v>
      </c>
      <c r="I848" t="s">
        <v>211</v>
      </c>
      <c r="J848" s="20">
        <v>44062</v>
      </c>
      <c r="K848" s="26">
        <v>19</v>
      </c>
      <c r="L848">
        <v>19</v>
      </c>
      <c r="M848">
        <v>6</v>
      </c>
      <c r="N848">
        <v>6</v>
      </c>
      <c r="O848">
        <v>0</v>
      </c>
      <c r="P848">
        <v>0</v>
      </c>
      <c r="Q848">
        <v>1</v>
      </c>
      <c r="R848">
        <v>1</v>
      </c>
      <c r="S848" s="26">
        <v>1</v>
      </c>
      <c r="AR848">
        <v>74.833340000000007</v>
      </c>
      <c r="AS848">
        <v>77</v>
      </c>
      <c r="AT848">
        <v>76.416659999999993</v>
      </c>
      <c r="AU848">
        <v>75.416659999999993</v>
      </c>
      <c r="AV848">
        <v>74.25</v>
      </c>
      <c r="AW848">
        <v>73.25</v>
      </c>
      <c r="AX848">
        <v>72.416659999999993</v>
      </c>
      <c r="AY848">
        <v>71.583340000000007</v>
      </c>
      <c r="AZ848">
        <v>73.833340000000007</v>
      </c>
      <c r="BA848">
        <v>78.666659999999993</v>
      </c>
      <c r="BB848">
        <v>83.666659999999993</v>
      </c>
      <c r="BC848">
        <v>87.166659999999993</v>
      </c>
      <c r="BD848">
        <v>91.333340000000007</v>
      </c>
      <c r="BE848">
        <v>93.166659999999993</v>
      </c>
      <c r="BF848">
        <v>94.25</v>
      </c>
      <c r="BG848">
        <v>95.083340000000007</v>
      </c>
      <c r="BH848">
        <v>94.166659999999993</v>
      </c>
      <c r="BI848">
        <v>92.916659999999993</v>
      </c>
      <c r="BJ848">
        <v>90.5</v>
      </c>
      <c r="BK848">
        <v>86.333340000000007</v>
      </c>
      <c r="BL848">
        <v>82.083340000000007</v>
      </c>
      <c r="BM848">
        <v>78.666659999999993</v>
      </c>
      <c r="BN848">
        <v>76</v>
      </c>
      <c r="BO848">
        <v>73.75</v>
      </c>
      <c r="DL848">
        <v>19</v>
      </c>
      <c r="DM848">
        <v>19</v>
      </c>
    </row>
    <row r="849" spans="1:117" x14ac:dyDescent="0.25">
      <c r="A849" t="s">
        <v>62</v>
      </c>
      <c r="B849" t="s">
        <v>196</v>
      </c>
      <c r="C849" t="s">
        <v>61</v>
      </c>
      <c r="D849" t="s">
        <v>61</v>
      </c>
      <c r="E849" t="s">
        <v>61</v>
      </c>
      <c r="F849" t="s">
        <v>97</v>
      </c>
      <c r="G849" t="s">
        <v>61</v>
      </c>
      <c r="H849" t="s">
        <v>61</v>
      </c>
      <c r="I849" t="s">
        <v>211</v>
      </c>
      <c r="J849" s="20">
        <v>44062</v>
      </c>
      <c r="K849" s="26">
        <v>19</v>
      </c>
      <c r="L849">
        <v>20</v>
      </c>
      <c r="M849">
        <v>679</v>
      </c>
      <c r="N849">
        <v>677</v>
      </c>
      <c r="O849">
        <v>0</v>
      </c>
      <c r="P849">
        <v>0</v>
      </c>
      <c r="Q849">
        <v>0</v>
      </c>
      <c r="R849">
        <v>0</v>
      </c>
      <c r="S849" s="26">
        <v>0</v>
      </c>
      <c r="T849">
        <v>44737.43</v>
      </c>
      <c r="U849">
        <v>44286.91</v>
      </c>
      <c r="V849">
        <v>43512.04</v>
      </c>
      <c r="W849">
        <v>42654.95</v>
      </c>
      <c r="X849">
        <v>42992.55</v>
      </c>
      <c r="Y849">
        <v>44705.9</v>
      </c>
      <c r="Z849">
        <v>48318.239999999998</v>
      </c>
      <c r="AA849">
        <v>56209.1</v>
      </c>
      <c r="AB849">
        <v>61243.76</v>
      </c>
      <c r="AC849">
        <v>63520.17</v>
      </c>
      <c r="AD849">
        <v>65511.44</v>
      </c>
      <c r="AE849">
        <v>70432.52</v>
      </c>
      <c r="AF849">
        <v>72940.66</v>
      </c>
      <c r="AG849">
        <v>74530.990000000005</v>
      </c>
      <c r="AH849">
        <v>74893.58</v>
      </c>
      <c r="AI849">
        <v>75343.41</v>
      </c>
      <c r="AJ849">
        <v>75966.320000000007</v>
      </c>
      <c r="AK849">
        <v>71626.14</v>
      </c>
      <c r="AL849">
        <v>55288.33</v>
      </c>
      <c r="AM849">
        <v>50262.96</v>
      </c>
      <c r="AN849">
        <v>51824.01</v>
      </c>
      <c r="AO849">
        <v>47991.7</v>
      </c>
      <c r="AP849">
        <v>43879.89</v>
      </c>
      <c r="AQ849">
        <v>41771.9</v>
      </c>
      <c r="AR849">
        <v>78.306209999999993</v>
      </c>
      <c r="AS849">
        <v>79.956360000000004</v>
      </c>
      <c r="AT849">
        <v>79.176770000000005</v>
      </c>
      <c r="AU849">
        <v>77.98151</v>
      </c>
      <c r="AV849">
        <v>76.512569999999997</v>
      </c>
      <c r="AW849">
        <v>75.757390000000001</v>
      </c>
      <c r="AX849">
        <v>74.506659999999997</v>
      </c>
      <c r="AY849">
        <v>74.290679999999995</v>
      </c>
      <c r="AZ849">
        <v>76.081360000000004</v>
      </c>
      <c r="BA849">
        <v>79.954139999999995</v>
      </c>
      <c r="BB849">
        <v>83.918639999999996</v>
      </c>
      <c r="BC849">
        <v>87.664199999999994</v>
      </c>
      <c r="BD849">
        <v>90.909030000000001</v>
      </c>
      <c r="BE849">
        <v>92.900890000000004</v>
      </c>
      <c r="BF849">
        <v>94.406809999999993</v>
      </c>
      <c r="BG849">
        <v>94.803989999999999</v>
      </c>
      <c r="BH849">
        <v>94.488910000000004</v>
      </c>
      <c r="BI849">
        <v>92.811390000000003</v>
      </c>
      <c r="BJ849">
        <v>90.14349</v>
      </c>
      <c r="BK849">
        <v>86.700450000000004</v>
      </c>
      <c r="BL849">
        <v>83.385350000000003</v>
      </c>
      <c r="BM849">
        <v>80.774410000000003</v>
      </c>
      <c r="BN849">
        <v>79.114649999999997</v>
      </c>
      <c r="BO849">
        <v>77.171599999999998</v>
      </c>
      <c r="BP849">
        <v>-1015.5940000000001</v>
      </c>
      <c r="BQ849">
        <v>-1047.0229999999999</v>
      </c>
      <c r="BR849">
        <v>-1023.9349999999999</v>
      </c>
      <c r="BS849">
        <v>-330.52809999999999</v>
      </c>
      <c r="BT849">
        <v>569.39200000000005</v>
      </c>
      <c r="BU849">
        <v>709.31960000000004</v>
      </c>
      <c r="BV849">
        <v>544.13599999999997</v>
      </c>
      <c r="BW849">
        <v>-1286.6869999999999</v>
      </c>
      <c r="BX849">
        <v>-886.60850000000005</v>
      </c>
      <c r="BY849">
        <v>555.53779999999995</v>
      </c>
      <c r="BZ849">
        <v>-997.0421</v>
      </c>
      <c r="CA849">
        <v>78.463310000000007</v>
      </c>
      <c r="CB849">
        <v>-22.2255</v>
      </c>
      <c r="CC849">
        <v>942.40859999999998</v>
      </c>
      <c r="CD849">
        <v>2004.711</v>
      </c>
      <c r="CE849">
        <v>1894.752</v>
      </c>
      <c r="CF849">
        <v>1299.704</v>
      </c>
      <c r="CG849">
        <v>5120.9989999999998</v>
      </c>
      <c r="CH849">
        <v>17516.29</v>
      </c>
      <c r="CI849">
        <v>14869.62</v>
      </c>
      <c r="CJ849">
        <v>4944.375</v>
      </c>
      <c r="CK849">
        <v>2055.2269999999999</v>
      </c>
      <c r="CL849">
        <v>1403.7760000000001</v>
      </c>
      <c r="CM849">
        <v>1258.252</v>
      </c>
      <c r="CN849">
        <v>18837.48</v>
      </c>
      <c r="CO849">
        <v>17082.3</v>
      </c>
      <c r="CP849">
        <v>14879.54</v>
      </c>
      <c r="CQ849">
        <v>11030.63</v>
      </c>
      <c r="CR849">
        <v>9240.4</v>
      </c>
      <c r="CS849">
        <v>7125.8320000000003</v>
      </c>
      <c r="CT849">
        <v>8762.232</v>
      </c>
      <c r="CU849">
        <v>8902.5079999999998</v>
      </c>
      <c r="CV849">
        <v>11828.1</v>
      </c>
      <c r="CW849">
        <v>13153.76</v>
      </c>
      <c r="CX849">
        <v>38574.32</v>
      </c>
      <c r="CY849">
        <v>385818.3</v>
      </c>
      <c r="CZ849">
        <v>57048.97</v>
      </c>
      <c r="DA849">
        <v>58359.78</v>
      </c>
      <c r="DB849">
        <v>100172.5</v>
      </c>
      <c r="DC849">
        <v>125629.4</v>
      </c>
      <c r="DD849">
        <v>74231.05</v>
      </c>
      <c r="DE849">
        <v>75409.84</v>
      </c>
      <c r="DF849">
        <v>73859.38</v>
      </c>
      <c r="DG849">
        <v>74243.149999999994</v>
      </c>
      <c r="DH849">
        <v>84993.45</v>
      </c>
      <c r="DI849">
        <v>71018.23</v>
      </c>
      <c r="DJ849">
        <v>72671.13</v>
      </c>
      <c r="DK849">
        <v>68602.070000000007</v>
      </c>
      <c r="DL849">
        <v>19</v>
      </c>
      <c r="DM849">
        <v>20</v>
      </c>
    </row>
    <row r="850" spans="1:117" x14ac:dyDescent="0.25">
      <c r="A850" t="s">
        <v>62</v>
      </c>
      <c r="B850" t="s">
        <v>197</v>
      </c>
      <c r="C850" t="s">
        <v>61</v>
      </c>
      <c r="D850" t="s">
        <v>61</v>
      </c>
      <c r="E850" t="s">
        <v>61</v>
      </c>
      <c r="F850" t="s">
        <v>98</v>
      </c>
      <c r="G850" t="s">
        <v>61</v>
      </c>
      <c r="H850" t="s">
        <v>61</v>
      </c>
      <c r="I850" t="s">
        <v>211</v>
      </c>
      <c r="J850" s="20">
        <v>44062</v>
      </c>
      <c r="K850" s="26">
        <v>19</v>
      </c>
      <c r="L850">
        <v>20</v>
      </c>
      <c r="M850">
        <v>185</v>
      </c>
      <c r="N850">
        <v>185</v>
      </c>
      <c r="O850">
        <v>0</v>
      </c>
      <c r="P850">
        <v>0</v>
      </c>
      <c r="Q850">
        <v>0</v>
      </c>
      <c r="R850">
        <v>0</v>
      </c>
      <c r="S850" s="26">
        <v>0</v>
      </c>
      <c r="T850">
        <v>22545.27</v>
      </c>
      <c r="U850">
        <v>21795.75</v>
      </c>
      <c r="V850">
        <v>21304.22</v>
      </c>
      <c r="W850">
        <v>22520.62</v>
      </c>
      <c r="X850">
        <v>23967.49</v>
      </c>
      <c r="Y850">
        <v>23738.41</v>
      </c>
      <c r="Z850">
        <v>26544.01</v>
      </c>
      <c r="AA850">
        <v>24942.62</v>
      </c>
      <c r="AB850">
        <v>27423.759999999998</v>
      </c>
      <c r="AC850">
        <v>27051.62</v>
      </c>
      <c r="AD850">
        <v>26681.81</v>
      </c>
      <c r="AE850">
        <v>26957.68</v>
      </c>
      <c r="AF850">
        <v>27257.24</v>
      </c>
      <c r="AG850">
        <v>28313.29</v>
      </c>
      <c r="AH850">
        <v>29671.75</v>
      </c>
      <c r="AI850">
        <v>31158.75</v>
      </c>
      <c r="AJ850">
        <v>32822.18</v>
      </c>
      <c r="AK850">
        <v>33357.410000000003</v>
      </c>
      <c r="AL850">
        <v>25310.21</v>
      </c>
      <c r="AM850">
        <v>26465.29</v>
      </c>
      <c r="AN850">
        <v>31274.95</v>
      </c>
      <c r="AO850">
        <v>29101.45</v>
      </c>
      <c r="AP850">
        <v>20237.189999999999</v>
      </c>
      <c r="AQ850">
        <v>18445.23</v>
      </c>
      <c r="AR850">
        <v>79.367570000000001</v>
      </c>
      <c r="AS850">
        <v>81.113510000000005</v>
      </c>
      <c r="AT850">
        <v>80.486490000000003</v>
      </c>
      <c r="AU850">
        <v>79.397300000000001</v>
      </c>
      <c r="AV850">
        <v>78.021619999999999</v>
      </c>
      <c r="AW850">
        <v>77.291889999999995</v>
      </c>
      <c r="AX850">
        <v>75.867570000000001</v>
      </c>
      <c r="AY850">
        <v>75.686490000000006</v>
      </c>
      <c r="AZ850">
        <v>77.021619999999999</v>
      </c>
      <c r="BA850">
        <v>80.583789999999993</v>
      </c>
      <c r="BB850">
        <v>84.316220000000001</v>
      </c>
      <c r="BC850">
        <v>87.913510000000002</v>
      </c>
      <c r="BD850">
        <v>91.121619999999993</v>
      </c>
      <c r="BE850">
        <v>93.113510000000005</v>
      </c>
      <c r="BF850">
        <v>94.737840000000006</v>
      </c>
      <c r="BG850">
        <v>95.116219999999998</v>
      </c>
      <c r="BH850">
        <v>94.856759999999994</v>
      </c>
      <c r="BI850">
        <v>93.075680000000006</v>
      </c>
      <c r="BJ850">
        <v>90.302700000000002</v>
      </c>
      <c r="BK850">
        <v>86.994600000000005</v>
      </c>
      <c r="BL850">
        <v>83.916210000000007</v>
      </c>
      <c r="BM850">
        <v>81.575680000000006</v>
      </c>
      <c r="BN850">
        <v>80.105410000000006</v>
      </c>
      <c r="BO850">
        <v>78.118920000000003</v>
      </c>
      <c r="BP850">
        <v>-703.71479999999997</v>
      </c>
      <c r="BQ850">
        <v>-526.27229999999997</v>
      </c>
      <c r="BR850">
        <v>-585.07759999999996</v>
      </c>
      <c r="BS850">
        <v>-662.96439999999996</v>
      </c>
      <c r="BT850">
        <v>-501.48149999999998</v>
      </c>
      <c r="BU850">
        <v>-216.4974</v>
      </c>
      <c r="BV850">
        <v>-562.45320000000004</v>
      </c>
      <c r="BW850">
        <v>-79.739720000000005</v>
      </c>
      <c r="BX850">
        <v>572.44209999999998</v>
      </c>
      <c r="BY850">
        <v>686.93520000000001</v>
      </c>
      <c r="BZ850">
        <v>183.5659</v>
      </c>
      <c r="CA850">
        <v>-227.3323</v>
      </c>
      <c r="CB850">
        <v>95.949029999999993</v>
      </c>
      <c r="CC850">
        <v>3.4815109999999998</v>
      </c>
      <c r="CD850">
        <v>169.85480000000001</v>
      </c>
      <c r="CE850">
        <v>375.61079999999998</v>
      </c>
      <c r="CF850">
        <v>11.92062</v>
      </c>
      <c r="CG850">
        <v>1163.0540000000001</v>
      </c>
      <c r="CH850">
        <v>10956.83</v>
      </c>
      <c r="CI850">
        <v>11182.52</v>
      </c>
      <c r="CJ850">
        <v>5431.7190000000001</v>
      </c>
      <c r="CK850">
        <v>3594.1950000000002</v>
      </c>
      <c r="CL850">
        <v>3878.2649999999999</v>
      </c>
      <c r="CM850">
        <v>3840.8449999999998</v>
      </c>
      <c r="CN850">
        <v>7364.1490000000003</v>
      </c>
      <c r="CO850">
        <v>7014.8149999999996</v>
      </c>
      <c r="CP850">
        <v>6324.6670000000004</v>
      </c>
      <c r="CQ850">
        <v>5898.2960000000003</v>
      </c>
      <c r="CR850">
        <v>5106.9799999999996</v>
      </c>
      <c r="CS850">
        <v>4629.8289999999997</v>
      </c>
      <c r="CT850">
        <v>4914.0969999999998</v>
      </c>
      <c r="CU850">
        <v>3218.5810000000001</v>
      </c>
      <c r="CV850">
        <v>6064.82</v>
      </c>
      <c r="CW850">
        <v>6342.4709999999995</v>
      </c>
      <c r="CX850">
        <v>5577.8850000000002</v>
      </c>
      <c r="CY850">
        <v>2345.0140000000001</v>
      </c>
      <c r="CZ850">
        <v>2520.721</v>
      </c>
      <c r="DA850">
        <v>5643.2629999999999</v>
      </c>
      <c r="DB850">
        <v>9181.5139999999992</v>
      </c>
      <c r="DC850">
        <v>14099.05</v>
      </c>
      <c r="DD850">
        <v>16367.26</v>
      </c>
      <c r="DE850" s="22">
        <v>20660.419999999998</v>
      </c>
      <c r="DF850" s="22">
        <v>20783.650000000001</v>
      </c>
      <c r="DG850">
        <v>22069.119999999999</v>
      </c>
      <c r="DH850">
        <v>23631.4</v>
      </c>
      <c r="DI850">
        <v>22425.19</v>
      </c>
      <c r="DJ850">
        <v>17573.53</v>
      </c>
      <c r="DK850">
        <v>17118.25</v>
      </c>
      <c r="DL850">
        <v>19</v>
      </c>
      <c r="DM850">
        <v>20</v>
      </c>
    </row>
    <row r="851" spans="1:117" x14ac:dyDescent="0.25">
      <c r="A851" t="s">
        <v>62</v>
      </c>
      <c r="B851" t="s">
        <v>216</v>
      </c>
      <c r="C851" t="s">
        <v>61</v>
      </c>
      <c r="D851" t="s">
        <v>61</v>
      </c>
      <c r="E851" t="s">
        <v>61</v>
      </c>
      <c r="F851" t="s">
        <v>61</v>
      </c>
      <c r="G851" t="s">
        <v>61</v>
      </c>
      <c r="H851" t="s">
        <v>102</v>
      </c>
      <c r="I851" t="s">
        <v>211</v>
      </c>
      <c r="J851" s="20">
        <v>44062</v>
      </c>
      <c r="K851" s="26">
        <v>19</v>
      </c>
      <c r="L851">
        <v>19</v>
      </c>
      <c r="M851">
        <v>255</v>
      </c>
      <c r="N851">
        <v>255</v>
      </c>
      <c r="O851">
        <v>1</v>
      </c>
      <c r="P851">
        <v>0</v>
      </c>
      <c r="Q851">
        <v>0</v>
      </c>
      <c r="R851">
        <v>0</v>
      </c>
      <c r="S851" s="26">
        <v>0</v>
      </c>
      <c r="T851">
        <v>52129.23</v>
      </c>
      <c r="U851">
        <v>51097.02</v>
      </c>
      <c r="V851">
        <v>51061.54</v>
      </c>
      <c r="W851">
        <v>51883.19</v>
      </c>
      <c r="X851">
        <v>53236.800000000003</v>
      </c>
      <c r="Y851">
        <v>54163.77</v>
      </c>
      <c r="Z851">
        <v>58439.14</v>
      </c>
      <c r="AA851">
        <v>60951.48</v>
      </c>
      <c r="AB851">
        <v>65083.21</v>
      </c>
      <c r="AC851">
        <v>65033.31</v>
      </c>
      <c r="AD851">
        <v>65697.33</v>
      </c>
      <c r="AE851">
        <v>70065.97</v>
      </c>
      <c r="AF851">
        <v>72035.25</v>
      </c>
      <c r="AG851">
        <v>73917.87</v>
      </c>
      <c r="AH851">
        <v>73846.78</v>
      </c>
      <c r="AI851">
        <v>75422.06</v>
      </c>
      <c r="AJ851">
        <v>77539.509999999995</v>
      </c>
      <c r="AK851">
        <v>75256.149999999994</v>
      </c>
      <c r="AL851">
        <v>58474.44</v>
      </c>
      <c r="AM851">
        <v>55919.87</v>
      </c>
      <c r="AN851">
        <v>62017.62</v>
      </c>
      <c r="AO851">
        <v>61323.28</v>
      </c>
      <c r="AP851">
        <v>51321.599999999999</v>
      </c>
      <c r="AQ851">
        <v>48150.29</v>
      </c>
      <c r="AR851">
        <v>78.450980000000001</v>
      </c>
      <c r="AS851">
        <v>80.088239999999999</v>
      </c>
      <c r="AT851">
        <v>79.313730000000007</v>
      </c>
      <c r="AU851">
        <v>78.111760000000004</v>
      </c>
      <c r="AV851">
        <v>76.639219999999995</v>
      </c>
      <c r="AW851">
        <v>75.890199999999993</v>
      </c>
      <c r="AX851">
        <v>74.668629999999993</v>
      </c>
      <c r="AY851">
        <v>74.396079999999998</v>
      </c>
      <c r="AZ851">
        <v>76.084310000000002</v>
      </c>
      <c r="BA851">
        <v>80.005880000000005</v>
      </c>
      <c r="BB851">
        <v>84.064710000000005</v>
      </c>
      <c r="BC851">
        <v>87.752939999999995</v>
      </c>
      <c r="BD851">
        <v>91.052940000000007</v>
      </c>
      <c r="BE851">
        <v>93.133330000000001</v>
      </c>
      <c r="BF851">
        <v>94.725489999999994</v>
      </c>
      <c r="BG851">
        <v>95.186269999999993</v>
      </c>
      <c r="BH851">
        <v>94.905879999999996</v>
      </c>
      <c r="BI851">
        <v>93.247060000000005</v>
      </c>
      <c r="BJ851">
        <v>90.566670000000002</v>
      </c>
      <c r="BK851">
        <v>87.088239999999999</v>
      </c>
      <c r="BL851">
        <v>83.737250000000003</v>
      </c>
      <c r="BM851">
        <v>81.07647</v>
      </c>
      <c r="BN851">
        <v>79.323530000000005</v>
      </c>
      <c r="BO851">
        <v>77.368629999999996</v>
      </c>
      <c r="BP851">
        <v>-1555.7950000000001</v>
      </c>
      <c r="BQ851">
        <v>-1377.433</v>
      </c>
      <c r="BR851">
        <v>-1888.183</v>
      </c>
      <c r="BS851">
        <v>-1157.1610000000001</v>
      </c>
      <c r="BT851">
        <v>34.836500000000001</v>
      </c>
      <c r="BU851">
        <v>250.89869999999999</v>
      </c>
      <c r="BV851">
        <v>120.916</v>
      </c>
      <c r="BW851">
        <v>-921.0421</v>
      </c>
      <c r="BX851">
        <v>-29.987780000000001</v>
      </c>
      <c r="BY851">
        <v>634.2482</v>
      </c>
      <c r="BZ851">
        <v>-332.4427</v>
      </c>
      <c r="CA851">
        <v>-984.5643</v>
      </c>
      <c r="CB851">
        <v>284.11349999999999</v>
      </c>
      <c r="CC851">
        <v>1071.7249999999999</v>
      </c>
      <c r="CD851">
        <v>2617.7710000000002</v>
      </c>
      <c r="CE851">
        <v>2566.0839999999998</v>
      </c>
      <c r="CF851">
        <v>1855.4380000000001</v>
      </c>
      <c r="CG851">
        <v>5205.4920000000002</v>
      </c>
      <c r="CH851">
        <v>19930.78</v>
      </c>
      <c r="CI851">
        <v>18499.84</v>
      </c>
      <c r="CJ851">
        <v>7622.634</v>
      </c>
      <c r="CK851">
        <v>3456.97</v>
      </c>
      <c r="CL851">
        <v>3629.63</v>
      </c>
      <c r="CM851">
        <v>3164.5610000000001</v>
      </c>
      <c r="CN851">
        <v>24402.11</v>
      </c>
      <c r="CO851">
        <v>22233.05</v>
      </c>
      <c r="CP851">
        <v>21674.25</v>
      </c>
      <c r="CQ851">
        <v>14677.66</v>
      </c>
      <c r="CR851">
        <v>11622.99</v>
      </c>
      <c r="CS851">
        <v>8600.3870000000006</v>
      </c>
      <c r="CT851">
        <v>10458.290000000001</v>
      </c>
      <c r="CU851">
        <v>8983.741</v>
      </c>
      <c r="CV851">
        <v>11963.63</v>
      </c>
      <c r="CW851">
        <v>12226.53</v>
      </c>
      <c r="CX851">
        <v>11852.22</v>
      </c>
      <c r="CY851">
        <v>5952.8429999999998</v>
      </c>
      <c r="CZ851">
        <v>6334.3959999999997</v>
      </c>
      <c r="DA851">
        <v>13687.57</v>
      </c>
      <c r="DB851">
        <v>22442.99</v>
      </c>
      <c r="DC851">
        <v>30590.79</v>
      </c>
      <c r="DD851">
        <v>33385.79</v>
      </c>
      <c r="DE851">
        <v>39072.36</v>
      </c>
      <c r="DF851">
        <v>34770.769999999997</v>
      </c>
      <c r="DG851">
        <v>34338.83</v>
      </c>
      <c r="DH851">
        <v>46886.13</v>
      </c>
      <c r="DI851">
        <v>32988.32</v>
      </c>
      <c r="DJ851">
        <v>34357.699999999997</v>
      </c>
      <c r="DK851">
        <v>31876.14</v>
      </c>
      <c r="DL851">
        <v>19</v>
      </c>
      <c r="DM851">
        <v>20</v>
      </c>
    </row>
    <row r="852" spans="1:117" x14ac:dyDescent="0.25">
      <c r="A852" t="s">
        <v>62</v>
      </c>
      <c r="B852" t="s">
        <v>196</v>
      </c>
      <c r="C852" t="s">
        <v>61</v>
      </c>
      <c r="D852" t="s">
        <v>61</v>
      </c>
      <c r="E852" t="s">
        <v>61</v>
      </c>
      <c r="F852" t="s">
        <v>97</v>
      </c>
      <c r="G852" t="s">
        <v>61</v>
      </c>
      <c r="H852" t="s">
        <v>61</v>
      </c>
      <c r="I852" t="s">
        <v>211</v>
      </c>
      <c r="J852" s="20">
        <v>44062</v>
      </c>
      <c r="K852" s="33">
        <v>19</v>
      </c>
      <c r="L852" s="34">
        <v>19</v>
      </c>
      <c r="M852">
        <v>686</v>
      </c>
      <c r="N852">
        <v>684</v>
      </c>
      <c r="O852">
        <v>1</v>
      </c>
      <c r="P852">
        <v>0</v>
      </c>
      <c r="Q852">
        <v>0</v>
      </c>
      <c r="R852">
        <v>0</v>
      </c>
      <c r="S852" s="26">
        <v>0</v>
      </c>
      <c r="T852">
        <v>46834.879999999997</v>
      </c>
      <c r="U852">
        <v>46242.78</v>
      </c>
      <c r="V852">
        <v>46343.64</v>
      </c>
      <c r="W852">
        <v>45752.99</v>
      </c>
      <c r="X852">
        <v>46036.959999999999</v>
      </c>
      <c r="Y852">
        <v>47922.01</v>
      </c>
      <c r="Z852">
        <v>51936.9</v>
      </c>
      <c r="AA852">
        <v>59511.44</v>
      </c>
      <c r="AB852">
        <v>64551.54</v>
      </c>
      <c r="AC852">
        <v>66922.990000000005</v>
      </c>
      <c r="AD852">
        <v>69053.990000000005</v>
      </c>
      <c r="AE852">
        <v>74109.78</v>
      </c>
      <c r="AF852">
        <v>76732.320000000007</v>
      </c>
      <c r="AG852">
        <v>78351.97</v>
      </c>
      <c r="AH852">
        <v>77842.61</v>
      </c>
      <c r="AI852">
        <v>78199.06</v>
      </c>
      <c r="AJ852">
        <v>78734.64</v>
      </c>
      <c r="AK852">
        <v>74292.53</v>
      </c>
      <c r="AL852">
        <v>57551.45</v>
      </c>
      <c r="AM852">
        <v>52966.46</v>
      </c>
      <c r="AN852">
        <v>54580.68</v>
      </c>
      <c r="AO852">
        <v>50217.120000000003</v>
      </c>
      <c r="AP852">
        <v>45808.39</v>
      </c>
      <c r="AQ852">
        <v>43540.15</v>
      </c>
      <c r="AR852">
        <v>78.265919999999994</v>
      </c>
      <c r="AS852">
        <v>79.921090000000007</v>
      </c>
      <c r="AT852">
        <v>79.143630000000002</v>
      </c>
      <c r="AU852">
        <v>77.951809999999995</v>
      </c>
      <c r="AV852">
        <v>76.485479999999995</v>
      </c>
      <c r="AW852">
        <v>75.728530000000006</v>
      </c>
      <c r="AX852">
        <v>74.481080000000006</v>
      </c>
      <c r="AY852">
        <v>74.259289999999993</v>
      </c>
      <c r="AZ852">
        <v>76.054289999999995</v>
      </c>
      <c r="BA852">
        <v>79.937110000000004</v>
      </c>
      <c r="BB852">
        <v>83.911450000000002</v>
      </c>
      <c r="BC852">
        <v>87.650130000000004</v>
      </c>
      <c r="BD852">
        <v>90.90558</v>
      </c>
      <c r="BE852">
        <v>92.898259999999993</v>
      </c>
      <c r="BF852">
        <v>94.401200000000003</v>
      </c>
      <c r="BG852">
        <v>94.800889999999995</v>
      </c>
      <c r="BH852">
        <v>94.480279999999993</v>
      </c>
      <c r="BI852">
        <v>92.804569999999998</v>
      </c>
      <c r="BJ852">
        <v>90.136200000000002</v>
      </c>
      <c r="BK852">
        <v>86.686009999999996</v>
      </c>
      <c r="BL852">
        <v>83.363929999999996</v>
      </c>
      <c r="BM852">
        <v>80.746089999999995</v>
      </c>
      <c r="BN852">
        <v>79.077759999999998</v>
      </c>
      <c r="BO852">
        <v>77.131950000000003</v>
      </c>
      <c r="BP852">
        <v>-1241.7180000000001</v>
      </c>
      <c r="BQ852">
        <v>-1181.2750000000001</v>
      </c>
      <c r="BR852">
        <v>-1521.9269999999999</v>
      </c>
      <c r="BS852">
        <v>-621.63670000000002</v>
      </c>
      <c r="BT852">
        <v>540.69949999999994</v>
      </c>
      <c r="BU852">
        <v>771.16669999999999</v>
      </c>
      <c r="BV852">
        <v>552.57159999999999</v>
      </c>
      <c r="BW852">
        <v>-1284.3330000000001</v>
      </c>
      <c r="BX852">
        <v>-892.55629999999996</v>
      </c>
      <c r="BY852">
        <v>517.54139999999995</v>
      </c>
      <c r="BZ852">
        <v>-1038.338</v>
      </c>
      <c r="CA852">
        <v>45.521839999999997</v>
      </c>
      <c r="CB852">
        <v>-35.799590000000002</v>
      </c>
      <c r="CC852">
        <v>1030.221</v>
      </c>
      <c r="CD852">
        <v>2472.848</v>
      </c>
      <c r="CE852">
        <v>2069.44</v>
      </c>
      <c r="CF852">
        <v>1495.7719999999999</v>
      </c>
      <c r="CG852">
        <v>5321.1310000000003</v>
      </c>
      <c r="CH852">
        <v>18058.25</v>
      </c>
      <c r="CI852">
        <v>14976.5</v>
      </c>
      <c r="CJ852">
        <v>5245.3620000000001</v>
      </c>
      <c r="CK852">
        <v>2283.3780000000002</v>
      </c>
      <c r="CL852">
        <v>1729.33</v>
      </c>
      <c r="CM852">
        <v>1468.4860000000001</v>
      </c>
      <c r="CN852">
        <v>20873.21</v>
      </c>
      <c r="CO852">
        <v>19023.099999999999</v>
      </c>
      <c r="CP852">
        <v>18996.43</v>
      </c>
      <c r="CQ852">
        <v>12357.52</v>
      </c>
      <c r="CR852">
        <v>9919.5450000000001</v>
      </c>
      <c r="CS852">
        <v>7522.3630000000003</v>
      </c>
      <c r="CT852">
        <v>9374.01</v>
      </c>
      <c r="CU852">
        <v>9179.0069999999996</v>
      </c>
      <c r="CV852">
        <v>12110.88</v>
      </c>
      <c r="CW852">
        <v>13544.27</v>
      </c>
      <c r="CX852">
        <v>38941.07</v>
      </c>
      <c r="CY852">
        <v>385980</v>
      </c>
      <c r="CZ852">
        <v>57257.83</v>
      </c>
      <c r="DA852">
        <v>58723.35</v>
      </c>
      <c r="DB852">
        <v>103340.1</v>
      </c>
      <c r="DC852">
        <v>126021.4</v>
      </c>
      <c r="DD852">
        <v>74860.05</v>
      </c>
      <c r="DE852" s="22">
        <v>75916.88</v>
      </c>
      <c r="DF852" s="22">
        <v>74345.94</v>
      </c>
      <c r="DG852">
        <v>74871.23</v>
      </c>
      <c r="DH852">
        <v>86155.43</v>
      </c>
      <c r="DI852">
        <v>72031.34</v>
      </c>
      <c r="DJ852">
        <v>74087.429999999993</v>
      </c>
      <c r="DK852">
        <v>70480.86</v>
      </c>
      <c r="DL852">
        <v>19</v>
      </c>
      <c r="DM852">
        <v>20</v>
      </c>
    </row>
    <row r="853" spans="1:117" x14ac:dyDescent="0.25">
      <c r="A853" t="s">
        <v>62</v>
      </c>
      <c r="B853" t="s">
        <v>212</v>
      </c>
      <c r="C853" t="s">
        <v>61</v>
      </c>
      <c r="D853" t="s">
        <v>61</v>
      </c>
      <c r="E853" t="s">
        <v>33</v>
      </c>
      <c r="F853" t="s">
        <v>61</v>
      </c>
      <c r="G853" t="s">
        <v>61</v>
      </c>
      <c r="H853" t="s">
        <v>61</v>
      </c>
      <c r="I853" t="s">
        <v>211</v>
      </c>
      <c r="J853" s="20">
        <v>44062</v>
      </c>
      <c r="K853" s="26">
        <v>19</v>
      </c>
      <c r="L853">
        <v>19</v>
      </c>
      <c r="M853">
        <v>728</v>
      </c>
      <c r="N853">
        <v>726</v>
      </c>
      <c r="O853">
        <v>1</v>
      </c>
      <c r="P853">
        <v>0</v>
      </c>
      <c r="Q853">
        <v>0</v>
      </c>
      <c r="R853">
        <v>0</v>
      </c>
      <c r="S853" s="26">
        <v>0</v>
      </c>
      <c r="T853">
        <v>52562.45</v>
      </c>
      <c r="U853">
        <v>51165.14</v>
      </c>
      <c r="V853">
        <v>50133.77</v>
      </c>
      <c r="W853">
        <v>51124.480000000003</v>
      </c>
      <c r="X853">
        <v>53240.24</v>
      </c>
      <c r="Y853">
        <v>54053.93</v>
      </c>
      <c r="Z853">
        <v>60062.45</v>
      </c>
      <c r="AA853">
        <v>65668.259999999995</v>
      </c>
      <c r="AB853">
        <v>72479.789999999994</v>
      </c>
      <c r="AC853">
        <v>74233.5</v>
      </c>
      <c r="AD853">
        <v>75527.31</v>
      </c>
      <c r="AE853">
        <v>80757.240000000005</v>
      </c>
      <c r="AF853">
        <v>83530.86</v>
      </c>
      <c r="AG853">
        <v>85916.19</v>
      </c>
      <c r="AH853">
        <v>87507.87</v>
      </c>
      <c r="AI853">
        <v>89284.99</v>
      </c>
      <c r="AJ853">
        <v>92256.33</v>
      </c>
      <c r="AK853">
        <v>92826.99</v>
      </c>
      <c r="AL853">
        <v>77666.64</v>
      </c>
      <c r="AM853">
        <v>74156.77</v>
      </c>
      <c r="AN853">
        <v>75213.53</v>
      </c>
      <c r="AO853">
        <v>66110.100000000006</v>
      </c>
      <c r="AP853">
        <v>52246.68</v>
      </c>
      <c r="AQ853">
        <v>48338.75</v>
      </c>
      <c r="AR853">
        <v>77.292749999999998</v>
      </c>
      <c r="AS853">
        <v>78.982830000000007</v>
      </c>
      <c r="AT853">
        <v>78.128140000000002</v>
      </c>
      <c r="AU853">
        <v>76.959400000000002</v>
      </c>
      <c r="AV853">
        <v>75.492450000000005</v>
      </c>
      <c r="AW853">
        <v>74.721789999999999</v>
      </c>
      <c r="AX853">
        <v>73.564760000000007</v>
      </c>
      <c r="AY853">
        <v>73.337500000000006</v>
      </c>
      <c r="AZ853">
        <v>75.316839999999999</v>
      </c>
      <c r="BA853">
        <v>79.318190000000001</v>
      </c>
      <c r="BB853">
        <v>83.285110000000003</v>
      </c>
      <c r="BC853">
        <v>86.955920000000006</v>
      </c>
      <c r="BD853">
        <v>90.306449999999998</v>
      </c>
      <c r="BE853">
        <v>92.329859999999996</v>
      </c>
      <c r="BF853">
        <v>93.840909999999994</v>
      </c>
      <c r="BG853">
        <v>94.318169999999995</v>
      </c>
      <c r="BH853">
        <v>93.956609999999998</v>
      </c>
      <c r="BI853">
        <v>92.203149999999994</v>
      </c>
      <c r="BJ853">
        <v>89.510310000000004</v>
      </c>
      <c r="BK853">
        <v>86.004130000000004</v>
      </c>
      <c r="BL853">
        <v>82.556489999999997</v>
      </c>
      <c r="BM853">
        <v>79.849890000000002</v>
      </c>
      <c r="BN853">
        <v>78.128839999999997</v>
      </c>
      <c r="BO853">
        <v>76.221130000000002</v>
      </c>
      <c r="BP853">
        <v>-1896.8869999999999</v>
      </c>
      <c r="BQ853">
        <v>-1508.9469999999999</v>
      </c>
      <c r="BR853">
        <v>-1520.867</v>
      </c>
      <c r="BS853">
        <v>-1542.6690000000001</v>
      </c>
      <c r="BT853">
        <v>-783.43939999999998</v>
      </c>
      <c r="BU853">
        <v>55.3399</v>
      </c>
      <c r="BV853">
        <v>-89.210710000000006</v>
      </c>
      <c r="BW853">
        <v>-1003.749</v>
      </c>
      <c r="BX853">
        <v>404.2371</v>
      </c>
      <c r="BY853">
        <v>1530.4659999999999</v>
      </c>
      <c r="BZ853">
        <v>-37.988680000000002</v>
      </c>
      <c r="CA853">
        <v>-450.02659999999997</v>
      </c>
      <c r="CB853">
        <v>-189.30950000000001</v>
      </c>
      <c r="CC853">
        <v>760.06979999999999</v>
      </c>
      <c r="CD853">
        <v>2594.1889999999999</v>
      </c>
      <c r="CE853">
        <v>3544.8490000000002</v>
      </c>
      <c r="CF853">
        <v>2193.6590000000001</v>
      </c>
      <c r="CG853">
        <v>2944.44</v>
      </c>
      <c r="CH853">
        <v>16063.91</v>
      </c>
      <c r="CI853">
        <v>13533.08</v>
      </c>
      <c r="CJ853">
        <v>3868.3939999999998</v>
      </c>
      <c r="CK853">
        <v>2274.23</v>
      </c>
      <c r="CL853">
        <v>2823.7049999999999</v>
      </c>
      <c r="CM853">
        <v>2779.857</v>
      </c>
      <c r="CN853">
        <v>11256.38</v>
      </c>
      <c r="CO853">
        <v>10518.38</v>
      </c>
      <c r="CP853">
        <v>8522.6309999999994</v>
      </c>
      <c r="CQ853">
        <v>8305.5910000000003</v>
      </c>
      <c r="CR853">
        <v>6780.9260000000004</v>
      </c>
      <c r="CS853">
        <v>6828.4279999999999</v>
      </c>
      <c r="CT853">
        <v>9485.4040000000005</v>
      </c>
      <c r="CU853">
        <v>7894.3410000000003</v>
      </c>
      <c r="CV853">
        <v>10314.530000000001</v>
      </c>
      <c r="CW853">
        <v>10889.19</v>
      </c>
      <c r="CX853">
        <v>8804.0390000000007</v>
      </c>
      <c r="CY853">
        <v>4375.6260000000002</v>
      </c>
      <c r="CZ853">
        <v>4472.3919999999998</v>
      </c>
      <c r="DA853">
        <v>8199.848</v>
      </c>
      <c r="DB853">
        <v>12627.72</v>
      </c>
      <c r="DC853">
        <v>17898.97</v>
      </c>
      <c r="DD853">
        <v>22459.279999999999</v>
      </c>
      <c r="DE853" s="22">
        <v>29469.4</v>
      </c>
      <c r="DF853" s="22">
        <v>27329.01</v>
      </c>
      <c r="DG853">
        <v>27099.82</v>
      </c>
      <c r="DH853">
        <v>37241.480000000003</v>
      </c>
      <c r="DI853">
        <v>22778.37</v>
      </c>
      <c r="DJ853">
        <v>15663.92</v>
      </c>
      <c r="DK853">
        <v>15051.3</v>
      </c>
      <c r="DL853">
        <v>19</v>
      </c>
      <c r="DM853">
        <v>20</v>
      </c>
    </row>
    <row r="854" spans="1:117" x14ac:dyDescent="0.25">
      <c r="A854" t="s">
        <v>62</v>
      </c>
      <c r="B854" t="s">
        <v>220</v>
      </c>
      <c r="C854" t="s">
        <v>36</v>
      </c>
      <c r="D854" t="s">
        <v>61</v>
      </c>
      <c r="E854" t="s">
        <v>61</v>
      </c>
      <c r="F854" t="s">
        <v>61</v>
      </c>
      <c r="G854" t="s">
        <v>61</v>
      </c>
      <c r="H854" t="s">
        <v>61</v>
      </c>
      <c r="I854" t="s">
        <v>211</v>
      </c>
      <c r="J854" s="20">
        <v>44062</v>
      </c>
      <c r="K854" s="26">
        <v>19</v>
      </c>
      <c r="L854">
        <v>19</v>
      </c>
      <c r="M854">
        <v>311</v>
      </c>
      <c r="N854">
        <v>310</v>
      </c>
      <c r="O854">
        <v>1</v>
      </c>
      <c r="P854">
        <v>0</v>
      </c>
      <c r="Q854">
        <v>0</v>
      </c>
      <c r="R854">
        <v>0</v>
      </c>
      <c r="S854" s="26">
        <v>0</v>
      </c>
      <c r="T854">
        <v>22316.73</v>
      </c>
      <c r="U854">
        <v>21827.119999999999</v>
      </c>
      <c r="V854">
        <v>22392.45</v>
      </c>
      <c r="W854">
        <v>23020.27</v>
      </c>
      <c r="X854">
        <v>23822.76</v>
      </c>
      <c r="Y854">
        <v>24362.32</v>
      </c>
      <c r="Z854">
        <v>27403.83</v>
      </c>
      <c r="AA854">
        <v>30434.02</v>
      </c>
      <c r="AB854">
        <v>33935.5</v>
      </c>
      <c r="AC854">
        <v>34926.42</v>
      </c>
      <c r="AD854">
        <v>35764.35</v>
      </c>
      <c r="AE854">
        <v>38534.1</v>
      </c>
      <c r="AF854">
        <v>39369.82</v>
      </c>
      <c r="AG854">
        <v>39930.629999999997</v>
      </c>
      <c r="AH854">
        <v>39041.629999999997</v>
      </c>
      <c r="AI854">
        <v>39782.61</v>
      </c>
      <c r="AJ854">
        <v>41481.040000000001</v>
      </c>
      <c r="AK854">
        <v>41283.019999999997</v>
      </c>
      <c r="AL854">
        <v>34671.11</v>
      </c>
      <c r="AM854">
        <v>32460.26</v>
      </c>
      <c r="AN854">
        <v>32727.38</v>
      </c>
      <c r="AO854">
        <v>28998.22</v>
      </c>
      <c r="AP854">
        <v>22913.53</v>
      </c>
      <c r="AQ854">
        <v>21306.17</v>
      </c>
      <c r="AR854">
        <v>70.837059999999994</v>
      </c>
      <c r="AS854">
        <v>72.64349</v>
      </c>
      <c r="AT854">
        <v>71.566050000000004</v>
      </c>
      <c r="AU854">
        <v>70.961190000000002</v>
      </c>
      <c r="AV854">
        <v>69.395060000000001</v>
      </c>
      <c r="AW854">
        <v>68.783770000000004</v>
      </c>
      <c r="AX854">
        <v>67.687010000000001</v>
      </c>
      <c r="AY854">
        <v>67.525750000000002</v>
      </c>
      <c r="AZ854">
        <v>70.041889999999995</v>
      </c>
      <c r="BA854">
        <v>74.648330000000001</v>
      </c>
      <c r="BB854">
        <v>78.66122</v>
      </c>
      <c r="BC854">
        <v>81.033850000000001</v>
      </c>
      <c r="BD854">
        <v>84.49024</v>
      </c>
      <c r="BE854">
        <v>86.909570000000002</v>
      </c>
      <c r="BF854">
        <v>88.070840000000004</v>
      </c>
      <c r="BG854">
        <v>88.698279999999997</v>
      </c>
      <c r="BH854">
        <v>87.906350000000003</v>
      </c>
      <c r="BI854">
        <v>85.664429999999996</v>
      </c>
      <c r="BJ854">
        <v>82.21123</v>
      </c>
      <c r="BK854">
        <v>78.508009999999999</v>
      </c>
      <c r="BL854">
        <v>75.164450000000002</v>
      </c>
      <c r="BM854">
        <v>72.695099999999996</v>
      </c>
      <c r="BN854">
        <v>71.274150000000006</v>
      </c>
      <c r="BO854">
        <v>69.753190000000004</v>
      </c>
      <c r="BP854">
        <v>-608.55510000000004</v>
      </c>
      <c r="BQ854">
        <v>-357.02109999999999</v>
      </c>
      <c r="BR854">
        <v>-640.86710000000005</v>
      </c>
      <c r="BS854">
        <v>-286.26400000000001</v>
      </c>
      <c r="BT854">
        <v>-53.622219999999999</v>
      </c>
      <c r="BU854">
        <v>278.57049999999998</v>
      </c>
      <c r="BV854">
        <v>134.03919999999999</v>
      </c>
      <c r="BW854">
        <v>-874.35979999999995</v>
      </c>
      <c r="BX854">
        <v>-104.4075</v>
      </c>
      <c r="BY854">
        <v>604.04660000000001</v>
      </c>
      <c r="BZ854">
        <v>-256.4699</v>
      </c>
      <c r="CA854">
        <v>-362.50200000000001</v>
      </c>
      <c r="CB854">
        <v>-14.536899999999999</v>
      </c>
      <c r="CC854">
        <v>792.58960000000002</v>
      </c>
      <c r="CD854">
        <v>2193.4189999999999</v>
      </c>
      <c r="CE854">
        <v>2090.6709999999998</v>
      </c>
      <c r="CF854">
        <v>816.53399999999999</v>
      </c>
      <c r="CG854">
        <v>1216.4259999999999</v>
      </c>
      <c r="CH854">
        <v>6270.058</v>
      </c>
      <c r="CI854">
        <v>5372.4459999999999</v>
      </c>
      <c r="CJ854">
        <v>1319.819</v>
      </c>
      <c r="CK854">
        <v>463.74770000000001</v>
      </c>
      <c r="CL854">
        <v>829.15340000000003</v>
      </c>
      <c r="CM854">
        <v>939.2595</v>
      </c>
      <c r="CN854">
        <v>4345.049</v>
      </c>
      <c r="CO854">
        <v>4271.8890000000001</v>
      </c>
      <c r="CP854">
        <v>6072.1329999999998</v>
      </c>
      <c r="CQ854">
        <v>3242.2869999999998</v>
      </c>
      <c r="CR854">
        <v>2683.0070000000001</v>
      </c>
      <c r="CS854">
        <v>2381.7040000000002</v>
      </c>
      <c r="CT854">
        <v>5118.7709999999997</v>
      </c>
      <c r="CU854">
        <v>3802.8910000000001</v>
      </c>
      <c r="CV854">
        <v>4322.1120000000001</v>
      </c>
      <c r="CW854">
        <v>5180.9290000000001</v>
      </c>
      <c r="CX854">
        <v>3744.837</v>
      </c>
      <c r="CY854">
        <v>1891.027</v>
      </c>
      <c r="CZ854">
        <v>2156.0729999999999</v>
      </c>
      <c r="DA854">
        <v>3360.32</v>
      </c>
      <c r="DB854">
        <v>8337.357</v>
      </c>
      <c r="DC854">
        <v>6782.3270000000002</v>
      </c>
      <c r="DD854">
        <v>9532.277</v>
      </c>
      <c r="DE854" s="22">
        <v>12848.43</v>
      </c>
      <c r="DF854" s="22">
        <v>9677.1309999999994</v>
      </c>
      <c r="DG854">
        <v>7453.6289999999999</v>
      </c>
      <c r="DH854">
        <v>7047.9740000000002</v>
      </c>
      <c r="DI854">
        <v>5212.3209999999999</v>
      </c>
      <c r="DJ854">
        <v>4693.7539999999999</v>
      </c>
      <c r="DK854">
        <v>4986.5630000000001</v>
      </c>
      <c r="DL854">
        <v>19</v>
      </c>
      <c r="DM854">
        <v>20</v>
      </c>
    </row>
    <row r="855" spans="1:117" x14ac:dyDescent="0.25">
      <c r="A855" t="s">
        <v>62</v>
      </c>
      <c r="B855" t="s">
        <v>61</v>
      </c>
      <c r="C855" t="s">
        <v>61</v>
      </c>
      <c r="D855" t="s">
        <v>61</v>
      </c>
      <c r="E855" t="s">
        <v>61</v>
      </c>
      <c r="F855" t="s">
        <v>61</v>
      </c>
      <c r="G855" t="s">
        <v>61</v>
      </c>
      <c r="H855" t="s">
        <v>61</v>
      </c>
      <c r="I855" t="s">
        <v>211</v>
      </c>
      <c r="J855" s="20">
        <v>44062</v>
      </c>
      <c r="K855" s="26">
        <v>19</v>
      </c>
      <c r="L855">
        <v>19</v>
      </c>
      <c r="M855">
        <v>871</v>
      </c>
      <c r="N855">
        <v>869</v>
      </c>
      <c r="O855">
        <v>1</v>
      </c>
      <c r="P855">
        <v>0</v>
      </c>
      <c r="Q855">
        <v>0</v>
      </c>
      <c r="R855">
        <v>0</v>
      </c>
      <c r="S855" s="26">
        <v>0</v>
      </c>
      <c r="T855">
        <v>69404.179999999993</v>
      </c>
      <c r="U855">
        <v>68061.100000000006</v>
      </c>
      <c r="V855">
        <v>67669.78</v>
      </c>
      <c r="W855">
        <v>68298.899999999994</v>
      </c>
      <c r="X855">
        <v>70032.88</v>
      </c>
      <c r="Y855">
        <v>71687.23</v>
      </c>
      <c r="Z855">
        <v>78511.95</v>
      </c>
      <c r="AA855">
        <v>84476.4</v>
      </c>
      <c r="AB855">
        <v>92000.21</v>
      </c>
      <c r="AC855">
        <v>93997.22</v>
      </c>
      <c r="AD855">
        <v>95756.3</v>
      </c>
      <c r="AE855">
        <v>101085.5</v>
      </c>
      <c r="AF855">
        <v>104006.7</v>
      </c>
      <c r="AG855">
        <v>106683.8</v>
      </c>
      <c r="AH855">
        <v>107535.9</v>
      </c>
      <c r="AI855">
        <v>109382.5</v>
      </c>
      <c r="AJ855">
        <v>111584.9</v>
      </c>
      <c r="AK855">
        <v>107682.1</v>
      </c>
      <c r="AL855">
        <v>82885.429999999993</v>
      </c>
      <c r="AM855">
        <v>79461.38</v>
      </c>
      <c r="AN855">
        <v>85895.43</v>
      </c>
      <c r="AO855">
        <v>79355.75</v>
      </c>
      <c r="AP855">
        <v>66064.789999999994</v>
      </c>
      <c r="AQ855">
        <v>62001.77</v>
      </c>
      <c r="AR855">
        <v>78.500690000000006</v>
      </c>
      <c r="AS855">
        <v>80.175219999999996</v>
      </c>
      <c r="AT855">
        <v>79.429820000000007</v>
      </c>
      <c r="AU855">
        <v>78.259879999999995</v>
      </c>
      <c r="AV855">
        <v>76.812870000000004</v>
      </c>
      <c r="AW855">
        <v>76.061719999999994</v>
      </c>
      <c r="AX855">
        <v>74.776579999999996</v>
      </c>
      <c r="AY855">
        <v>74.563460000000006</v>
      </c>
      <c r="AZ855">
        <v>76.260450000000006</v>
      </c>
      <c r="BA855">
        <v>80.074929999999995</v>
      </c>
      <c r="BB855">
        <v>83.997720000000001</v>
      </c>
      <c r="BC855">
        <v>87.70626</v>
      </c>
      <c r="BD855">
        <v>90.951629999999994</v>
      </c>
      <c r="BE855">
        <v>92.944130000000001</v>
      </c>
      <c r="BF855">
        <v>94.472949999999997</v>
      </c>
      <c r="BG855">
        <v>94.868089999999995</v>
      </c>
      <c r="BH855">
        <v>94.560509999999994</v>
      </c>
      <c r="BI855">
        <v>92.862350000000006</v>
      </c>
      <c r="BJ855">
        <v>90.171689999999998</v>
      </c>
      <c r="BK855">
        <v>86.751769999999993</v>
      </c>
      <c r="BL855">
        <v>83.481629999999996</v>
      </c>
      <c r="BM855">
        <v>80.922889999999995</v>
      </c>
      <c r="BN855">
        <v>79.296769999999995</v>
      </c>
      <c r="BO855">
        <v>77.342280000000002</v>
      </c>
      <c r="BP855">
        <v>-1946.423</v>
      </c>
      <c r="BQ855">
        <v>-1708.107</v>
      </c>
      <c r="BR855">
        <v>-2107.7150000000001</v>
      </c>
      <c r="BS855">
        <v>-1285.93</v>
      </c>
      <c r="BT855">
        <v>37.694510000000001</v>
      </c>
      <c r="BU855">
        <v>553.71860000000004</v>
      </c>
      <c r="BV855">
        <v>-11.53063</v>
      </c>
      <c r="BW855">
        <v>-1363.444</v>
      </c>
      <c r="BX855">
        <v>-318.22550000000001</v>
      </c>
      <c r="BY855">
        <v>1205.7190000000001</v>
      </c>
      <c r="BZ855">
        <v>-853.71640000000002</v>
      </c>
      <c r="CA855">
        <v>-182.38749999999999</v>
      </c>
      <c r="CB855">
        <v>60.386099999999999</v>
      </c>
      <c r="CC855">
        <v>1033.114</v>
      </c>
      <c r="CD855">
        <v>2641.83</v>
      </c>
      <c r="CE855">
        <v>2444.7249999999999</v>
      </c>
      <c r="CF855">
        <v>1506.8989999999999</v>
      </c>
      <c r="CG855">
        <v>6483.6459999999997</v>
      </c>
      <c r="CH855">
        <v>29029.43</v>
      </c>
      <c r="CI855">
        <v>26175.57</v>
      </c>
      <c r="CJ855">
        <v>10686.56</v>
      </c>
      <c r="CK855">
        <v>5884.6130000000003</v>
      </c>
      <c r="CL855">
        <v>5615.7070000000003</v>
      </c>
      <c r="CM855">
        <v>5317.4470000000001</v>
      </c>
      <c r="CN855">
        <v>28247.77</v>
      </c>
      <c r="CO855">
        <v>26048.91</v>
      </c>
      <c r="CP855">
        <v>25331.67</v>
      </c>
      <c r="CQ855">
        <v>18269.28</v>
      </c>
      <c r="CR855">
        <v>15038.57</v>
      </c>
      <c r="CS855">
        <v>12164.69</v>
      </c>
      <c r="CT855">
        <v>14299.86</v>
      </c>
      <c r="CU855">
        <v>12401.29</v>
      </c>
      <c r="CV855">
        <v>18188.919999999998</v>
      </c>
      <c r="CW855">
        <v>19899.580000000002</v>
      </c>
      <c r="CX855">
        <v>44496.11</v>
      </c>
      <c r="CY855">
        <v>387848.3</v>
      </c>
      <c r="CZ855">
        <v>59718.16</v>
      </c>
      <c r="DA855">
        <v>64319.07</v>
      </c>
      <c r="DB855">
        <v>112437.7</v>
      </c>
      <c r="DC855">
        <v>140027.20000000001</v>
      </c>
      <c r="DD855">
        <v>91209.53</v>
      </c>
      <c r="DE855" s="22">
        <v>96577.98</v>
      </c>
      <c r="DF855" s="22">
        <v>95132.79</v>
      </c>
      <c r="DG855">
        <v>96949.04</v>
      </c>
      <c r="DH855">
        <v>109789.2</v>
      </c>
      <c r="DI855">
        <v>94470.95</v>
      </c>
      <c r="DJ855">
        <v>91650.75</v>
      </c>
      <c r="DK855">
        <v>87591.92</v>
      </c>
      <c r="DL855">
        <v>19</v>
      </c>
      <c r="DM855">
        <v>20</v>
      </c>
    </row>
    <row r="856" spans="1:117" x14ac:dyDescent="0.25">
      <c r="A856" t="s">
        <v>62</v>
      </c>
      <c r="B856" t="s">
        <v>214</v>
      </c>
      <c r="C856" t="s">
        <v>34</v>
      </c>
      <c r="D856" t="s">
        <v>61</v>
      </c>
      <c r="E856" t="s">
        <v>61</v>
      </c>
      <c r="F856" t="s">
        <v>61</v>
      </c>
      <c r="G856" t="s">
        <v>61</v>
      </c>
      <c r="H856" t="s">
        <v>61</v>
      </c>
      <c r="I856" t="s">
        <v>211</v>
      </c>
      <c r="J856" s="20">
        <v>44062</v>
      </c>
      <c r="K856" s="26">
        <v>19</v>
      </c>
      <c r="L856">
        <v>19</v>
      </c>
      <c r="M856">
        <v>66</v>
      </c>
      <c r="N856">
        <v>66</v>
      </c>
      <c r="O856">
        <v>1</v>
      </c>
      <c r="P856">
        <v>0</v>
      </c>
      <c r="Q856">
        <v>0</v>
      </c>
      <c r="R856">
        <v>0</v>
      </c>
      <c r="S856" s="26">
        <v>0</v>
      </c>
      <c r="T856">
        <v>6756.8670000000002</v>
      </c>
      <c r="U856">
        <v>6359.4059999999999</v>
      </c>
      <c r="V856">
        <v>6251.8580000000002</v>
      </c>
      <c r="W856">
        <v>6569.65</v>
      </c>
      <c r="X856">
        <v>6584.1059999999998</v>
      </c>
      <c r="Y856">
        <v>6577.576</v>
      </c>
      <c r="Z856">
        <v>7346.9939999999997</v>
      </c>
      <c r="AA856">
        <v>7451.9610000000002</v>
      </c>
      <c r="AB856">
        <v>8092.875</v>
      </c>
      <c r="AC856">
        <v>8416.482</v>
      </c>
      <c r="AD856">
        <v>8510.8130000000001</v>
      </c>
      <c r="AE856">
        <v>9039.58</v>
      </c>
      <c r="AF856">
        <v>9463.2489999999998</v>
      </c>
      <c r="AG856">
        <v>9764.8520000000008</v>
      </c>
      <c r="AH856">
        <v>10089.33</v>
      </c>
      <c r="AI856">
        <v>10296.61</v>
      </c>
      <c r="AJ856">
        <v>10434.23</v>
      </c>
      <c r="AK856">
        <v>10371.299999999999</v>
      </c>
      <c r="AL856">
        <v>8735.5709999999999</v>
      </c>
      <c r="AM856">
        <v>8922.0759999999991</v>
      </c>
      <c r="AN856">
        <v>9363.4140000000007</v>
      </c>
      <c r="AO856">
        <v>8406.1830000000009</v>
      </c>
      <c r="AP856">
        <v>6623.2939999999999</v>
      </c>
      <c r="AQ856">
        <v>5996.6549999999997</v>
      </c>
      <c r="AR856">
        <v>77.916669999999996</v>
      </c>
      <c r="AS856">
        <v>80.060609999999997</v>
      </c>
      <c r="AT856">
        <v>79.681820000000002</v>
      </c>
      <c r="AU856">
        <v>77.757580000000004</v>
      </c>
      <c r="AV856">
        <v>76.757580000000004</v>
      </c>
      <c r="AW856">
        <v>75.537880000000001</v>
      </c>
      <c r="AX856">
        <v>75.295450000000002</v>
      </c>
      <c r="AY856">
        <v>74.727270000000004</v>
      </c>
      <c r="AZ856">
        <v>76.568179999999998</v>
      </c>
      <c r="BA856">
        <v>81.356059999999999</v>
      </c>
      <c r="BB856">
        <v>86.856059999999999</v>
      </c>
      <c r="BC856">
        <v>92.583330000000004</v>
      </c>
      <c r="BD856">
        <v>95.992419999999996</v>
      </c>
      <c r="BE856">
        <v>96.318179999999998</v>
      </c>
      <c r="BF856">
        <v>97.083330000000004</v>
      </c>
      <c r="BG856">
        <v>98.348479999999995</v>
      </c>
      <c r="BH856">
        <v>97.954549999999998</v>
      </c>
      <c r="BI856">
        <v>97.901520000000005</v>
      </c>
      <c r="BJ856">
        <v>96.522729999999996</v>
      </c>
      <c r="BK856">
        <v>92.340909999999994</v>
      </c>
      <c r="BL856">
        <v>86.727270000000004</v>
      </c>
      <c r="BM856">
        <v>82.416669999999996</v>
      </c>
      <c r="BN856">
        <v>79.424239999999998</v>
      </c>
      <c r="BO856">
        <v>77.113640000000004</v>
      </c>
      <c r="BP856">
        <v>-371.8963</v>
      </c>
      <c r="BQ856">
        <v>-165.3802</v>
      </c>
      <c r="BR856">
        <v>-225.71729999999999</v>
      </c>
      <c r="BS856">
        <v>-488.98250000000002</v>
      </c>
      <c r="BT856">
        <v>-198.7893</v>
      </c>
      <c r="BU856">
        <v>-30.467169999999999</v>
      </c>
      <c r="BV856">
        <v>-92.112430000000003</v>
      </c>
      <c r="BW856">
        <v>8.2757229999999993</v>
      </c>
      <c r="BX856">
        <v>122.4945</v>
      </c>
      <c r="BY856">
        <v>211.7363</v>
      </c>
      <c r="BZ856">
        <v>255.661</v>
      </c>
      <c r="CA856">
        <v>-95.445430000000002</v>
      </c>
      <c r="CB856">
        <v>-172.8134</v>
      </c>
      <c r="CC856">
        <v>-30.364260000000002</v>
      </c>
      <c r="CD856">
        <v>136.1534</v>
      </c>
      <c r="CE856">
        <v>302.1148</v>
      </c>
      <c r="CF856">
        <v>351.13589999999999</v>
      </c>
      <c r="CG856">
        <v>517.55349999999999</v>
      </c>
      <c r="CH856">
        <v>2321.8690000000001</v>
      </c>
      <c r="CI856">
        <v>1905.6890000000001</v>
      </c>
      <c r="CJ856">
        <v>845.4914</v>
      </c>
      <c r="CK856">
        <v>411.93029999999999</v>
      </c>
      <c r="CL856">
        <v>665.75419999999997</v>
      </c>
      <c r="CM856">
        <v>482.45389999999998</v>
      </c>
      <c r="CN856">
        <v>2098.8389999999999</v>
      </c>
      <c r="CO856">
        <v>1950.54</v>
      </c>
      <c r="CP856">
        <v>1548.287</v>
      </c>
      <c r="CQ856">
        <v>1578.644</v>
      </c>
      <c r="CR856">
        <v>968.16759999999999</v>
      </c>
      <c r="CS856">
        <v>1161.345</v>
      </c>
      <c r="CT856">
        <v>864.06600000000003</v>
      </c>
      <c r="CU856">
        <v>725.03530000000001</v>
      </c>
      <c r="CV856">
        <v>706.55259999999998</v>
      </c>
      <c r="CW856">
        <v>944.65129999999999</v>
      </c>
      <c r="CX856">
        <v>1560.9570000000001</v>
      </c>
      <c r="CY856">
        <v>431.37990000000002</v>
      </c>
      <c r="CZ856">
        <v>446.05070000000001</v>
      </c>
      <c r="DA856">
        <v>1197.741</v>
      </c>
      <c r="DB856">
        <v>1248.1010000000001</v>
      </c>
      <c r="DC856">
        <v>1766.278</v>
      </c>
      <c r="DD856">
        <v>1992.0229999999999</v>
      </c>
      <c r="DE856" s="22">
        <v>2195.1790000000001</v>
      </c>
      <c r="DF856" s="22">
        <v>2218.4340000000002</v>
      </c>
      <c r="DG856">
        <v>2104.1410000000001</v>
      </c>
      <c r="DH856">
        <v>2948.8739999999998</v>
      </c>
      <c r="DI856">
        <v>2427.1849999999999</v>
      </c>
      <c r="DJ856">
        <v>2020.4829999999999</v>
      </c>
      <c r="DK856">
        <v>2306.4989999999998</v>
      </c>
      <c r="DL856">
        <v>19</v>
      </c>
      <c r="DM856">
        <v>20</v>
      </c>
    </row>
    <row r="857" spans="1:117" x14ac:dyDescent="0.25">
      <c r="A857" t="s">
        <v>62</v>
      </c>
      <c r="B857" t="s">
        <v>233</v>
      </c>
      <c r="C857" t="s">
        <v>61</v>
      </c>
      <c r="D857" t="s">
        <v>204</v>
      </c>
      <c r="E857" t="s">
        <v>61</v>
      </c>
      <c r="F857" t="s">
        <v>61</v>
      </c>
      <c r="G857" t="s">
        <v>61</v>
      </c>
      <c r="H857" t="s">
        <v>61</v>
      </c>
      <c r="I857" t="s">
        <v>211</v>
      </c>
      <c r="J857" s="20">
        <v>44062</v>
      </c>
      <c r="K857" s="26">
        <v>19</v>
      </c>
      <c r="L857">
        <v>19</v>
      </c>
      <c r="M857">
        <v>23</v>
      </c>
      <c r="N857">
        <v>23</v>
      </c>
      <c r="O857">
        <v>1</v>
      </c>
      <c r="P857">
        <v>0</v>
      </c>
      <c r="Q857">
        <v>0</v>
      </c>
      <c r="R857">
        <v>1</v>
      </c>
      <c r="S857" s="26">
        <v>1</v>
      </c>
      <c r="AR857">
        <v>88.413039999999995</v>
      </c>
      <c r="AS857">
        <v>90.152169999999998</v>
      </c>
      <c r="AT857">
        <v>89.565219999999997</v>
      </c>
      <c r="AU857">
        <v>88.086960000000005</v>
      </c>
      <c r="AV857">
        <v>86.586960000000005</v>
      </c>
      <c r="AW857">
        <v>85.826089999999994</v>
      </c>
      <c r="AX857">
        <v>83.934780000000003</v>
      </c>
      <c r="AY857">
        <v>83.913039999999995</v>
      </c>
      <c r="AZ857">
        <v>84.869569999999996</v>
      </c>
      <c r="BA857">
        <v>88.304349999999999</v>
      </c>
      <c r="BB857">
        <v>92.630430000000004</v>
      </c>
      <c r="BC857">
        <v>95.434780000000003</v>
      </c>
      <c r="BD857">
        <v>97.521739999999994</v>
      </c>
      <c r="BE857">
        <v>99.586960000000005</v>
      </c>
      <c r="BF857">
        <v>101.1087</v>
      </c>
      <c r="BG857">
        <v>101.4348</v>
      </c>
      <c r="BH857">
        <v>101.9783</v>
      </c>
      <c r="BI857">
        <v>100.9348</v>
      </c>
      <c r="BJ857">
        <v>98.652169999999998</v>
      </c>
      <c r="BK857">
        <v>95.043480000000002</v>
      </c>
      <c r="BL857">
        <v>92.717389999999995</v>
      </c>
      <c r="BM857">
        <v>90.869560000000007</v>
      </c>
      <c r="BN857">
        <v>88.978260000000006</v>
      </c>
      <c r="BO857">
        <v>87.282610000000005</v>
      </c>
      <c r="DE857" s="22"/>
      <c r="DF857" s="22"/>
      <c r="DL857">
        <v>19</v>
      </c>
      <c r="DM857">
        <v>20</v>
      </c>
    </row>
    <row r="858" spans="1:117" x14ac:dyDescent="0.25">
      <c r="A858" t="s">
        <v>62</v>
      </c>
      <c r="B858" t="s">
        <v>213</v>
      </c>
      <c r="C858" t="s">
        <v>61</v>
      </c>
      <c r="D858" t="s">
        <v>61</v>
      </c>
      <c r="E858" t="s">
        <v>37</v>
      </c>
      <c r="F858" t="s">
        <v>61</v>
      </c>
      <c r="G858" t="s">
        <v>61</v>
      </c>
      <c r="H858" t="s">
        <v>61</v>
      </c>
      <c r="I858" t="s">
        <v>211</v>
      </c>
      <c r="J858" s="20">
        <v>44062</v>
      </c>
      <c r="K858" s="26">
        <v>19</v>
      </c>
      <c r="L858">
        <v>19</v>
      </c>
      <c r="M858">
        <v>28</v>
      </c>
      <c r="N858">
        <v>28</v>
      </c>
      <c r="O858">
        <v>1</v>
      </c>
      <c r="P858">
        <v>1</v>
      </c>
      <c r="Q858">
        <v>0</v>
      </c>
      <c r="R858">
        <v>0</v>
      </c>
      <c r="S858" s="26">
        <v>1</v>
      </c>
      <c r="AR858">
        <v>69.964290000000005</v>
      </c>
      <c r="AS858">
        <v>70.857150000000004</v>
      </c>
      <c r="AT858">
        <v>70.196430000000007</v>
      </c>
      <c r="AU858">
        <v>69.053569999999993</v>
      </c>
      <c r="AV858">
        <v>68.053569999999993</v>
      </c>
      <c r="AW858">
        <v>67.375</v>
      </c>
      <c r="AX858">
        <v>67.107140000000001</v>
      </c>
      <c r="AY858">
        <v>66.553569999999993</v>
      </c>
      <c r="AZ858">
        <v>68.196430000000007</v>
      </c>
      <c r="BA858">
        <v>72.410709999999995</v>
      </c>
      <c r="BB858">
        <v>76.625</v>
      </c>
      <c r="BC858">
        <v>80.642859999999999</v>
      </c>
      <c r="BD858">
        <v>83.714290000000005</v>
      </c>
      <c r="BE858">
        <v>85.160709999999995</v>
      </c>
      <c r="BF858">
        <v>86.5</v>
      </c>
      <c r="BG858">
        <v>87.053569999999993</v>
      </c>
      <c r="BH858">
        <v>86.660709999999995</v>
      </c>
      <c r="BI858">
        <v>85.035709999999995</v>
      </c>
      <c r="BJ858">
        <v>82.303569999999993</v>
      </c>
      <c r="BK858">
        <v>79.178569999999993</v>
      </c>
      <c r="BL858">
        <v>75.875</v>
      </c>
      <c r="BM858">
        <v>72.946430000000007</v>
      </c>
      <c r="BN858">
        <v>71.035709999999995</v>
      </c>
      <c r="BO858">
        <v>69.339290000000005</v>
      </c>
      <c r="DE858" s="22"/>
      <c r="DF858" s="22"/>
      <c r="DL858">
        <v>19</v>
      </c>
      <c r="DM858">
        <v>20</v>
      </c>
    </row>
    <row r="859" spans="1:117" x14ac:dyDescent="0.25">
      <c r="A859" t="s">
        <v>62</v>
      </c>
      <c r="B859" t="s">
        <v>61</v>
      </c>
      <c r="C859" t="s">
        <v>61</v>
      </c>
      <c r="D859" t="s">
        <v>61</v>
      </c>
      <c r="E859" t="s">
        <v>61</v>
      </c>
      <c r="F859" t="s">
        <v>61</v>
      </c>
      <c r="G859" t="s">
        <v>61</v>
      </c>
      <c r="H859" t="s">
        <v>61</v>
      </c>
      <c r="I859" t="s">
        <v>182</v>
      </c>
      <c r="J859" s="20">
        <v>44062</v>
      </c>
      <c r="K859" s="26">
        <v>19</v>
      </c>
      <c r="L859">
        <v>20</v>
      </c>
      <c r="M859">
        <v>49</v>
      </c>
      <c r="N859">
        <v>49</v>
      </c>
      <c r="O859">
        <v>0</v>
      </c>
      <c r="P859">
        <v>0</v>
      </c>
      <c r="Q859">
        <v>0</v>
      </c>
      <c r="R859">
        <v>1</v>
      </c>
      <c r="S859" s="26">
        <v>1</v>
      </c>
      <c r="AR859">
        <v>77.265299999999996</v>
      </c>
      <c r="AS859">
        <v>79.265299999999996</v>
      </c>
      <c r="AT859">
        <v>78.377549999999999</v>
      </c>
      <c r="AU859">
        <v>77.244900000000001</v>
      </c>
      <c r="AV859">
        <v>75.510199999999998</v>
      </c>
      <c r="AW859">
        <v>74.785709999999995</v>
      </c>
      <c r="AX859">
        <v>73.5</v>
      </c>
      <c r="AY859">
        <v>73.326530000000005</v>
      </c>
      <c r="AZ859">
        <v>75.489800000000002</v>
      </c>
      <c r="BA859">
        <v>79.867350000000002</v>
      </c>
      <c r="BB859">
        <v>84.122450000000001</v>
      </c>
      <c r="BC859">
        <v>87.561229999999995</v>
      </c>
      <c r="BD859">
        <v>91.051019999999994</v>
      </c>
      <c r="BE859">
        <v>93.224490000000003</v>
      </c>
      <c r="BF859">
        <v>94.714290000000005</v>
      </c>
      <c r="BG859">
        <v>95.102040000000002</v>
      </c>
      <c r="BH859">
        <v>94.377549999999999</v>
      </c>
      <c r="BI859">
        <v>92.469390000000004</v>
      </c>
      <c r="BJ859">
        <v>89.653059999999996</v>
      </c>
      <c r="BK859">
        <v>86.091840000000005</v>
      </c>
      <c r="BL859">
        <v>82.520409999999998</v>
      </c>
      <c r="BM859">
        <v>79.714290000000005</v>
      </c>
      <c r="BN859">
        <v>78.091840000000005</v>
      </c>
      <c r="BO859">
        <v>76.071430000000007</v>
      </c>
      <c r="DL859">
        <v>19</v>
      </c>
      <c r="DM859">
        <v>20</v>
      </c>
    </row>
    <row r="860" spans="1:117" x14ac:dyDescent="0.25">
      <c r="A860" t="s">
        <v>62</v>
      </c>
      <c r="B860" t="s">
        <v>196</v>
      </c>
      <c r="C860" t="s">
        <v>61</v>
      </c>
      <c r="D860" t="s">
        <v>61</v>
      </c>
      <c r="E860" t="s">
        <v>61</v>
      </c>
      <c r="F860" t="s">
        <v>97</v>
      </c>
      <c r="G860" t="s">
        <v>61</v>
      </c>
      <c r="H860" t="s">
        <v>61</v>
      </c>
      <c r="I860" t="s">
        <v>182</v>
      </c>
      <c r="J860" s="20">
        <v>44062</v>
      </c>
      <c r="K860" s="26">
        <v>19</v>
      </c>
      <c r="L860">
        <v>20</v>
      </c>
      <c r="M860">
        <v>11</v>
      </c>
      <c r="N860">
        <v>11</v>
      </c>
      <c r="O860">
        <v>0</v>
      </c>
      <c r="P860">
        <v>0</v>
      </c>
      <c r="Q860">
        <v>1</v>
      </c>
      <c r="R860">
        <v>1</v>
      </c>
      <c r="S860" s="26">
        <v>1</v>
      </c>
      <c r="AR860">
        <v>78.090909999999994</v>
      </c>
      <c r="AS860">
        <v>79.636359999999996</v>
      </c>
      <c r="AT860">
        <v>78.636359999999996</v>
      </c>
      <c r="AU860">
        <v>77.409090000000006</v>
      </c>
      <c r="AV860">
        <v>75.454539999999994</v>
      </c>
      <c r="AW860">
        <v>74.772729999999996</v>
      </c>
      <c r="AX860">
        <v>73.227270000000004</v>
      </c>
      <c r="AY860">
        <v>73.409090000000006</v>
      </c>
      <c r="AZ860">
        <v>75.363640000000004</v>
      </c>
      <c r="BA860">
        <v>79.545460000000006</v>
      </c>
      <c r="BB860">
        <v>83.409090000000006</v>
      </c>
      <c r="BC860">
        <v>86.909090000000006</v>
      </c>
      <c r="BD860">
        <v>90.590909999999994</v>
      </c>
      <c r="BE860">
        <v>93.318179999999998</v>
      </c>
      <c r="BF860">
        <v>95.045460000000006</v>
      </c>
      <c r="BG860">
        <v>95.318179999999998</v>
      </c>
      <c r="BH860">
        <v>94.545460000000006</v>
      </c>
      <c r="BI860">
        <v>92.454539999999994</v>
      </c>
      <c r="BJ860">
        <v>89.545460000000006</v>
      </c>
      <c r="BK860">
        <v>86.318179999999998</v>
      </c>
      <c r="BL860">
        <v>83.045460000000006</v>
      </c>
      <c r="BM860">
        <v>80.727270000000004</v>
      </c>
      <c r="BN860">
        <v>79.318179999999998</v>
      </c>
      <c r="BO860">
        <v>77.090909999999994</v>
      </c>
      <c r="DL860">
        <v>19</v>
      </c>
      <c r="DM860">
        <v>20</v>
      </c>
    </row>
    <row r="861" spans="1:117" x14ac:dyDescent="0.25">
      <c r="A861" t="s">
        <v>62</v>
      </c>
      <c r="B861" t="s">
        <v>212</v>
      </c>
      <c r="C861" t="s">
        <v>61</v>
      </c>
      <c r="D861" t="s">
        <v>61</v>
      </c>
      <c r="E861" t="s">
        <v>33</v>
      </c>
      <c r="F861" t="s">
        <v>61</v>
      </c>
      <c r="G861" t="s">
        <v>61</v>
      </c>
      <c r="H861" t="s">
        <v>61</v>
      </c>
      <c r="I861" t="s">
        <v>182</v>
      </c>
      <c r="J861" s="20">
        <v>44062</v>
      </c>
      <c r="K861" s="26">
        <v>19</v>
      </c>
      <c r="L861">
        <v>20</v>
      </c>
      <c r="M861">
        <v>17</v>
      </c>
      <c r="N861">
        <v>17</v>
      </c>
      <c r="O861">
        <v>0</v>
      </c>
      <c r="P861">
        <v>0</v>
      </c>
      <c r="Q861">
        <v>0</v>
      </c>
      <c r="R861">
        <v>1</v>
      </c>
      <c r="S861" s="26">
        <v>1</v>
      </c>
      <c r="AR861">
        <v>81.117649999999998</v>
      </c>
      <c r="AS861">
        <v>83.235290000000006</v>
      </c>
      <c r="AT861">
        <v>82.5</v>
      </c>
      <c r="AU861">
        <v>81.264709999999994</v>
      </c>
      <c r="AV861">
        <v>79.5</v>
      </c>
      <c r="AW861">
        <v>78.852940000000004</v>
      </c>
      <c r="AX861">
        <v>77.294120000000007</v>
      </c>
      <c r="AY861">
        <v>77.147059999999996</v>
      </c>
      <c r="AZ861">
        <v>78.5</v>
      </c>
      <c r="BA861">
        <v>82.529409999999999</v>
      </c>
      <c r="BB861">
        <v>86.705879999999993</v>
      </c>
      <c r="BC861">
        <v>90.235290000000006</v>
      </c>
      <c r="BD861">
        <v>93.323530000000005</v>
      </c>
      <c r="BE861">
        <v>95.382350000000002</v>
      </c>
      <c r="BF861">
        <v>97.205879999999993</v>
      </c>
      <c r="BG861">
        <v>97.588229999999996</v>
      </c>
      <c r="BH861">
        <v>97.088229999999996</v>
      </c>
      <c r="BI861">
        <v>95.264709999999994</v>
      </c>
      <c r="BJ861">
        <v>92.588229999999996</v>
      </c>
      <c r="BK861">
        <v>89.294120000000007</v>
      </c>
      <c r="BL861">
        <v>86.058819999999997</v>
      </c>
      <c r="BM861">
        <v>83.382350000000002</v>
      </c>
      <c r="BN861">
        <v>81.882350000000002</v>
      </c>
      <c r="BO861">
        <v>79.676469999999995</v>
      </c>
      <c r="DE861" s="22"/>
      <c r="DF861" s="22"/>
      <c r="DL861">
        <v>19</v>
      </c>
      <c r="DM861">
        <v>20</v>
      </c>
    </row>
    <row r="862" spans="1:117" x14ac:dyDescent="0.25">
      <c r="A862" t="s">
        <v>62</v>
      </c>
      <c r="B862" t="s">
        <v>223</v>
      </c>
      <c r="C862" t="s">
        <v>32</v>
      </c>
      <c r="D862" t="s">
        <v>61</v>
      </c>
      <c r="E862" t="s">
        <v>61</v>
      </c>
      <c r="F862" t="s">
        <v>61</v>
      </c>
      <c r="G862" t="s">
        <v>61</v>
      </c>
      <c r="H862" t="s">
        <v>61</v>
      </c>
      <c r="I862" t="s">
        <v>182</v>
      </c>
      <c r="J862" s="20">
        <v>44062</v>
      </c>
      <c r="K862" s="26">
        <v>19</v>
      </c>
      <c r="L862">
        <v>20</v>
      </c>
      <c r="M862">
        <v>10</v>
      </c>
      <c r="N862">
        <v>10</v>
      </c>
      <c r="O862">
        <v>0</v>
      </c>
      <c r="P862">
        <v>0</v>
      </c>
      <c r="Q862">
        <v>1</v>
      </c>
      <c r="R862">
        <v>1</v>
      </c>
      <c r="S862">
        <v>1</v>
      </c>
      <c r="AR862">
        <v>77.150000000000006</v>
      </c>
      <c r="AS862">
        <v>79.150000000000006</v>
      </c>
      <c r="AT862">
        <v>77.95</v>
      </c>
      <c r="AU862">
        <v>76.25</v>
      </c>
      <c r="AV862">
        <v>74.55</v>
      </c>
      <c r="AW862">
        <v>73.8</v>
      </c>
      <c r="AX862">
        <v>73.2</v>
      </c>
      <c r="AY862">
        <v>73.25</v>
      </c>
      <c r="AZ862">
        <v>76.3</v>
      </c>
      <c r="BA862">
        <v>80.5</v>
      </c>
      <c r="BB862">
        <v>84.35</v>
      </c>
      <c r="BC862">
        <v>88.45</v>
      </c>
      <c r="BD862">
        <v>91.25</v>
      </c>
      <c r="BE862">
        <v>92.35</v>
      </c>
      <c r="BF862">
        <v>93.75</v>
      </c>
      <c r="BG862">
        <v>93.65</v>
      </c>
      <c r="BH862">
        <v>92.8</v>
      </c>
      <c r="BI862">
        <v>90.85</v>
      </c>
      <c r="BJ862">
        <v>89</v>
      </c>
      <c r="BK862">
        <v>85.85</v>
      </c>
      <c r="BL862">
        <v>82.45</v>
      </c>
      <c r="BM862">
        <v>79.5</v>
      </c>
      <c r="BN862">
        <v>78.099999999999994</v>
      </c>
      <c r="BO862">
        <v>76.3</v>
      </c>
      <c r="CN862" s="22"/>
      <c r="CO862" s="22"/>
      <c r="CP862" s="22"/>
      <c r="CQ862" s="22"/>
      <c r="CR862" s="22"/>
      <c r="CS862" s="22"/>
      <c r="CT862" s="22"/>
      <c r="CU862" s="22"/>
      <c r="CV862" s="22"/>
      <c r="CW862" s="22"/>
      <c r="CX862" s="22"/>
      <c r="CY862" s="22"/>
      <c r="CZ862" s="22"/>
      <c r="DA862" s="22"/>
      <c r="DB862" s="22"/>
      <c r="DC862" s="22"/>
      <c r="DD862" s="22"/>
      <c r="DE862" s="22"/>
      <c r="DF862" s="22"/>
      <c r="DG862" s="22"/>
      <c r="DH862" s="22"/>
      <c r="DI862" s="22"/>
      <c r="DJ862" s="22"/>
      <c r="DK862" s="22"/>
      <c r="DL862">
        <v>19</v>
      </c>
      <c r="DM862">
        <v>20</v>
      </c>
    </row>
    <row r="863" spans="1:117" x14ac:dyDescent="0.25">
      <c r="A863" t="s">
        <v>62</v>
      </c>
      <c r="B863" t="s">
        <v>197</v>
      </c>
      <c r="C863" t="s">
        <v>61</v>
      </c>
      <c r="D863" t="s">
        <v>61</v>
      </c>
      <c r="E863" t="s">
        <v>61</v>
      </c>
      <c r="F863" t="s">
        <v>98</v>
      </c>
      <c r="G863" t="s">
        <v>61</v>
      </c>
      <c r="H863" t="s">
        <v>61</v>
      </c>
      <c r="I863" t="s">
        <v>182</v>
      </c>
      <c r="J863" s="20">
        <v>44062</v>
      </c>
      <c r="K863" s="26">
        <v>19</v>
      </c>
      <c r="L863">
        <v>20</v>
      </c>
      <c r="M863">
        <v>38</v>
      </c>
      <c r="N863">
        <v>38</v>
      </c>
      <c r="O863">
        <v>0</v>
      </c>
      <c r="P863">
        <v>0</v>
      </c>
      <c r="Q863">
        <v>0</v>
      </c>
      <c r="R863">
        <v>1</v>
      </c>
      <c r="S863" s="26">
        <v>1</v>
      </c>
      <c r="AR863">
        <v>77.026309999999995</v>
      </c>
      <c r="AS863">
        <v>79.157899999999998</v>
      </c>
      <c r="AT863">
        <v>78.302639999999997</v>
      </c>
      <c r="AU863">
        <v>77.197360000000003</v>
      </c>
      <c r="AV863">
        <v>75.526309999999995</v>
      </c>
      <c r="AW863">
        <v>74.789469999999994</v>
      </c>
      <c r="AX863">
        <v>73.578950000000006</v>
      </c>
      <c r="AY863">
        <v>73.302639999999997</v>
      </c>
      <c r="AZ863">
        <v>75.526309999999995</v>
      </c>
      <c r="BA863">
        <v>79.960530000000006</v>
      </c>
      <c r="BB863">
        <v>84.328950000000006</v>
      </c>
      <c r="BC863">
        <v>87.75</v>
      </c>
      <c r="BD863">
        <v>91.184209999999993</v>
      </c>
      <c r="BE863">
        <v>93.197360000000003</v>
      </c>
      <c r="BF863">
        <v>94.61842</v>
      </c>
      <c r="BG863">
        <v>95.039469999999994</v>
      </c>
      <c r="BH863">
        <v>94.328950000000006</v>
      </c>
      <c r="BI863">
        <v>92.473690000000005</v>
      </c>
      <c r="BJ863">
        <v>89.684209999999993</v>
      </c>
      <c r="BK863">
        <v>86.026309999999995</v>
      </c>
      <c r="BL863">
        <v>82.36842</v>
      </c>
      <c r="BM863">
        <v>79.421049999999994</v>
      </c>
      <c r="BN863">
        <v>77.736840000000001</v>
      </c>
      <c r="BO863">
        <v>75.776309999999995</v>
      </c>
      <c r="CN863" s="22"/>
      <c r="CO863" s="22"/>
      <c r="CP863" s="22"/>
      <c r="CQ863" s="22"/>
      <c r="CR863" s="22"/>
      <c r="CS863" s="22"/>
      <c r="CT863" s="22"/>
      <c r="CU863" s="22"/>
      <c r="CV863" s="22"/>
      <c r="CW863" s="22"/>
      <c r="CX863" s="22"/>
      <c r="CY863" s="22"/>
      <c r="CZ863" s="22"/>
      <c r="DA863" s="22"/>
      <c r="DB863" s="22"/>
      <c r="DC863" s="22"/>
      <c r="DD863" s="22"/>
      <c r="DE863" s="22"/>
      <c r="DF863" s="22"/>
      <c r="DG863" s="22"/>
      <c r="DH863" s="22"/>
      <c r="DI863" s="22"/>
      <c r="DJ863" s="22"/>
      <c r="DK863" s="22"/>
      <c r="DL863">
        <v>19</v>
      </c>
      <c r="DM863">
        <v>20</v>
      </c>
    </row>
    <row r="864" spans="1:117" x14ac:dyDescent="0.25">
      <c r="A864" t="s">
        <v>62</v>
      </c>
      <c r="B864" t="s">
        <v>237</v>
      </c>
      <c r="C864" t="s">
        <v>185</v>
      </c>
      <c r="D864" t="s">
        <v>61</v>
      </c>
      <c r="E864" t="s">
        <v>61</v>
      </c>
      <c r="F864" t="s">
        <v>61</v>
      </c>
      <c r="G864" t="s">
        <v>61</v>
      </c>
      <c r="H864" t="s">
        <v>61</v>
      </c>
      <c r="I864" t="s">
        <v>182</v>
      </c>
      <c r="J864" s="20">
        <v>44062</v>
      </c>
      <c r="K864" s="26">
        <v>19</v>
      </c>
      <c r="L864">
        <v>20</v>
      </c>
      <c r="M864">
        <v>7</v>
      </c>
      <c r="N864">
        <v>7</v>
      </c>
      <c r="O864">
        <v>0</v>
      </c>
      <c r="P864">
        <v>0</v>
      </c>
      <c r="Q864">
        <v>1</v>
      </c>
      <c r="R864">
        <v>1</v>
      </c>
      <c r="S864" s="26">
        <v>1</v>
      </c>
      <c r="AR864">
        <v>89.357140000000001</v>
      </c>
      <c r="AS864">
        <v>91.214290000000005</v>
      </c>
      <c r="AT864">
        <v>91.5</v>
      </c>
      <c r="AU864">
        <v>90.428569999999993</v>
      </c>
      <c r="AV864">
        <v>89.071430000000007</v>
      </c>
      <c r="AW864">
        <v>88.571430000000007</v>
      </c>
      <c r="AX864">
        <v>85.857140000000001</v>
      </c>
      <c r="AY864">
        <v>85.857140000000001</v>
      </c>
      <c r="AZ864">
        <v>85</v>
      </c>
      <c r="BA864">
        <v>86.928569999999993</v>
      </c>
      <c r="BB864">
        <v>90.142859999999999</v>
      </c>
      <c r="BC864">
        <v>94.285709999999995</v>
      </c>
      <c r="BD864">
        <v>96.928569999999993</v>
      </c>
      <c r="BE864">
        <v>98.785709999999995</v>
      </c>
      <c r="BF864">
        <v>100.5</v>
      </c>
      <c r="BG864">
        <v>99.928569999999993</v>
      </c>
      <c r="BH864">
        <v>99.714290000000005</v>
      </c>
      <c r="BI864">
        <v>98.214290000000005</v>
      </c>
      <c r="BJ864">
        <v>95.357140000000001</v>
      </c>
      <c r="BK864">
        <v>92.857140000000001</v>
      </c>
      <c r="BL864">
        <v>91.071430000000007</v>
      </c>
      <c r="BM864">
        <v>89.928569999999993</v>
      </c>
      <c r="BN864">
        <v>89.642859999999999</v>
      </c>
      <c r="BO864">
        <v>87.071430000000007</v>
      </c>
      <c r="DL864">
        <v>19</v>
      </c>
      <c r="DM864">
        <v>20</v>
      </c>
    </row>
    <row r="865" spans="1:117" x14ac:dyDescent="0.25">
      <c r="A865" t="s">
        <v>62</v>
      </c>
      <c r="B865" t="s">
        <v>218</v>
      </c>
      <c r="C865" t="s">
        <v>61</v>
      </c>
      <c r="D865" t="s">
        <v>61</v>
      </c>
      <c r="E865" t="s">
        <v>35</v>
      </c>
      <c r="F865" t="s">
        <v>61</v>
      </c>
      <c r="G865" t="s">
        <v>61</v>
      </c>
      <c r="H865" t="s">
        <v>61</v>
      </c>
      <c r="I865" t="s">
        <v>182</v>
      </c>
      <c r="J865" s="20">
        <v>44062</v>
      </c>
      <c r="K865" s="26">
        <v>19</v>
      </c>
      <c r="L865">
        <v>20</v>
      </c>
      <c r="M865">
        <v>30</v>
      </c>
      <c r="N865">
        <v>30</v>
      </c>
      <c r="O865">
        <v>0</v>
      </c>
      <c r="P865">
        <v>0</v>
      </c>
      <c r="Q865">
        <v>0</v>
      </c>
      <c r="R865">
        <v>1</v>
      </c>
      <c r="S865">
        <v>1</v>
      </c>
      <c r="AR865">
        <v>74.483329999999995</v>
      </c>
      <c r="AS865">
        <v>76.433329999999998</v>
      </c>
      <c r="AT865">
        <v>75.45</v>
      </c>
      <c r="AU865">
        <v>74.366669999999999</v>
      </c>
      <c r="AV865">
        <v>72.716669999999993</v>
      </c>
      <c r="AW865">
        <v>71.95</v>
      </c>
      <c r="AX865">
        <v>70.916659999999993</v>
      </c>
      <c r="AY865">
        <v>70.716669999999993</v>
      </c>
      <c r="AZ865">
        <v>73.349999999999994</v>
      </c>
      <c r="BA865">
        <v>77.933329999999998</v>
      </c>
      <c r="BB865">
        <v>82.216669999999993</v>
      </c>
      <c r="BC865">
        <v>85.583340000000007</v>
      </c>
      <c r="BD865">
        <v>89.316670000000002</v>
      </c>
      <c r="BE865">
        <v>91.5</v>
      </c>
      <c r="BF865">
        <v>92.8</v>
      </c>
      <c r="BG865">
        <v>93.2</v>
      </c>
      <c r="BH865">
        <v>92.333340000000007</v>
      </c>
      <c r="BI865">
        <v>90.366669999999999</v>
      </c>
      <c r="BJ865">
        <v>87.483329999999995</v>
      </c>
      <c r="BK865">
        <v>83.766670000000005</v>
      </c>
      <c r="BL865">
        <v>79.966669999999993</v>
      </c>
      <c r="BM865">
        <v>77.05</v>
      </c>
      <c r="BN865">
        <v>75.349999999999994</v>
      </c>
      <c r="BO865">
        <v>73.466669999999993</v>
      </c>
      <c r="DL865">
        <v>19</v>
      </c>
      <c r="DM865">
        <v>20</v>
      </c>
    </row>
    <row r="866" spans="1:117" x14ac:dyDescent="0.25">
      <c r="A866" t="s">
        <v>62</v>
      </c>
      <c r="B866" t="s">
        <v>219</v>
      </c>
      <c r="C866" t="s">
        <v>61</v>
      </c>
      <c r="D866" t="s">
        <v>61</v>
      </c>
      <c r="E866" t="s">
        <v>61</v>
      </c>
      <c r="F866" t="s">
        <v>61</v>
      </c>
      <c r="G866" t="s">
        <v>97</v>
      </c>
      <c r="H866" t="s">
        <v>61</v>
      </c>
      <c r="I866" t="s">
        <v>182</v>
      </c>
      <c r="J866" s="20">
        <v>44062</v>
      </c>
      <c r="K866" s="26">
        <v>19</v>
      </c>
      <c r="L866">
        <v>20</v>
      </c>
      <c r="M866">
        <v>43</v>
      </c>
      <c r="N866">
        <v>43</v>
      </c>
      <c r="O866">
        <v>0</v>
      </c>
      <c r="P866">
        <v>0</v>
      </c>
      <c r="Q866">
        <v>0</v>
      </c>
      <c r="R866">
        <v>1</v>
      </c>
      <c r="S866" s="26">
        <v>1</v>
      </c>
      <c r="AR866">
        <v>75.62791</v>
      </c>
      <c r="AS866">
        <v>77.662790000000001</v>
      </c>
      <c r="AT866">
        <v>76.662790000000001</v>
      </c>
      <c r="AU866">
        <v>75.546509999999998</v>
      </c>
      <c r="AV866">
        <v>73.755809999999997</v>
      </c>
      <c r="AW866">
        <v>73.011629999999997</v>
      </c>
      <c r="AX866">
        <v>71.87209</v>
      </c>
      <c r="AY866">
        <v>71.674419999999998</v>
      </c>
      <c r="AZ866">
        <v>74.174419999999998</v>
      </c>
      <c r="BA866">
        <v>78.837209999999999</v>
      </c>
      <c r="BB866">
        <v>83.209299999999999</v>
      </c>
      <c r="BC866">
        <v>86.593029999999999</v>
      </c>
      <c r="BD866">
        <v>90.220929999999996</v>
      </c>
      <c r="BE866">
        <v>92.441860000000005</v>
      </c>
      <c r="BF866">
        <v>93.895349999999993</v>
      </c>
      <c r="BG866">
        <v>94.348839999999996</v>
      </c>
      <c r="BH866">
        <v>93.5</v>
      </c>
      <c r="BI866">
        <v>91.511629999999997</v>
      </c>
      <c r="BJ866">
        <v>88.662790000000001</v>
      </c>
      <c r="BK866">
        <v>85</v>
      </c>
      <c r="BL866">
        <v>81.220929999999996</v>
      </c>
      <c r="BM866">
        <v>78.220929999999996</v>
      </c>
      <c r="BN866">
        <v>76.5</v>
      </c>
      <c r="BO866">
        <v>74.523250000000004</v>
      </c>
      <c r="CN866" s="22"/>
      <c r="CO866" s="22"/>
      <c r="CP866" s="22"/>
      <c r="CQ866" s="22"/>
      <c r="CR866" s="22"/>
      <c r="CS866" s="22"/>
      <c r="CT866" s="22"/>
      <c r="CU866" s="22"/>
      <c r="CV866" s="22"/>
      <c r="CW866" s="22"/>
      <c r="CX866" s="22"/>
      <c r="CY866" s="22"/>
      <c r="CZ866" s="22"/>
      <c r="DA866" s="22"/>
      <c r="DB866" s="22"/>
      <c r="DC866" s="22"/>
      <c r="DD866" s="22"/>
      <c r="DE866" s="22"/>
      <c r="DF866" s="22"/>
      <c r="DG866" s="22"/>
      <c r="DH866" s="22"/>
      <c r="DI866" s="22"/>
      <c r="DJ866" s="22"/>
      <c r="DK866" s="22"/>
      <c r="DL866">
        <v>19</v>
      </c>
      <c r="DM866">
        <v>20</v>
      </c>
    </row>
    <row r="867" spans="1:117" x14ac:dyDescent="0.25">
      <c r="A867" t="s">
        <v>62</v>
      </c>
      <c r="B867" t="s">
        <v>215</v>
      </c>
      <c r="C867" t="s">
        <v>61</v>
      </c>
      <c r="D867" t="s">
        <v>61</v>
      </c>
      <c r="E867" t="s">
        <v>61</v>
      </c>
      <c r="F867" t="s">
        <v>61</v>
      </c>
      <c r="G867" t="s">
        <v>98</v>
      </c>
      <c r="H867" t="s">
        <v>61</v>
      </c>
      <c r="I867" t="s">
        <v>182</v>
      </c>
      <c r="J867" s="20">
        <v>44062</v>
      </c>
      <c r="K867" s="26">
        <v>19</v>
      </c>
      <c r="L867">
        <v>20</v>
      </c>
      <c r="M867">
        <v>6</v>
      </c>
      <c r="N867">
        <v>6</v>
      </c>
      <c r="O867">
        <v>0</v>
      </c>
      <c r="P867">
        <v>0</v>
      </c>
      <c r="Q867">
        <v>1</v>
      </c>
      <c r="R867">
        <v>1</v>
      </c>
      <c r="S867">
        <v>1</v>
      </c>
      <c r="AR867">
        <v>89</v>
      </c>
      <c r="AS867">
        <v>90.75</v>
      </c>
      <c r="AT867">
        <v>90.666659999999993</v>
      </c>
      <c r="AU867">
        <v>89.416659999999993</v>
      </c>
      <c r="AV867">
        <v>88.083340000000007</v>
      </c>
      <c r="AW867">
        <v>87.5</v>
      </c>
      <c r="AX867">
        <v>85.166659999999993</v>
      </c>
      <c r="AY867">
        <v>85.166659999999993</v>
      </c>
      <c r="AZ867">
        <v>84.916659999999993</v>
      </c>
      <c r="BA867">
        <v>87.25</v>
      </c>
      <c r="BB867">
        <v>90.666659999999993</v>
      </c>
      <c r="BC867">
        <v>94.5</v>
      </c>
      <c r="BD867">
        <v>97</v>
      </c>
      <c r="BE867">
        <v>98.833340000000007</v>
      </c>
      <c r="BF867">
        <v>100.58329999999999</v>
      </c>
      <c r="BG867">
        <v>100.5</v>
      </c>
      <c r="BH867">
        <v>100.66670000000001</v>
      </c>
      <c r="BI867">
        <v>99.333340000000007</v>
      </c>
      <c r="BJ867">
        <v>96.75</v>
      </c>
      <c r="BK867">
        <v>93.916659999999993</v>
      </c>
      <c r="BL867">
        <v>91.833340000000007</v>
      </c>
      <c r="BM867">
        <v>90.416659999999993</v>
      </c>
      <c r="BN867">
        <v>89.5</v>
      </c>
      <c r="BO867">
        <v>87.166659999999993</v>
      </c>
      <c r="DL867">
        <v>19</v>
      </c>
      <c r="DM867">
        <v>20</v>
      </c>
    </row>
    <row r="868" spans="1:117" x14ac:dyDescent="0.25">
      <c r="A868" t="s">
        <v>62</v>
      </c>
      <c r="B868" t="s">
        <v>220</v>
      </c>
      <c r="C868" t="s">
        <v>36</v>
      </c>
      <c r="D868" t="s">
        <v>61</v>
      </c>
      <c r="E868" t="s">
        <v>61</v>
      </c>
      <c r="F868" t="s">
        <v>61</v>
      </c>
      <c r="G868" t="s">
        <v>61</v>
      </c>
      <c r="H868" t="s">
        <v>61</v>
      </c>
      <c r="I868" t="s">
        <v>182</v>
      </c>
      <c r="J868" s="20">
        <v>44062</v>
      </c>
      <c r="K868" s="26">
        <v>19</v>
      </c>
      <c r="L868">
        <v>20</v>
      </c>
      <c r="M868">
        <v>26</v>
      </c>
      <c r="N868">
        <v>26</v>
      </c>
      <c r="O868">
        <v>0</v>
      </c>
      <c r="P868">
        <v>0</v>
      </c>
      <c r="Q868">
        <v>0</v>
      </c>
      <c r="R868">
        <v>1</v>
      </c>
      <c r="S868" s="26">
        <v>1</v>
      </c>
      <c r="AR868">
        <v>73.846149999999994</v>
      </c>
      <c r="AS868">
        <v>75.865390000000005</v>
      </c>
      <c r="AT868">
        <v>74.653850000000006</v>
      </c>
      <c r="AU868">
        <v>73.980770000000007</v>
      </c>
      <c r="AV868">
        <v>71.942310000000006</v>
      </c>
      <c r="AW868">
        <v>71.288460000000001</v>
      </c>
      <c r="AX868">
        <v>69.826920000000001</v>
      </c>
      <c r="AY868">
        <v>69.634609999999995</v>
      </c>
      <c r="AZ868">
        <v>72.5</v>
      </c>
      <c r="BA868">
        <v>77.423079999999999</v>
      </c>
      <c r="BB868">
        <v>81.730770000000007</v>
      </c>
      <c r="BC868">
        <v>84.115390000000005</v>
      </c>
      <c r="BD868">
        <v>88.134609999999995</v>
      </c>
      <c r="BE868">
        <v>91.269229999999993</v>
      </c>
      <c r="BF868">
        <v>92.788460000000001</v>
      </c>
      <c r="BG868">
        <v>93.403850000000006</v>
      </c>
      <c r="BH868">
        <v>92.538460000000001</v>
      </c>
      <c r="BI868">
        <v>90.096149999999994</v>
      </c>
      <c r="BJ868">
        <v>86.538460000000001</v>
      </c>
      <c r="BK868">
        <v>82.615390000000005</v>
      </c>
      <c r="BL868">
        <v>78.961539999999999</v>
      </c>
      <c r="BM868">
        <v>76.173079999999999</v>
      </c>
      <c r="BN868">
        <v>74.461539999999999</v>
      </c>
      <c r="BO868">
        <v>72.653850000000006</v>
      </c>
      <c r="DL868">
        <v>19</v>
      </c>
      <c r="DM868">
        <v>20</v>
      </c>
    </row>
    <row r="869" spans="1:117" x14ac:dyDescent="0.25">
      <c r="A869" t="s">
        <v>62</v>
      </c>
      <c r="B869" t="s">
        <v>209</v>
      </c>
      <c r="C869" t="s">
        <v>61</v>
      </c>
      <c r="D869" t="s">
        <v>61</v>
      </c>
      <c r="E869" t="s">
        <v>61</v>
      </c>
      <c r="F869" t="s">
        <v>61</v>
      </c>
      <c r="G869" t="s">
        <v>61</v>
      </c>
      <c r="H869" t="s">
        <v>101</v>
      </c>
      <c r="I869" t="s">
        <v>182</v>
      </c>
      <c r="J869" s="20">
        <v>44062</v>
      </c>
      <c r="K869" s="26">
        <v>19</v>
      </c>
      <c r="L869">
        <v>20</v>
      </c>
      <c r="M869">
        <v>45</v>
      </c>
      <c r="N869">
        <v>45</v>
      </c>
      <c r="O869">
        <v>0</v>
      </c>
      <c r="P869">
        <v>0</v>
      </c>
      <c r="Q869">
        <v>0</v>
      </c>
      <c r="R869">
        <v>1</v>
      </c>
      <c r="S869" s="26">
        <v>1</v>
      </c>
      <c r="AR869">
        <v>77.188890000000001</v>
      </c>
      <c r="AS869">
        <v>79.233329999999995</v>
      </c>
      <c r="AT869">
        <v>78.344440000000006</v>
      </c>
      <c r="AU869">
        <v>77.277780000000007</v>
      </c>
      <c r="AV869">
        <v>75.511110000000002</v>
      </c>
      <c r="AW869">
        <v>74.777780000000007</v>
      </c>
      <c r="AX869">
        <v>73.455560000000006</v>
      </c>
      <c r="AY869">
        <v>73.277780000000007</v>
      </c>
      <c r="AZ869">
        <v>75.533330000000007</v>
      </c>
      <c r="BA869">
        <v>79.966669999999993</v>
      </c>
      <c r="BB869">
        <v>84.288889999999995</v>
      </c>
      <c r="BC869">
        <v>87.655559999999994</v>
      </c>
      <c r="BD869">
        <v>91.133330000000001</v>
      </c>
      <c r="BE869">
        <v>93.311109999999999</v>
      </c>
      <c r="BF869">
        <v>94.7</v>
      </c>
      <c r="BG869">
        <v>95.066670000000002</v>
      </c>
      <c r="BH869">
        <v>94.322220000000002</v>
      </c>
      <c r="BI869">
        <v>92.422229999999999</v>
      </c>
      <c r="BJ869">
        <v>89.544439999999994</v>
      </c>
      <c r="BK869">
        <v>85.9</v>
      </c>
      <c r="BL869">
        <v>82.322220000000002</v>
      </c>
      <c r="BM869">
        <v>79.511110000000002</v>
      </c>
      <c r="BN869">
        <v>77.911109999999994</v>
      </c>
      <c r="BO869">
        <v>75.94444</v>
      </c>
      <c r="DL869">
        <v>19</v>
      </c>
      <c r="DM869">
        <v>20</v>
      </c>
    </row>
    <row r="870" spans="1:117" x14ac:dyDescent="0.25">
      <c r="A870" t="s">
        <v>62</v>
      </c>
      <c r="B870" t="s">
        <v>214</v>
      </c>
      <c r="C870" t="s">
        <v>34</v>
      </c>
      <c r="D870" t="s">
        <v>61</v>
      </c>
      <c r="E870" t="s">
        <v>61</v>
      </c>
      <c r="F870" t="s">
        <v>61</v>
      </c>
      <c r="G870" t="s">
        <v>61</v>
      </c>
      <c r="H870" t="s">
        <v>61</v>
      </c>
      <c r="I870" t="s">
        <v>182</v>
      </c>
      <c r="J870" s="20">
        <v>44062</v>
      </c>
      <c r="K870" s="26">
        <v>19</v>
      </c>
      <c r="L870">
        <v>20</v>
      </c>
      <c r="M870">
        <v>6</v>
      </c>
      <c r="N870">
        <v>6</v>
      </c>
      <c r="O870">
        <v>0</v>
      </c>
      <c r="P870">
        <v>0</v>
      </c>
      <c r="Q870">
        <v>1</v>
      </c>
      <c r="R870">
        <v>1</v>
      </c>
      <c r="S870" s="26">
        <v>1</v>
      </c>
      <c r="AR870">
        <v>78.166659999999993</v>
      </c>
      <c r="AS870">
        <v>80.25</v>
      </c>
      <c r="AT870">
        <v>79.916659999999993</v>
      </c>
      <c r="AU870">
        <v>77.666659999999993</v>
      </c>
      <c r="AV870">
        <v>76.75</v>
      </c>
      <c r="AW870">
        <v>75.5</v>
      </c>
      <c r="AX870">
        <v>75.5</v>
      </c>
      <c r="AY870">
        <v>74.833340000000007</v>
      </c>
      <c r="AZ870">
        <v>76</v>
      </c>
      <c r="BA870">
        <v>81.166659999999993</v>
      </c>
      <c r="BB870">
        <v>87.083340000000007</v>
      </c>
      <c r="BC870">
        <v>93.166659999999993</v>
      </c>
      <c r="BD870">
        <v>96.5</v>
      </c>
      <c r="BE870">
        <v>96.666659999999993</v>
      </c>
      <c r="BF870">
        <v>97.916659999999993</v>
      </c>
      <c r="BG870">
        <v>99.25</v>
      </c>
      <c r="BH870">
        <v>98.75</v>
      </c>
      <c r="BI870">
        <v>98.75</v>
      </c>
      <c r="BJ870">
        <v>97.583340000000007</v>
      </c>
      <c r="BK870">
        <v>93.666659999999993</v>
      </c>
      <c r="BL870">
        <v>88.083340000000007</v>
      </c>
      <c r="BM870">
        <v>83.5</v>
      </c>
      <c r="BN870">
        <v>80.333340000000007</v>
      </c>
      <c r="BO870">
        <v>77.666659999999993</v>
      </c>
      <c r="DL870">
        <v>19</v>
      </c>
      <c r="DM870">
        <v>20</v>
      </c>
    </row>
    <row r="871" spans="1:117" x14ac:dyDescent="0.25">
      <c r="A871" t="s">
        <v>62</v>
      </c>
      <c r="B871" t="s">
        <v>208</v>
      </c>
      <c r="C871" t="s">
        <v>61</v>
      </c>
      <c r="D871" t="s">
        <v>61</v>
      </c>
      <c r="E871" t="s">
        <v>61</v>
      </c>
      <c r="F871" t="s">
        <v>61</v>
      </c>
      <c r="G871" t="s">
        <v>61</v>
      </c>
      <c r="H871" t="s">
        <v>203</v>
      </c>
      <c r="I871" t="s">
        <v>182</v>
      </c>
      <c r="J871" s="20">
        <v>44062</v>
      </c>
      <c r="K871" s="26">
        <v>19</v>
      </c>
      <c r="L871">
        <v>20</v>
      </c>
      <c r="M871">
        <v>4</v>
      </c>
      <c r="N871">
        <v>4</v>
      </c>
      <c r="O871">
        <v>0</v>
      </c>
      <c r="P871">
        <v>0</v>
      </c>
      <c r="Q871">
        <v>1</v>
      </c>
      <c r="R871">
        <v>1</v>
      </c>
      <c r="S871">
        <v>1</v>
      </c>
      <c r="AR871">
        <v>78.125</v>
      </c>
      <c r="AS871">
        <v>79.625</v>
      </c>
      <c r="AT871">
        <v>78.75</v>
      </c>
      <c r="AU871">
        <v>76.875</v>
      </c>
      <c r="AV871">
        <v>75.5</v>
      </c>
      <c r="AW871">
        <v>74.875</v>
      </c>
      <c r="AX871">
        <v>74</v>
      </c>
      <c r="AY871">
        <v>73.875</v>
      </c>
      <c r="AZ871">
        <v>75</v>
      </c>
      <c r="BA871">
        <v>78.75</v>
      </c>
      <c r="BB871">
        <v>82.25</v>
      </c>
      <c r="BC871">
        <v>86.5</v>
      </c>
      <c r="BD871">
        <v>90.125</v>
      </c>
      <c r="BE871">
        <v>92.25</v>
      </c>
      <c r="BF871">
        <v>94.875</v>
      </c>
      <c r="BG871">
        <v>95.5</v>
      </c>
      <c r="BH871">
        <v>95</v>
      </c>
      <c r="BI871">
        <v>93</v>
      </c>
      <c r="BJ871">
        <v>90.875</v>
      </c>
      <c r="BK871">
        <v>88.25</v>
      </c>
      <c r="BL871">
        <v>84.75</v>
      </c>
      <c r="BM871">
        <v>82</v>
      </c>
      <c r="BN871">
        <v>80.125</v>
      </c>
      <c r="BO871">
        <v>77.5</v>
      </c>
      <c r="DL871">
        <v>19</v>
      </c>
      <c r="DM871">
        <v>20</v>
      </c>
    </row>
    <row r="872" spans="1:117" x14ac:dyDescent="0.25">
      <c r="A872" t="s">
        <v>62</v>
      </c>
      <c r="B872" t="s">
        <v>213</v>
      </c>
      <c r="C872" t="s">
        <v>61</v>
      </c>
      <c r="D872" t="s">
        <v>61</v>
      </c>
      <c r="E872" t="s">
        <v>37</v>
      </c>
      <c r="F872" t="s">
        <v>61</v>
      </c>
      <c r="G872" t="s">
        <v>61</v>
      </c>
      <c r="H872" t="s">
        <v>61</v>
      </c>
      <c r="I872" t="s">
        <v>182</v>
      </c>
      <c r="J872" s="20">
        <v>44062</v>
      </c>
      <c r="K872" s="26">
        <v>19</v>
      </c>
      <c r="L872">
        <v>20</v>
      </c>
      <c r="M872">
        <v>2</v>
      </c>
      <c r="N872">
        <v>2</v>
      </c>
      <c r="O872">
        <v>0</v>
      </c>
      <c r="P872">
        <v>0</v>
      </c>
      <c r="Q872">
        <v>1</v>
      </c>
      <c r="R872">
        <v>1</v>
      </c>
      <c r="S872" s="26">
        <v>1</v>
      </c>
      <c r="AR872">
        <v>86.25</v>
      </c>
      <c r="AS872">
        <v>88</v>
      </c>
      <c r="AT872">
        <v>87.25</v>
      </c>
      <c r="AU872">
        <v>86.25</v>
      </c>
      <c r="AV872">
        <v>83.5</v>
      </c>
      <c r="AW872">
        <v>82.75</v>
      </c>
      <c r="AX872">
        <v>80</v>
      </c>
      <c r="AY872">
        <v>80</v>
      </c>
      <c r="AZ872">
        <v>82</v>
      </c>
      <c r="BA872">
        <v>86.25</v>
      </c>
      <c r="BB872">
        <v>90.75</v>
      </c>
      <c r="BC872">
        <v>94.5</v>
      </c>
      <c r="BD872">
        <v>97.75</v>
      </c>
      <c r="BE872">
        <v>100.75</v>
      </c>
      <c r="BF872">
        <v>102.25</v>
      </c>
      <c r="BG872">
        <v>102.5</v>
      </c>
      <c r="BH872">
        <v>102</v>
      </c>
      <c r="BI872">
        <v>100.25</v>
      </c>
      <c r="BJ872">
        <v>97.25</v>
      </c>
      <c r="BK872">
        <v>93.75</v>
      </c>
      <c r="BL872">
        <v>90.75</v>
      </c>
      <c r="BM872">
        <v>88.5</v>
      </c>
      <c r="BN872">
        <v>87</v>
      </c>
      <c r="BO872">
        <v>84.5</v>
      </c>
      <c r="DL872">
        <v>19</v>
      </c>
      <c r="DM872">
        <v>20</v>
      </c>
    </row>
    <row r="873" spans="1:117" x14ac:dyDescent="0.25">
      <c r="A873" t="s">
        <v>62</v>
      </c>
      <c r="B873" t="s">
        <v>231</v>
      </c>
      <c r="C873" t="s">
        <v>61</v>
      </c>
      <c r="D873" t="s">
        <v>108</v>
      </c>
      <c r="E873" t="s">
        <v>61</v>
      </c>
      <c r="F873" t="s">
        <v>61</v>
      </c>
      <c r="G873" t="s">
        <v>61</v>
      </c>
      <c r="H873" t="s">
        <v>61</v>
      </c>
      <c r="I873" t="s">
        <v>182</v>
      </c>
      <c r="J873" s="20">
        <v>44062</v>
      </c>
      <c r="K873" s="26">
        <v>19</v>
      </c>
      <c r="L873">
        <v>20</v>
      </c>
      <c r="M873">
        <v>49</v>
      </c>
      <c r="N873">
        <v>49</v>
      </c>
      <c r="O873">
        <v>0</v>
      </c>
      <c r="P873">
        <v>0</v>
      </c>
      <c r="Q873">
        <v>0</v>
      </c>
      <c r="R873">
        <v>1</v>
      </c>
      <c r="S873" s="26">
        <v>1</v>
      </c>
      <c r="AR873">
        <v>77.265299999999996</v>
      </c>
      <c r="AS873">
        <v>79.265299999999996</v>
      </c>
      <c r="AT873">
        <v>78.377549999999999</v>
      </c>
      <c r="AU873">
        <v>77.244900000000001</v>
      </c>
      <c r="AV873">
        <v>75.510199999999998</v>
      </c>
      <c r="AW873">
        <v>74.785709999999995</v>
      </c>
      <c r="AX873">
        <v>73.5</v>
      </c>
      <c r="AY873">
        <v>73.326530000000005</v>
      </c>
      <c r="AZ873">
        <v>75.489800000000002</v>
      </c>
      <c r="BA873">
        <v>79.867350000000002</v>
      </c>
      <c r="BB873">
        <v>84.122450000000001</v>
      </c>
      <c r="BC873">
        <v>87.561229999999995</v>
      </c>
      <c r="BD873">
        <v>91.051019999999994</v>
      </c>
      <c r="BE873">
        <v>93.224490000000003</v>
      </c>
      <c r="BF873">
        <v>94.714290000000005</v>
      </c>
      <c r="BG873">
        <v>95.102040000000002</v>
      </c>
      <c r="BH873">
        <v>94.377549999999999</v>
      </c>
      <c r="BI873">
        <v>92.469390000000004</v>
      </c>
      <c r="BJ873">
        <v>89.653059999999996</v>
      </c>
      <c r="BK873">
        <v>86.091840000000005</v>
      </c>
      <c r="BL873">
        <v>82.520409999999998</v>
      </c>
      <c r="BM873">
        <v>79.714290000000005</v>
      </c>
      <c r="BN873">
        <v>78.091840000000005</v>
      </c>
      <c r="BO873">
        <v>76.071430000000007</v>
      </c>
      <c r="DL873">
        <v>19</v>
      </c>
      <c r="DM873">
        <v>20</v>
      </c>
    </row>
    <row r="874" spans="1:117" x14ac:dyDescent="0.25">
      <c r="A874" t="s">
        <v>62</v>
      </c>
      <c r="B874" t="s">
        <v>220</v>
      </c>
      <c r="C874" t="s">
        <v>36</v>
      </c>
      <c r="D874" t="s">
        <v>61</v>
      </c>
      <c r="E874" t="s">
        <v>61</v>
      </c>
      <c r="F874" t="s">
        <v>61</v>
      </c>
      <c r="G874" t="s">
        <v>61</v>
      </c>
      <c r="H874" t="s">
        <v>61</v>
      </c>
      <c r="I874" t="s">
        <v>225</v>
      </c>
      <c r="J874" s="20">
        <v>44062</v>
      </c>
      <c r="K874" s="26">
        <v>19</v>
      </c>
      <c r="L874">
        <v>20</v>
      </c>
      <c r="M874">
        <v>9</v>
      </c>
      <c r="N874">
        <v>9</v>
      </c>
      <c r="O874">
        <v>0</v>
      </c>
      <c r="P874">
        <v>0</v>
      </c>
      <c r="Q874">
        <v>1</v>
      </c>
      <c r="R874">
        <v>0</v>
      </c>
      <c r="S874" s="26">
        <v>1</v>
      </c>
      <c r="AR874">
        <v>71.611109999999996</v>
      </c>
      <c r="AS874">
        <v>73.611109999999996</v>
      </c>
      <c r="AT874">
        <v>72.55556</v>
      </c>
      <c r="AU874">
        <v>71.94444</v>
      </c>
      <c r="AV874">
        <v>70.833340000000007</v>
      </c>
      <c r="AW874">
        <v>69.55556</v>
      </c>
      <c r="AX874">
        <v>68.94444</v>
      </c>
      <c r="AY874">
        <v>68.5</v>
      </c>
      <c r="AZ874">
        <v>70.777780000000007</v>
      </c>
      <c r="BA874">
        <v>75</v>
      </c>
      <c r="BB874">
        <v>78.94444</v>
      </c>
      <c r="BC874">
        <v>81.722219999999993</v>
      </c>
      <c r="BD874">
        <v>87</v>
      </c>
      <c r="BE874">
        <v>89.222219999999993</v>
      </c>
      <c r="BF874">
        <v>88.777780000000007</v>
      </c>
      <c r="BG874">
        <v>90.5</v>
      </c>
      <c r="BH874">
        <v>89.94444</v>
      </c>
      <c r="BI874">
        <v>88.888890000000004</v>
      </c>
      <c r="BJ874">
        <v>85.666659999999993</v>
      </c>
      <c r="BK874">
        <v>80.44444</v>
      </c>
      <c r="BL874">
        <v>77</v>
      </c>
      <c r="BM874">
        <v>74.222219999999993</v>
      </c>
      <c r="BN874">
        <v>72.44444</v>
      </c>
      <c r="BO874">
        <v>70.666659999999993</v>
      </c>
      <c r="DL874">
        <v>19</v>
      </c>
      <c r="DM874">
        <v>20</v>
      </c>
    </row>
    <row r="875" spans="1:117" x14ac:dyDescent="0.25">
      <c r="A875" t="s">
        <v>62</v>
      </c>
      <c r="B875" t="s">
        <v>61</v>
      </c>
      <c r="C875" t="s">
        <v>61</v>
      </c>
      <c r="D875" t="s">
        <v>61</v>
      </c>
      <c r="E875" t="s">
        <v>61</v>
      </c>
      <c r="F875" t="s">
        <v>61</v>
      </c>
      <c r="G875" t="s">
        <v>61</v>
      </c>
      <c r="H875" t="s">
        <v>61</v>
      </c>
      <c r="I875" t="s">
        <v>225</v>
      </c>
      <c r="J875" s="20">
        <v>44062</v>
      </c>
      <c r="K875" s="26">
        <v>19</v>
      </c>
      <c r="L875">
        <v>20</v>
      </c>
      <c r="M875">
        <v>9</v>
      </c>
      <c r="N875">
        <v>9</v>
      </c>
      <c r="O875">
        <v>0</v>
      </c>
      <c r="P875">
        <v>0</v>
      </c>
      <c r="Q875">
        <v>1</v>
      </c>
      <c r="R875">
        <v>0</v>
      </c>
      <c r="S875">
        <v>1</v>
      </c>
      <c r="AR875">
        <v>71.611109999999996</v>
      </c>
      <c r="AS875">
        <v>73.611109999999996</v>
      </c>
      <c r="AT875">
        <v>72.55556</v>
      </c>
      <c r="AU875">
        <v>71.94444</v>
      </c>
      <c r="AV875">
        <v>70.833340000000007</v>
      </c>
      <c r="AW875">
        <v>69.55556</v>
      </c>
      <c r="AX875">
        <v>68.94444</v>
      </c>
      <c r="AY875">
        <v>68.5</v>
      </c>
      <c r="AZ875">
        <v>70.777780000000007</v>
      </c>
      <c r="BA875">
        <v>75</v>
      </c>
      <c r="BB875">
        <v>78.94444</v>
      </c>
      <c r="BC875">
        <v>81.722219999999993</v>
      </c>
      <c r="BD875">
        <v>87</v>
      </c>
      <c r="BE875">
        <v>89.222219999999993</v>
      </c>
      <c r="BF875">
        <v>88.777780000000007</v>
      </c>
      <c r="BG875">
        <v>90.5</v>
      </c>
      <c r="BH875">
        <v>89.94444</v>
      </c>
      <c r="BI875">
        <v>88.888890000000004</v>
      </c>
      <c r="BJ875">
        <v>85.666659999999993</v>
      </c>
      <c r="BK875">
        <v>80.44444</v>
      </c>
      <c r="BL875">
        <v>77</v>
      </c>
      <c r="BM875">
        <v>74.222219999999993</v>
      </c>
      <c r="BN875">
        <v>72.44444</v>
      </c>
      <c r="BO875">
        <v>70.666659999999993</v>
      </c>
      <c r="DL875">
        <v>19</v>
      </c>
      <c r="DM875">
        <v>20</v>
      </c>
    </row>
    <row r="876" spans="1:117" x14ac:dyDescent="0.25">
      <c r="A876" t="s">
        <v>62</v>
      </c>
      <c r="B876" t="s">
        <v>212</v>
      </c>
      <c r="C876" t="s">
        <v>61</v>
      </c>
      <c r="D876" t="s">
        <v>61</v>
      </c>
      <c r="E876" t="s">
        <v>33</v>
      </c>
      <c r="F876" t="s">
        <v>61</v>
      </c>
      <c r="G876" t="s">
        <v>61</v>
      </c>
      <c r="H876" t="s">
        <v>61</v>
      </c>
      <c r="I876" t="s">
        <v>225</v>
      </c>
      <c r="J876" s="20">
        <v>44062</v>
      </c>
      <c r="K876" s="26">
        <v>19</v>
      </c>
      <c r="L876">
        <v>20</v>
      </c>
      <c r="M876">
        <v>7</v>
      </c>
      <c r="N876">
        <v>7</v>
      </c>
      <c r="O876">
        <v>0</v>
      </c>
      <c r="P876">
        <v>0</v>
      </c>
      <c r="Q876">
        <v>1</v>
      </c>
      <c r="R876">
        <v>1</v>
      </c>
      <c r="S876">
        <v>1</v>
      </c>
      <c r="AR876">
        <v>71.5</v>
      </c>
      <c r="AS876">
        <v>73.285709999999995</v>
      </c>
      <c r="AT876">
        <v>72.142859999999999</v>
      </c>
      <c r="AU876">
        <v>71.5</v>
      </c>
      <c r="AV876">
        <v>70.428569999999993</v>
      </c>
      <c r="AW876">
        <v>69.071430000000007</v>
      </c>
      <c r="AX876">
        <v>68.642859999999999</v>
      </c>
      <c r="AY876">
        <v>68.357140000000001</v>
      </c>
      <c r="AZ876">
        <v>70.571430000000007</v>
      </c>
      <c r="BA876">
        <v>74.714290000000005</v>
      </c>
      <c r="BB876">
        <v>78.571430000000007</v>
      </c>
      <c r="BC876">
        <v>81.642859999999999</v>
      </c>
      <c r="BD876">
        <v>87.071430000000007</v>
      </c>
      <c r="BE876">
        <v>89.071430000000007</v>
      </c>
      <c r="BF876">
        <v>88.285709999999995</v>
      </c>
      <c r="BG876">
        <v>90.142859999999999</v>
      </c>
      <c r="BH876">
        <v>89.857140000000001</v>
      </c>
      <c r="BI876">
        <v>89.214290000000005</v>
      </c>
      <c r="BJ876">
        <v>86</v>
      </c>
      <c r="BK876">
        <v>80.5</v>
      </c>
      <c r="BL876">
        <v>76.928569999999993</v>
      </c>
      <c r="BM876">
        <v>74.214290000000005</v>
      </c>
      <c r="BN876">
        <v>72.5</v>
      </c>
      <c r="BO876">
        <v>70.714290000000005</v>
      </c>
      <c r="CN876" s="22"/>
      <c r="CO876" s="22"/>
      <c r="CP876" s="22"/>
      <c r="CQ876" s="22"/>
      <c r="CR876" s="22"/>
      <c r="CS876" s="22"/>
      <c r="CT876" s="22"/>
      <c r="CU876" s="22"/>
      <c r="CV876" s="22"/>
      <c r="CW876" s="22"/>
      <c r="CX876" s="22"/>
      <c r="CY876" s="22"/>
      <c r="CZ876" s="22"/>
      <c r="DA876" s="22"/>
      <c r="DB876" s="22"/>
      <c r="DC876" s="22"/>
      <c r="DD876" s="22"/>
      <c r="DE876" s="22"/>
      <c r="DF876" s="22"/>
      <c r="DG876" s="22"/>
      <c r="DH876" s="22"/>
      <c r="DI876" s="22"/>
      <c r="DJ876" s="22"/>
      <c r="DK876" s="22"/>
      <c r="DL876">
        <v>19</v>
      </c>
      <c r="DM876">
        <v>20</v>
      </c>
    </row>
    <row r="877" spans="1:117" x14ac:dyDescent="0.25">
      <c r="A877" t="s">
        <v>62</v>
      </c>
      <c r="B877" t="s">
        <v>228</v>
      </c>
      <c r="C877" t="s">
        <v>61</v>
      </c>
      <c r="D877" t="s">
        <v>184</v>
      </c>
      <c r="E877" t="s">
        <v>61</v>
      </c>
      <c r="F877" t="s">
        <v>61</v>
      </c>
      <c r="G877" t="s">
        <v>61</v>
      </c>
      <c r="H877" t="s">
        <v>61</v>
      </c>
      <c r="I877" t="s">
        <v>225</v>
      </c>
      <c r="J877" s="20">
        <v>44062</v>
      </c>
      <c r="K877" s="26">
        <v>19</v>
      </c>
      <c r="L877">
        <v>20</v>
      </c>
      <c r="M877">
        <v>2</v>
      </c>
      <c r="N877">
        <v>2</v>
      </c>
      <c r="O877">
        <v>0</v>
      </c>
      <c r="P877">
        <v>0</v>
      </c>
      <c r="Q877">
        <v>1</v>
      </c>
      <c r="R877">
        <v>1</v>
      </c>
      <c r="S877" s="26">
        <v>1</v>
      </c>
      <c r="AR877">
        <v>72</v>
      </c>
      <c r="AS877">
        <v>74.75</v>
      </c>
      <c r="AT877">
        <v>74</v>
      </c>
      <c r="AU877">
        <v>73.5</v>
      </c>
      <c r="AV877">
        <v>72.25</v>
      </c>
      <c r="AW877">
        <v>71.25</v>
      </c>
      <c r="AX877">
        <v>70</v>
      </c>
      <c r="AY877">
        <v>69</v>
      </c>
      <c r="AZ877">
        <v>71.5</v>
      </c>
      <c r="BA877">
        <v>76</v>
      </c>
      <c r="BB877">
        <v>80.25</v>
      </c>
      <c r="BC877">
        <v>82</v>
      </c>
      <c r="BD877">
        <v>86.75</v>
      </c>
      <c r="BE877">
        <v>89.75</v>
      </c>
      <c r="BF877">
        <v>90.5</v>
      </c>
      <c r="BG877">
        <v>91.75</v>
      </c>
      <c r="BH877">
        <v>90.25</v>
      </c>
      <c r="BI877">
        <v>87.75</v>
      </c>
      <c r="BJ877">
        <v>84.5</v>
      </c>
      <c r="BK877">
        <v>80.25</v>
      </c>
      <c r="BL877">
        <v>77.25</v>
      </c>
      <c r="BM877">
        <v>74.25</v>
      </c>
      <c r="BN877">
        <v>72.25</v>
      </c>
      <c r="BO877">
        <v>70.5</v>
      </c>
      <c r="DL877">
        <v>19</v>
      </c>
      <c r="DM877">
        <v>20</v>
      </c>
    </row>
    <row r="878" spans="1:117" x14ac:dyDescent="0.25">
      <c r="A878" t="s">
        <v>62</v>
      </c>
      <c r="B878" t="s">
        <v>219</v>
      </c>
      <c r="C878" t="s">
        <v>61</v>
      </c>
      <c r="D878" t="s">
        <v>61</v>
      </c>
      <c r="E878" t="s">
        <v>61</v>
      </c>
      <c r="F878" t="s">
        <v>61</v>
      </c>
      <c r="G878" t="s">
        <v>97</v>
      </c>
      <c r="H878" t="s">
        <v>61</v>
      </c>
      <c r="I878" t="s">
        <v>225</v>
      </c>
      <c r="J878" s="20">
        <v>44062</v>
      </c>
      <c r="K878" s="26">
        <v>19</v>
      </c>
      <c r="L878">
        <v>20</v>
      </c>
      <c r="M878">
        <v>9</v>
      </c>
      <c r="N878">
        <v>9</v>
      </c>
      <c r="O878">
        <v>0</v>
      </c>
      <c r="P878">
        <v>0</v>
      </c>
      <c r="Q878">
        <v>1</v>
      </c>
      <c r="R878">
        <v>0</v>
      </c>
      <c r="S878" s="26">
        <v>1</v>
      </c>
      <c r="AR878">
        <v>71.611109999999996</v>
      </c>
      <c r="AS878">
        <v>73.611109999999996</v>
      </c>
      <c r="AT878">
        <v>72.55556</v>
      </c>
      <c r="AU878">
        <v>71.94444</v>
      </c>
      <c r="AV878">
        <v>70.833340000000007</v>
      </c>
      <c r="AW878">
        <v>69.55556</v>
      </c>
      <c r="AX878">
        <v>68.94444</v>
      </c>
      <c r="AY878">
        <v>68.5</v>
      </c>
      <c r="AZ878">
        <v>70.777780000000007</v>
      </c>
      <c r="BA878">
        <v>75</v>
      </c>
      <c r="BB878">
        <v>78.94444</v>
      </c>
      <c r="BC878">
        <v>81.722219999999993</v>
      </c>
      <c r="BD878">
        <v>87</v>
      </c>
      <c r="BE878">
        <v>89.222219999999993</v>
      </c>
      <c r="BF878">
        <v>88.777780000000007</v>
      </c>
      <c r="BG878">
        <v>90.5</v>
      </c>
      <c r="BH878">
        <v>89.94444</v>
      </c>
      <c r="BI878">
        <v>88.888890000000004</v>
      </c>
      <c r="BJ878">
        <v>85.666659999999993</v>
      </c>
      <c r="BK878">
        <v>80.44444</v>
      </c>
      <c r="BL878">
        <v>77</v>
      </c>
      <c r="BM878">
        <v>74.222219999999993</v>
      </c>
      <c r="BN878">
        <v>72.44444</v>
      </c>
      <c r="BO878">
        <v>70.666659999999993</v>
      </c>
      <c r="DL878">
        <v>19</v>
      </c>
      <c r="DM878">
        <v>20</v>
      </c>
    </row>
    <row r="879" spans="1:117" x14ac:dyDescent="0.25">
      <c r="A879" t="s">
        <v>62</v>
      </c>
      <c r="B879" t="s">
        <v>222</v>
      </c>
      <c r="C879" t="s">
        <v>61</v>
      </c>
      <c r="D879" t="s">
        <v>61</v>
      </c>
      <c r="E879" t="s">
        <v>30</v>
      </c>
      <c r="F879" t="s">
        <v>61</v>
      </c>
      <c r="G879" t="s">
        <v>61</v>
      </c>
      <c r="H879" t="s">
        <v>61</v>
      </c>
      <c r="I879" t="s">
        <v>225</v>
      </c>
      <c r="J879" s="20">
        <v>44062</v>
      </c>
      <c r="K879" s="26">
        <v>19</v>
      </c>
      <c r="L879">
        <v>20</v>
      </c>
      <c r="M879">
        <v>1</v>
      </c>
      <c r="N879">
        <v>1</v>
      </c>
      <c r="O879">
        <v>0</v>
      </c>
      <c r="P879">
        <v>0</v>
      </c>
      <c r="Q879">
        <v>1</v>
      </c>
      <c r="R879">
        <v>0</v>
      </c>
      <c r="S879" s="26">
        <v>1</v>
      </c>
      <c r="AR879">
        <v>72.5</v>
      </c>
      <c r="AS879">
        <v>76</v>
      </c>
      <c r="AT879">
        <v>75</v>
      </c>
      <c r="AU879">
        <v>74</v>
      </c>
      <c r="AV879">
        <v>73</v>
      </c>
      <c r="AW879">
        <v>71.5</v>
      </c>
      <c r="AX879">
        <v>70.5</v>
      </c>
      <c r="AY879">
        <v>69</v>
      </c>
      <c r="AZ879">
        <v>72</v>
      </c>
      <c r="BA879">
        <v>76</v>
      </c>
      <c r="BB879">
        <v>80</v>
      </c>
      <c r="BC879">
        <v>83</v>
      </c>
      <c r="BD879">
        <v>87.5</v>
      </c>
      <c r="BE879">
        <v>90</v>
      </c>
      <c r="BF879">
        <v>89.5</v>
      </c>
      <c r="BG879">
        <v>92.5</v>
      </c>
      <c r="BH879">
        <v>90</v>
      </c>
      <c r="BI879">
        <v>88</v>
      </c>
      <c r="BJ879">
        <v>86</v>
      </c>
      <c r="BK879">
        <v>81.5</v>
      </c>
      <c r="BL879">
        <v>78</v>
      </c>
      <c r="BM879">
        <v>74.5</v>
      </c>
      <c r="BN879">
        <v>72</v>
      </c>
      <c r="BO879">
        <v>70.5</v>
      </c>
      <c r="DL879">
        <v>19</v>
      </c>
      <c r="DM879">
        <v>20</v>
      </c>
    </row>
    <row r="880" spans="1:117" x14ac:dyDescent="0.25">
      <c r="A880" t="s">
        <v>62</v>
      </c>
      <c r="B880" t="s">
        <v>209</v>
      </c>
      <c r="C880" t="s">
        <v>61</v>
      </c>
      <c r="D880" t="s">
        <v>61</v>
      </c>
      <c r="E880" t="s">
        <v>61</v>
      </c>
      <c r="F880" t="s">
        <v>61</v>
      </c>
      <c r="G880" t="s">
        <v>61</v>
      </c>
      <c r="H880" t="s">
        <v>101</v>
      </c>
      <c r="I880" t="s">
        <v>225</v>
      </c>
      <c r="J880" s="20">
        <v>44062</v>
      </c>
      <c r="K880" s="26">
        <v>19</v>
      </c>
      <c r="L880">
        <v>20</v>
      </c>
      <c r="M880">
        <v>7</v>
      </c>
      <c r="N880">
        <v>7</v>
      </c>
      <c r="O880">
        <v>0</v>
      </c>
      <c r="P880">
        <v>0</v>
      </c>
      <c r="Q880">
        <v>1</v>
      </c>
      <c r="R880">
        <v>1</v>
      </c>
      <c r="S880">
        <v>1</v>
      </c>
      <c r="AR880">
        <v>71.5</v>
      </c>
      <c r="AS880">
        <v>73.285709999999995</v>
      </c>
      <c r="AT880">
        <v>72.142859999999999</v>
      </c>
      <c r="AU880">
        <v>71.5</v>
      </c>
      <c r="AV880">
        <v>70.428569999999993</v>
      </c>
      <c r="AW880">
        <v>69.071430000000007</v>
      </c>
      <c r="AX880">
        <v>68.642859999999999</v>
      </c>
      <c r="AY880">
        <v>68.357140000000001</v>
      </c>
      <c r="AZ880">
        <v>70.571430000000007</v>
      </c>
      <c r="BA880">
        <v>74.714290000000005</v>
      </c>
      <c r="BB880">
        <v>78.571430000000007</v>
      </c>
      <c r="BC880">
        <v>81.642859999999999</v>
      </c>
      <c r="BD880">
        <v>87.071430000000007</v>
      </c>
      <c r="BE880">
        <v>89.071430000000007</v>
      </c>
      <c r="BF880">
        <v>88.285709999999995</v>
      </c>
      <c r="BG880">
        <v>90.142859999999999</v>
      </c>
      <c r="BH880">
        <v>89.857140000000001</v>
      </c>
      <c r="BI880">
        <v>89.214290000000005</v>
      </c>
      <c r="BJ880">
        <v>86</v>
      </c>
      <c r="BK880">
        <v>80.5</v>
      </c>
      <c r="BL880">
        <v>76.928569999999993</v>
      </c>
      <c r="BM880">
        <v>74.214290000000005</v>
      </c>
      <c r="BN880">
        <v>72.5</v>
      </c>
      <c r="BO880">
        <v>70.714290000000005</v>
      </c>
      <c r="DL880">
        <v>19</v>
      </c>
      <c r="DM880">
        <v>20</v>
      </c>
    </row>
    <row r="881" spans="1:117" x14ac:dyDescent="0.25">
      <c r="A881" t="s">
        <v>62</v>
      </c>
      <c r="B881" t="s">
        <v>196</v>
      </c>
      <c r="C881" t="s">
        <v>61</v>
      </c>
      <c r="D881" t="s">
        <v>61</v>
      </c>
      <c r="E881" t="s">
        <v>61</v>
      </c>
      <c r="F881" t="s">
        <v>97</v>
      </c>
      <c r="G881" t="s">
        <v>61</v>
      </c>
      <c r="H881" t="s">
        <v>61</v>
      </c>
      <c r="I881" t="s">
        <v>225</v>
      </c>
      <c r="J881" s="20">
        <v>44062</v>
      </c>
      <c r="K881" s="26">
        <v>19</v>
      </c>
      <c r="L881">
        <v>20</v>
      </c>
      <c r="M881">
        <v>9</v>
      </c>
      <c r="N881">
        <v>9</v>
      </c>
      <c r="O881">
        <v>0</v>
      </c>
      <c r="P881">
        <v>0</v>
      </c>
      <c r="Q881">
        <v>1</v>
      </c>
      <c r="R881">
        <v>0</v>
      </c>
      <c r="S881" s="26">
        <v>1</v>
      </c>
      <c r="AR881">
        <v>71.611109999999996</v>
      </c>
      <c r="AS881">
        <v>73.611109999999996</v>
      </c>
      <c r="AT881">
        <v>72.55556</v>
      </c>
      <c r="AU881">
        <v>71.94444</v>
      </c>
      <c r="AV881">
        <v>70.833340000000007</v>
      </c>
      <c r="AW881">
        <v>69.55556</v>
      </c>
      <c r="AX881">
        <v>68.94444</v>
      </c>
      <c r="AY881">
        <v>68.5</v>
      </c>
      <c r="AZ881">
        <v>70.777780000000007</v>
      </c>
      <c r="BA881">
        <v>75</v>
      </c>
      <c r="BB881">
        <v>78.94444</v>
      </c>
      <c r="BC881">
        <v>81.722219999999993</v>
      </c>
      <c r="BD881">
        <v>87</v>
      </c>
      <c r="BE881">
        <v>89.222219999999993</v>
      </c>
      <c r="BF881">
        <v>88.777780000000007</v>
      </c>
      <c r="BG881">
        <v>90.5</v>
      </c>
      <c r="BH881">
        <v>89.94444</v>
      </c>
      <c r="BI881">
        <v>88.888890000000004</v>
      </c>
      <c r="BJ881">
        <v>85.666659999999993</v>
      </c>
      <c r="BK881">
        <v>80.44444</v>
      </c>
      <c r="BL881">
        <v>77</v>
      </c>
      <c r="BM881">
        <v>74.222219999999993</v>
      </c>
      <c r="BN881">
        <v>72.44444</v>
      </c>
      <c r="BO881">
        <v>70.666659999999993</v>
      </c>
      <c r="DL881">
        <v>19</v>
      </c>
      <c r="DM881">
        <v>20</v>
      </c>
    </row>
    <row r="882" spans="1:117" x14ac:dyDescent="0.25">
      <c r="A882" t="s">
        <v>62</v>
      </c>
      <c r="B882" t="s">
        <v>213</v>
      </c>
      <c r="C882" t="s">
        <v>61</v>
      </c>
      <c r="D882" t="s">
        <v>61</v>
      </c>
      <c r="E882" t="s">
        <v>37</v>
      </c>
      <c r="F882" t="s">
        <v>61</v>
      </c>
      <c r="G882" t="s">
        <v>61</v>
      </c>
      <c r="H882" t="s">
        <v>61</v>
      </c>
      <c r="I882" t="s">
        <v>225</v>
      </c>
      <c r="J882" s="20">
        <v>44062</v>
      </c>
      <c r="K882" s="26">
        <v>19</v>
      </c>
      <c r="L882">
        <v>20</v>
      </c>
      <c r="M882">
        <v>1</v>
      </c>
      <c r="N882">
        <v>1</v>
      </c>
      <c r="O882">
        <v>0</v>
      </c>
      <c r="P882">
        <v>0</v>
      </c>
      <c r="Q882">
        <v>1</v>
      </c>
      <c r="R882">
        <v>0</v>
      </c>
      <c r="S882" s="26">
        <v>1</v>
      </c>
      <c r="AR882">
        <v>71.5</v>
      </c>
      <c r="AS882">
        <v>73.5</v>
      </c>
      <c r="AT882">
        <v>73</v>
      </c>
      <c r="AU882">
        <v>73</v>
      </c>
      <c r="AV882">
        <v>71.5</v>
      </c>
      <c r="AW882">
        <v>71</v>
      </c>
      <c r="AX882">
        <v>69.5</v>
      </c>
      <c r="AY882">
        <v>69</v>
      </c>
      <c r="AZ882">
        <v>71</v>
      </c>
      <c r="BA882">
        <v>76</v>
      </c>
      <c r="BB882">
        <v>80.5</v>
      </c>
      <c r="BC882">
        <v>81</v>
      </c>
      <c r="BD882">
        <v>86</v>
      </c>
      <c r="BE882">
        <v>89.5</v>
      </c>
      <c r="BF882">
        <v>91.5</v>
      </c>
      <c r="BG882">
        <v>91</v>
      </c>
      <c r="BH882">
        <v>90.5</v>
      </c>
      <c r="BI882">
        <v>87.5</v>
      </c>
      <c r="BJ882">
        <v>83</v>
      </c>
      <c r="BK882">
        <v>79</v>
      </c>
      <c r="BL882">
        <v>76.5</v>
      </c>
      <c r="BM882">
        <v>74</v>
      </c>
      <c r="BN882">
        <v>72.5</v>
      </c>
      <c r="BO882">
        <v>70.5</v>
      </c>
      <c r="DL882">
        <v>19</v>
      </c>
      <c r="DM882">
        <v>20</v>
      </c>
    </row>
    <row r="883" spans="1:117" x14ac:dyDescent="0.25">
      <c r="A883" t="s">
        <v>62</v>
      </c>
      <c r="B883" t="s">
        <v>216</v>
      </c>
      <c r="C883" t="s">
        <v>61</v>
      </c>
      <c r="D883" t="s">
        <v>61</v>
      </c>
      <c r="E883" t="s">
        <v>61</v>
      </c>
      <c r="F883" t="s">
        <v>61</v>
      </c>
      <c r="G883" t="s">
        <v>61</v>
      </c>
      <c r="H883" t="s">
        <v>102</v>
      </c>
      <c r="I883" t="s">
        <v>225</v>
      </c>
      <c r="J883" s="20">
        <v>44062</v>
      </c>
      <c r="K883" s="26">
        <v>19</v>
      </c>
      <c r="L883">
        <v>20</v>
      </c>
      <c r="M883">
        <v>2</v>
      </c>
      <c r="N883">
        <v>2</v>
      </c>
      <c r="O883">
        <v>0</v>
      </c>
      <c r="P883">
        <v>0</v>
      </c>
      <c r="Q883">
        <v>1</v>
      </c>
      <c r="R883">
        <v>1</v>
      </c>
      <c r="S883" s="26">
        <v>1</v>
      </c>
      <c r="AR883">
        <v>72</v>
      </c>
      <c r="AS883">
        <v>74.75</v>
      </c>
      <c r="AT883">
        <v>74</v>
      </c>
      <c r="AU883">
        <v>73.5</v>
      </c>
      <c r="AV883">
        <v>72.25</v>
      </c>
      <c r="AW883">
        <v>71.25</v>
      </c>
      <c r="AX883">
        <v>70</v>
      </c>
      <c r="AY883">
        <v>69</v>
      </c>
      <c r="AZ883">
        <v>71.5</v>
      </c>
      <c r="BA883">
        <v>76</v>
      </c>
      <c r="BB883">
        <v>80.25</v>
      </c>
      <c r="BC883">
        <v>82</v>
      </c>
      <c r="BD883">
        <v>86.75</v>
      </c>
      <c r="BE883">
        <v>89.75</v>
      </c>
      <c r="BF883">
        <v>90.5</v>
      </c>
      <c r="BG883">
        <v>91.75</v>
      </c>
      <c r="BH883">
        <v>90.25</v>
      </c>
      <c r="BI883">
        <v>87.75</v>
      </c>
      <c r="BJ883">
        <v>84.5</v>
      </c>
      <c r="BK883">
        <v>80.25</v>
      </c>
      <c r="BL883">
        <v>77.25</v>
      </c>
      <c r="BM883">
        <v>74.25</v>
      </c>
      <c r="BN883">
        <v>72.25</v>
      </c>
      <c r="BO883">
        <v>70.5</v>
      </c>
      <c r="DL883">
        <v>19</v>
      </c>
      <c r="DM883">
        <v>20</v>
      </c>
    </row>
    <row r="884" spans="1:117" x14ac:dyDescent="0.25">
      <c r="A884" t="s">
        <v>62</v>
      </c>
      <c r="B884" t="s">
        <v>229</v>
      </c>
      <c r="C884" t="s">
        <v>61</v>
      </c>
      <c r="D884" t="s">
        <v>207</v>
      </c>
      <c r="E884" t="s">
        <v>61</v>
      </c>
      <c r="F884" t="s">
        <v>61</v>
      </c>
      <c r="G884" t="s">
        <v>61</v>
      </c>
      <c r="H884" t="s">
        <v>61</v>
      </c>
      <c r="I884" t="s">
        <v>225</v>
      </c>
      <c r="J884" s="20">
        <v>44062</v>
      </c>
      <c r="K884" s="26">
        <v>19</v>
      </c>
      <c r="L884">
        <v>20</v>
      </c>
      <c r="M884">
        <v>7</v>
      </c>
      <c r="N884">
        <v>7</v>
      </c>
      <c r="O884">
        <v>0</v>
      </c>
      <c r="P884">
        <v>0</v>
      </c>
      <c r="Q884">
        <v>1</v>
      </c>
      <c r="R884">
        <v>1</v>
      </c>
      <c r="S884" s="26">
        <v>1</v>
      </c>
      <c r="AR884">
        <v>71.5</v>
      </c>
      <c r="AS884">
        <v>73.285709999999995</v>
      </c>
      <c r="AT884">
        <v>72.142859999999999</v>
      </c>
      <c r="AU884">
        <v>71.5</v>
      </c>
      <c r="AV884">
        <v>70.428569999999993</v>
      </c>
      <c r="AW884">
        <v>69.071430000000007</v>
      </c>
      <c r="AX884">
        <v>68.642859999999999</v>
      </c>
      <c r="AY884">
        <v>68.357140000000001</v>
      </c>
      <c r="AZ884">
        <v>70.571430000000007</v>
      </c>
      <c r="BA884">
        <v>74.714290000000005</v>
      </c>
      <c r="BB884">
        <v>78.571430000000007</v>
      </c>
      <c r="BC884">
        <v>81.642859999999999</v>
      </c>
      <c r="BD884">
        <v>87.071430000000007</v>
      </c>
      <c r="BE884">
        <v>89.071430000000007</v>
      </c>
      <c r="BF884">
        <v>88.285709999999995</v>
      </c>
      <c r="BG884">
        <v>90.142859999999999</v>
      </c>
      <c r="BH884">
        <v>89.857140000000001</v>
      </c>
      <c r="BI884">
        <v>89.214290000000005</v>
      </c>
      <c r="BJ884">
        <v>86</v>
      </c>
      <c r="BK884">
        <v>80.5</v>
      </c>
      <c r="BL884">
        <v>76.928569999999993</v>
      </c>
      <c r="BM884">
        <v>74.214290000000005</v>
      </c>
      <c r="BN884">
        <v>72.5</v>
      </c>
      <c r="BO884">
        <v>70.714290000000005</v>
      </c>
      <c r="DL884">
        <v>19</v>
      </c>
      <c r="DM884">
        <v>20</v>
      </c>
    </row>
    <row r="885" spans="1:117" x14ac:dyDescent="0.25">
      <c r="A885" t="s">
        <v>62</v>
      </c>
      <c r="B885" t="s">
        <v>215</v>
      </c>
      <c r="C885" t="s">
        <v>61</v>
      </c>
      <c r="D885" t="s">
        <v>61</v>
      </c>
      <c r="E885" t="s">
        <v>61</v>
      </c>
      <c r="F885" t="s">
        <v>61</v>
      </c>
      <c r="G885" t="s">
        <v>98</v>
      </c>
      <c r="H885" t="s">
        <v>61</v>
      </c>
      <c r="I885" t="s">
        <v>202</v>
      </c>
      <c r="J885" s="20">
        <v>44082</v>
      </c>
      <c r="K885" s="26">
        <v>19</v>
      </c>
      <c r="L885">
        <v>19</v>
      </c>
      <c r="M885">
        <v>2</v>
      </c>
      <c r="N885">
        <v>2</v>
      </c>
      <c r="O885">
        <v>0</v>
      </c>
      <c r="P885">
        <v>0</v>
      </c>
      <c r="Q885">
        <v>1</v>
      </c>
      <c r="R885">
        <v>1</v>
      </c>
      <c r="S885" s="26">
        <v>1</v>
      </c>
      <c r="AR885">
        <v>72.575000000000003</v>
      </c>
      <c r="AS885">
        <v>73.674999999999997</v>
      </c>
      <c r="AT885">
        <v>72.3</v>
      </c>
      <c r="AU885">
        <v>71.125</v>
      </c>
      <c r="AV885">
        <v>70.275000000000006</v>
      </c>
      <c r="AW885">
        <v>69.375</v>
      </c>
      <c r="AX885">
        <v>69.325000000000003</v>
      </c>
      <c r="AY885">
        <v>69.099999999999994</v>
      </c>
      <c r="AZ885">
        <v>70.075000000000003</v>
      </c>
      <c r="BA885">
        <v>73.025000000000006</v>
      </c>
      <c r="BB885">
        <v>75.625</v>
      </c>
      <c r="BC885">
        <v>78.524990000000003</v>
      </c>
      <c r="BD885">
        <v>80.650000000000006</v>
      </c>
      <c r="BE885">
        <v>83.225009999999997</v>
      </c>
      <c r="BF885">
        <v>84.5</v>
      </c>
      <c r="BG885">
        <v>84.05</v>
      </c>
      <c r="BH885">
        <v>83.7</v>
      </c>
      <c r="BI885">
        <v>81.974999999999994</v>
      </c>
      <c r="BJ885">
        <v>80.25</v>
      </c>
      <c r="BK885">
        <v>78.025000000000006</v>
      </c>
      <c r="BL885">
        <v>76.224999999999994</v>
      </c>
      <c r="BM885">
        <v>74.825000000000003</v>
      </c>
      <c r="BN885">
        <v>73.575000000000003</v>
      </c>
      <c r="BO885">
        <v>71.875</v>
      </c>
      <c r="DL885">
        <v>19</v>
      </c>
      <c r="DM885">
        <v>19</v>
      </c>
    </row>
    <row r="886" spans="1:117" x14ac:dyDescent="0.25">
      <c r="A886" t="s">
        <v>62</v>
      </c>
      <c r="B886" t="s">
        <v>226</v>
      </c>
      <c r="C886" t="s">
        <v>61</v>
      </c>
      <c r="D886" t="s">
        <v>42</v>
      </c>
      <c r="E886" t="s">
        <v>61</v>
      </c>
      <c r="F886" t="s">
        <v>61</v>
      </c>
      <c r="G886" t="s">
        <v>61</v>
      </c>
      <c r="H886" t="s">
        <v>61</v>
      </c>
      <c r="I886" t="s">
        <v>202</v>
      </c>
      <c r="J886" s="20">
        <v>44082</v>
      </c>
      <c r="K886" s="26">
        <v>19</v>
      </c>
      <c r="L886">
        <v>19</v>
      </c>
      <c r="M886">
        <v>233</v>
      </c>
      <c r="N886">
        <v>232</v>
      </c>
      <c r="O886">
        <v>0</v>
      </c>
      <c r="P886">
        <v>0</v>
      </c>
      <c r="Q886">
        <v>0</v>
      </c>
      <c r="R886">
        <v>1</v>
      </c>
      <c r="S886">
        <v>1</v>
      </c>
      <c r="AR886">
        <v>70.764219999999995</v>
      </c>
      <c r="AS886">
        <v>71.98254</v>
      </c>
      <c r="AT886">
        <v>70.406459999999996</v>
      </c>
      <c r="AU886">
        <v>68.942239999999998</v>
      </c>
      <c r="AV886">
        <v>68.288150000000002</v>
      </c>
      <c r="AW886">
        <v>67.206469999999996</v>
      </c>
      <c r="AX886">
        <v>66.793319999999994</v>
      </c>
      <c r="AY886">
        <v>67.282330000000002</v>
      </c>
      <c r="AZ886">
        <v>69.004310000000004</v>
      </c>
      <c r="BA886">
        <v>71.083399999999997</v>
      </c>
      <c r="BB886">
        <v>73.255170000000007</v>
      </c>
      <c r="BC886">
        <v>75.864009999999993</v>
      </c>
      <c r="BD886">
        <v>78.945049999999995</v>
      </c>
      <c r="BE886">
        <v>81.445260000000005</v>
      </c>
      <c r="BF886">
        <v>83.771550000000005</v>
      </c>
      <c r="BG886">
        <v>83.772630000000007</v>
      </c>
      <c r="BH886">
        <v>82.882549999999995</v>
      </c>
      <c r="BI886">
        <v>80.489440000000002</v>
      </c>
      <c r="BJ886">
        <v>77.424999999999997</v>
      </c>
      <c r="BK886">
        <v>76.062709999999996</v>
      </c>
      <c r="BL886">
        <v>73.952160000000006</v>
      </c>
      <c r="BM886">
        <v>72.298060000000007</v>
      </c>
      <c r="BN886">
        <v>70.642240000000001</v>
      </c>
      <c r="BO886">
        <v>69.330169999999995</v>
      </c>
      <c r="DL886">
        <v>19</v>
      </c>
      <c r="DM886">
        <v>19</v>
      </c>
    </row>
    <row r="887" spans="1:117" x14ac:dyDescent="0.25">
      <c r="A887" t="s">
        <v>62</v>
      </c>
      <c r="B887" t="s">
        <v>208</v>
      </c>
      <c r="C887" t="s">
        <v>61</v>
      </c>
      <c r="D887" t="s">
        <v>61</v>
      </c>
      <c r="E887" t="s">
        <v>61</v>
      </c>
      <c r="F887" t="s">
        <v>61</v>
      </c>
      <c r="G887" t="s">
        <v>61</v>
      </c>
      <c r="H887" t="s">
        <v>203</v>
      </c>
      <c r="I887" t="s">
        <v>202</v>
      </c>
      <c r="J887" s="20">
        <v>44082</v>
      </c>
      <c r="K887" s="26">
        <v>19</v>
      </c>
      <c r="L887">
        <v>19</v>
      </c>
      <c r="M887">
        <v>14</v>
      </c>
      <c r="N887">
        <v>13</v>
      </c>
      <c r="O887">
        <v>0</v>
      </c>
      <c r="P887">
        <v>1</v>
      </c>
      <c r="Q887">
        <v>1</v>
      </c>
      <c r="R887">
        <v>1</v>
      </c>
      <c r="S887" s="26">
        <v>1</v>
      </c>
      <c r="AR887">
        <v>70.5</v>
      </c>
      <c r="AS887">
        <v>71.907690000000002</v>
      </c>
      <c r="AT887">
        <v>70.45</v>
      </c>
      <c r="AU887">
        <v>68.599999999999994</v>
      </c>
      <c r="AV887">
        <v>67.369230000000002</v>
      </c>
      <c r="AW887">
        <v>65.919229999999999</v>
      </c>
      <c r="AX887">
        <v>65.407690000000002</v>
      </c>
      <c r="AY887">
        <v>66.2</v>
      </c>
      <c r="AZ887">
        <v>69.069230000000005</v>
      </c>
      <c r="BA887">
        <v>72.188460000000006</v>
      </c>
      <c r="BB887">
        <v>74.838459999999998</v>
      </c>
      <c r="BC887">
        <v>77.942310000000006</v>
      </c>
      <c r="BD887">
        <v>81.646159999999995</v>
      </c>
      <c r="BE887">
        <v>83.880769999999998</v>
      </c>
      <c r="BF887">
        <v>85.484620000000007</v>
      </c>
      <c r="BG887">
        <v>84.588459999999998</v>
      </c>
      <c r="BH887">
        <v>82.20384</v>
      </c>
      <c r="BI887">
        <v>79.007689999999997</v>
      </c>
      <c r="BJ887">
        <v>75.292299999999997</v>
      </c>
      <c r="BK887">
        <v>75.057689999999994</v>
      </c>
      <c r="BL887">
        <v>73.7</v>
      </c>
      <c r="BM887">
        <v>72.023079999999993</v>
      </c>
      <c r="BN887">
        <v>69.99615</v>
      </c>
      <c r="BO887">
        <v>68.861540000000005</v>
      </c>
      <c r="DL887">
        <v>19</v>
      </c>
      <c r="DM887">
        <v>19</v>
      </c>
    </row>
    <row r="888" spans="1:117" x14ac:dyDescent="0.25">
      <c r="A888" t="s">
        <v>62</v>
      </c>
      <c r="B888" t="s">
        <v>217</v>
      </c>
      <c r="C888" t="s">
        <v>61</v>
      </c>
      <c r="D888" t="s">
        <v>61</v>
      </c>
      <c r="E888" t="s">
        <v>183</v>
      </c>
      <c r="F888" t="s">
        <v>61</v>
      </c>
      <c r="G888" t="s">
        <v>61</v>
      </c>
      <c r="H888" t="s">
        <v>61</v>
      </c>
      <c r="I888" t="s">
        <v>202</v>
      </c>
      <c r="J888" s="20">
        <v>44082</v>
      </c>
      <c r="K888" s="26">
        <v>19</v>
      </c>
      <c r="L888">
        <v>19</v>
      </c>
      <c r="M888">
        <v>1</v>
      </c>
      <c r="N888">
        <v>1</v>
      </c>
      <c r="O888">
        <v>0</v>
      </c>
      <c r="P888">
        <v>0</v>
      </c>
      <c r="Q888">
        <v>1</v>
      </c>
      <c r="R888">
        <v>0</v>
      </c>
      <c r="S888">
        <v>1</v>
      </c>
      <c r="AR888">
        <v>77.400000000000006</v>
      </c>
      <c r="AS888">
        <v>76.900000000000006</v>
      </c>
      <c r="AT888">
        <v>77.05</v>
      </c>
      <c r="AU888">
        <v>74.150000000000006</v>
      </c>
      <c r="AV888">
        <v>72.45</v>
      </c>
      <c r="AW888">
        <v>70.599999999999994</v>
      </c>
      <c r="AX888">
        <v>70.25</v>
      </c>
      <c r="AY888">
        <v>75.55</v>
      </c>
      <c r="AZ888">
        <v>81.25</v>
      </c>
      <c r="BA888">
        <v>85.25</v>
      </c>
      <c r="BB888">
        <v>87.55</v>
      </c>
      <c r="BC888">
        <v>90.85</v>
      </c>
      <c r="BD888">
        <v>92.8</v>
      </c>
      <c r="BE888">
        <v>94.4</v>
      </c>
      <c r="BF888">
        <v>95.3</v>
      </c>
      <c r="BG888">
        <v>93</v>
      </c>
      <c r="BH888">
        <v>85.2</v>
      </c>
      <c r="BI888">
        <v>81.349999999999994</v>
      </c>
      <c r="BJ888">
        <v>76.650000000000006</v>
      </c>
      <c r="BK888">
        <v>84.55</v>
      </c>
      <c r="BL888">
        <v>85.4</v>
      </c>
      <c r="BM888">
        <v>83</v>
      </c>
      <c r="BN888">
        <v>79.25</v>
      </c>
      <c r="BO888">
        <v>79.5</v>
      </c>
      <c r="DL888">
        <v>19</v>
      </c>
      <c r="DM888">
        <v>19</v>
      </c>
    </row>
    <row r="889" spans="1:117" x14ac:dyDescent="0.25">
      <c r="A889" t="s">
        <v>62</v>
      </c>
      <c r="B889" t="s">
        <v>228</v>
      </c>
      <c r="C889" t="s">
        <v>61</v>
      </c>
      <c r="D889" t="s">
        <v>184</v>
      </c>
      <c r="E889" t="s">
        <v>61</v>
      </c>
      <c r="F889" t="s">
        <v>61</v>
      </c>
      <c r="G889" t="s">
        <v>61</v>
      </c>
      <c r="H889" t="s">
        <v>61</v>
      </c>
      <c r="I889" t="s">
        <v>202</v>
      </c>
      <c r="J889" s="20">
        <v>44082</v>
      </c>
      <c r="K889" s="26">
        <v>19</v>
      </c>
      <c r="L889">
        <v>20</v>
      </c>
      <c r="M889">
        <v>1</v>
      </c>
      <c r="N889">
        <v>1</v>
      </c>
      <c r="O889">
        <v>0</v>
      </c>
      <c r="P889">
        <v>0</v>
      </c>
      <c r="Q889">
        <v>1</v>
      </c>
      <c r="R889">
        <v>1</v>
      </c>
      <c r="S889">
        <v>1</v>
      </c>
      <c r="AR889">
        <v>69.75</v>
      </c>
      <c r="AS889">
        <v>71.7</v>
      </c>
      <c r="AT889">
        <v>70.05</v>
      </c>
      <c r="AU889">
        <v>68.45</v>
      </c>
      <c r="AV889">
        <v>67.7</v>
      </c>
      <c r="AW889">
        <v>66.099999999999994</v>
      </c>
      <c r="AX889">
        <v>65.650000000000006</v>
      </c>
      <c r="AY889">
        <v>65.25</v>
      </c>
      <c r="AZ889">
        <v>66.099999999999994</v>
      </c>
      <c r="BA889">
        <v>68.05</v>
      </c>
      <c r="BB889">
        <v>70.5</v>
      </c>
      <c r="BC889">
        <v>73.349999999999994</v>
      </c>
      <c r="BD889">
        <v>77.349999999999994</v>
      </c>
      <c r="BE889">
        <v>79.7</v>
      </c>
      <c r="BF889">
        <v>83.85</v>
      </c>
      <c r="BG889">
        <v>87.7</v>
      </c>
      <c r="BH889">
        <v>88.05</v>
      </c>
      <c r="BI889">
        <v>83.8</v>
      </c>
      <c r="BJ889">
        <v>77.55</v>
      </c>
      <c r="BK889">
        <v>73.7</v>
      </c>
      <c r="BL889">
        <v>71</v>
      </c>
      <c r="BM889">
        <v>70.3</v>
      </c>
      <c r="BN889">
        <v>68.150000000000006</v>
      </c>
      <c r="BO889">
        <v>66.95</v>
      </c>
      <c r="DL889">
        <v>19</v>
      </c>
      <c r="DM889">
        <v>20</v>
      </c>
    </row>
    <row r="890" spans="1:117" x14ac:dyDescent="0.25">
      <c r="A890" t="s">
        <v>62</v>
      </c>
      <c r="B890" t="s">
        <v>214</v>
      </c>
      <c r="C890" t="s">
        <v>34</v>
      </c>
      <c r="D890" t="s">
        <v>61</v>
      </c>
      <c r="E890" t="s">
        <v>61</v>
      </c>
      <c r="F890" t="s">
        <v>61</v>
      </c>
      <c r="G890" t="s">
        <v>61</v>
      </c>
      <c r="H890" t="s">
        <v>61</v>
      </c>
      <c r="I890" t="s">
        <v>202</v>
      </c>
      <c r="J890" s="20">
        <v>44082</v>
      </c>
      <c r="K890" s="26">
        <v>19</v>
      </c>
      <c r="L890">
        <v>19</v>
      </c>
      <c r="M890">
        <v>62</v>
      </c>
      <c r="N890">
        <v>62</v>
      </c>
      <c r="O890">
        <v>0</v>
      </c>
      <c r="P890">
        <v>0</v>
      </c>
      <c r="Q890">
        <v>0</v>
      </c>
      <c r="R890">
        <v>1</v>
      </c>
      <c r="S890" s="26">
        <v>1</v>
      </c>
      <c r="AR890">
        <v>78.144360000000006</v>
      </c>
      <c r="AS890">
        <v>78.056449999999998</v>
      </c>
      <c r="AT890">
        <v>76.854839999999996</v>
      </c>
      <c r="AU890">
        <v>74.986289999999997</v>
      </c>
      <c r="AV890">
        <v>74.779839999999993</v>
      </c>
      <c r="AW890">
        <v>73.883870000000002</v>
      </c>
      <c r="AX890">
        <v>73.229029999999995</v>
      </c>
      <c r="AY890">
        <v>75.720969999999994</v>
      </c>
      <c r="AZ890">
        <v>78.136290000000002</v>
      </c>
      <c r="BA890">
        <v>80.094350000000006</v>
      </c>
      <c r="BB890">
        <v>82.507260000000002</v>
      </c>
      <c r="BC890">
        <v>85.680639999999997</v>
      </c>
      <c r="BD890">
        <v>88.122579999999999</v>
      </c>
      <c r="BE890">
        <v>89.983869999999996</v>
      </c>
      <c r="BF890">
        <v>91.288709999999995</v>
      </c>
      <c r="BG890">
        <v>90.808869999999999</v>
      </c>
      <c r="BH890">
        <v>87.869349999999997</v>
      </c>
      <c r="BI890">
        <v>86.710489999999993</v>
      </c>
      <c r="BJ890">
        <v>84.495159999999998</v>
      </c>
      <c r="BK890">
        <v>86.387900000000002</v>
      </c>
      <c r="BL890">
        <v>84.881450000000001</v>
      </c>
      <c r="BM890">
        <v>82.465320000000006</v>
      </c>
      <c r="BN890">
        <v>80.139520000000005</v>
      </c>
      <c r="BO890">
        <v>78.916929999999994</v>
      </c>
      <c r="DL890">
        <v>19</v>
      </c>
      <c r="DM890">
        <v>19</v>
      </c>
    </row>
    <row r="891" spans="1:117" x14ac:dyDescent="0.25">
      <c r="A891" t="s">
        <v>62</v>
      </c>
      <c r="B891" t="s">
        <v>223</v>
      </c>
      <c r="C891" t="s">
        <v>32</v>
      </c>
      <c r="D891" t="s">
        <v>61</v>
      </c>
      <c r="E891" t="s">
        <v>61</v>
      </c>
      <c r="F891" t="s">
        <v>61</v>
      </c>
      <c r="G891" t="s">
        <v>61</v>
      </c>
      <c r="H891" t="s">
        <v>61</v>
      </c>
      <c r="I891" t="s">
        <v>202</v>
      </c>
      <c r="J891" s="20">
        <v>44082</v>
      </c>
      <c r="K891" s="26">
        <v>19</v>
      </c>
      <c r="L891">
        <v>19</v>
      </c>
      <c r="M891">
        <v>62</v>
      </c>
      <c r="N891">
        <v>61</v>
      </c>
      <c r="O891">
        <v>0</v>
      </c>
      <c r="P891">
        <v>0</v>
      </c>
      <c r="Q891">
        <v>0</v>
      </c>
      <c r="R891">
        <v>1</v>
      </c>
      <c r="S891" s="26">
        <v>1</v>
      </c>
      <c r="AR891">
        <v>71.425409999999999</v>
      </c>
      <c r="AS891">
        <v>73.317210000000003</v>
      </c>
      <c r="AT891">
        <v>71.424589999999995</v>
      </c>
      <c r="AU891">
        <v>69.801640000000006</v>
      </c>
      <c r="AV891">
        <v>68.842619999999997</v>
      </c>
      <c r="AW891">
        <v>67.70984</v>
      </c>
      <c r="AX891">
        <v>67.48115</v>
      </c>
      <c r="AY891">
        <v>67.022130000000004</v>
      </c>
      <c r="AZ891">
        <v>68.667209999999997</v>
      </c>
      <c r="BA891">
        <v>72.273769999999999</v>
      </c>
      <c r="BB891">
        <v>74.945080000000004</v>
      </c>
      <c r="BC891">
        <v>77.857380000000006</v>
      </c>
      <c r="BD891">
        <v>81.719669999999994</v>
      </c>
      <c r="BE891">
        <v>84.539339999999996</v>
      </c>
      <c r="BF891">
        <v>85.341800000000006</v>
      </c>
      <c r="BG891">
        <v>84.566389999999998</v>
      </c>
      <c r="BH891">
        <v>83.545900000000003</v>
      </c>
      <c r="BI891">
        <v>80.927869999999999</v>
      </c>
      <c r="BJ891">
        <v>78.26885</v>
      </c>
      <c r="BK891">
        <v>75.759020000000007</v>
      </c>
      <c r="BL891">
        <v>73.988529999999997</v>
      </c>
      <c r="BM891">
        <v>72.408199999999994</v>
      </c>
      <c r="BN891">
        <v>70.813119999999998</v>
      </c>
      <c r="BO891">
        <v>69.031139999999994</v>
      </c>
      <c r="DL891">
        <v>19</v>
      </c>
      <c r="DM891">
        <v>19</v>
      </c>
    </row>
    <row r="892" spans="1:117" x14ac:dyDescent="0.25">
      <c r="A892" t="s">
        <v>62</v>
      </c>
      <c r="B892" t="s">
        <v>213</v>
      </c>
      <c r="C892" t="s">
        <v>61</v>
      </c>
      <c r="D892" t="s">
        <v>61</v>
      </c>
      <c r="E892" t="s">
        <v>37</v>
      </c>
      <c r="F892" t="s">
        <v>61</v>
      </c>
      <c r="G892" t="s">
        <v>61</v>
      </c>
      <c r="H892" t="s">
        <v>61</v>
      </c>
      <c r="I892" t="s">
        <v>202</v>
      </c>
      <c r="J892" s="20">
        <v>44082</v>
      </c>
      <c r="K892" s="26">
        <v>19</v>
      </c>
      <c r="L892">
        <v>19</v>
      </c>
      <c r="M892">
        <v>5</v>
      </c>
      <c r="N892">
        <v>5</v>
      </c>
      <c r="O892">
        <v>0</v>
      </c>
      <c r="P892">
        <v>0</v>
      </c>
      <c r="Q892">
        <v>1</v>
      </c>
      <c r="R892">
        <v>1</v>
      </c>
      <c r="S892" s="26">
        <v>1</v>
      </c>
      <c r="AR892">
        <v>64.52</v>
      </c>
      <c r="AS892">
        <v>64.98</v>
      </c>
      <c r="AT892">
        <v>64.69</v>
      </c>
      <c r="AU892">
        <v>63.55</v>
      </c>
      <c r="AV892">
        <v>63.29</v>
      </c>
      <c r="AW892">
        <v>62.92</v>
      </c>
      <c r="AX892">
        <v>62.85</v>
      </c>
      <c r="AY892">
        <v>63.91</v>
      </c>
      <c r="AZ892">
        <v>66.650000000000006</v>
      </c>
      <c r="BA892">
        <v>70.650000000000006</v>
      </c>
      <c r="BB892">
        <v>69.350009999999997</v>
      </c>
      <c r="BC892">
        <v>71.650000000000006</v>
      </c>
      <c r="BD892">
        <v>76</v>
      </c>
      <c r="BE892">
        <v>79.959999999999994</v>
      </c>
      <c r="BF892">
        <v>81.94</v>
      </c>
      <c r="BG892">
        <v>79.52</v>
      </c>
      <c r="BH892">
        <v>74.36</v>
      </c>
      <c r="BI892">
        <v>71.39</v>
      </c>
      <c r="BJ892">
        <v>68.05</v>
      </c>
      <c r="BK892">
        <v>68.31</v>
      </c>
      <c r="BL892">
        <v>67.2</v>
      </c>
      <c r="BM892">
        <v>65.680000000000007</v>
      </c>
      <c r="BN892">
        <v>64.569999999999993</v>
      </c>
      <c r="BO892">
        <v>64.180000000000007</v>
      </c>
      <c r="DL892">
        <v>19</v>
      </c>
      <c r="DM892">
        <v>19</v>
      </c>
    </row>
    <row r="893" spans="1:117" x14ac:dyDescent="0.25">
      <c r="A893" t="s">
        <v>62</v>
      </c>
      <c r="B893" t="s">
        <v>229</v>
      </c>
      <c r="C893" t="s">
        <v>61</v>
      </c>
      <c r="D893" t="s">
        <v>207</v>
      </c>
      <c r="E893" t="s">
        <v>61</v>
      </c>
      <c r="F893" t="s">
        <v>61</v>
      </c>
      <c r="G893" t="s">
        <v>61</v>
      </c>
      <c r="H893" t="s">
        <v>61</v>
      </c>
      <c r="I893" t="s">
        <v>202</v>
      </c>
      <c r="J893" s="20">
        <v>44082</v>
      </c>
      <c r="K893" s="26">
        <v>19</v>
      </c>
      <c r="L893">
        <v>20</v>
      </c>
      <c r="M893">
        <v>7</v>
      </c>
      <c r="N893">
        <v>7</v>
      </c>
      <c r="O893">
        <v>0</v>
      </c>
      <c r="P893">
        <v>0</v>
      </c>
      <c r="Q893">
        <v>1</v>
      </c>
      <c r="R893">
        <v>1</v>
      </c>
      <c r="S893" s="26">
        <v>1</v>
      </c>
      <c r="AR893">
        <v>68.628569999999996</v>
      </c>
      <c r="AS893">
        <v>70.357140000000001</v>
      </c>
      <c r="AT893">
        <v>68.571430000000007</v>
      </c>
      <c r="AU893">
        <v>67.535709999999995</v>
      </c>
      <c r="AV893">
        <v>66.442859999999996</v>
      </c>
      <c r="AW893">
        <v>65.278570000000002</v>
      </c>
      <c r="AX893">
        <v>64.757140000000007</v>
      </c>
      <c r="AY893">
        <v>64.635710000000003</v>
      </c>
      <c r="AZ893">
        <v>65.728570000000005</v>
      </c>
      <c r="BA893">
        <v>67.492859999999993</v>
      </c>
      <c r="BB893">
        <v>69.557140000000004</v>
      </c>
      <c r="BC893">
        <v>72.664280000000005</v>
      </c>
      <c r="BD893">
        <v>76.721429999999998</v>
      </c>
      <c r="BE893">
        <v>80.571430000000007</v>
      </c>
      <c r="BF893">
        <v>85.078569999999999</v>
      </c>
      <c r="BG893">
        <v>87.042850000000001</v>
      </c>
      <c r="BH893">
        <v>86.035709999999995</v>
      </c>
      <c r="BI893">
        <v>81.121430000000004</v>
      </c>
      <c r="BJ893">
        <v>76.721429999999998</v>
      </c>
      <c r="BK893">
        <v>72.107140000000001</v>
      </c>
      <c r="BL893">
        <v>69.707149999999999</v>
      </c>
      <c r="BM893">
        <v>68.885710000000003</v>
      </c>
      <c r="BN893">
        <v>67.114289999999997</v>
      </c>
      <c r="BO893">
        <v>65.914280000000005</v>
      </c>
      <c r="DL893">
        <v>19</v>
      </c>
      <c r="DM893">
        <v>20</v>
      </c>
    </row>
    <row r="894" spans="1:117" x14ac:dyDescent="0.25">
      <c r="A894" t="s">
        <v>62</v>
      </c>
      <c r="B894" t="s">
        <v>197</v>
      </c>
      <c r="C894" t="s">
        <v>61</v>
      </c>
      <c r="D894" t="s">
        <v>61</v>
      </c>
      <c r="E894" t="s">
        <v>61</v>
      </c>
      <c r="F894" t="s">
        <v>98</v>
      </c>
      <c r="G894" t="s">
        <v>61</v>
      </c>
      <c r="H894" t="s">
        <v>61</v>
      </c>
      <c r="I894" t="s">
        <v>202</v>
      </c>
      <c r="J894" s="20">
        <v>44082</v>
      </c>
      <c r="K894" s="26">
        <v>19</v>
      </c>
      <c r="L894">
        <v>19</v>
      </c>
      <c r="M894">
        <v>46</v>
      </c>
      <c r="N894">
        <v>46</v>
      </c>
      <c r="O894">
        <v>0</v>
      </c>
      <c r="P894">
        <v>0</v>
      </c>
      <c r="Q894">
        <v>0</v>
      </c>
      <c r="R894">
        <v>1</v>
      </c>
      <c r="S894">
        <v>1</v>
      </c>
      <c r="AR894">
        <v>69.751080000000002</v>
      </c>
      <c r="AS894">
        <v>70.872829999999993</v>
      </c>
      <c r="AT894">
        <v>69.384780000000006</v>
      </c>
      <c r="AU894">
        <v>67.980440000000002</v>
      </c>
      <c r="AV894">
        <v>67.386960000000002</v>
      </c>
      <c r="AW894">
        <v>66.244569999999996</v>
      </c>
      <c r="AX894">
        <v>65.764129999999994</v>
      </c>
      <c r="AY894">
        <v>66.498919999999998</v>
      </c>
      <c r="AZ894">
        <v>68.176090000000002</v>
      </c>
      <c r="BA894">
        <v>69.767399999999995</v>
      </c>
      <c r="BB894">
        <v>71.868480000000005</v>
      </c>
      <c r="BC894">
        <v>74.361949999999993</v>
      </c>
      <c r="BD894">
        <v>77.316310000000001</v>
      </c>
      <c r="BE894">
        <v>79.658699999999996</v>
      </c>
      <c r="BF894">
        <v>82.226089999999999</v>
      </c>
      <c r="BG894">
        <v>82.311959999999999</v>
      </c>
      <c r="BH894">
        <v>81.455439999999996</v>
      </c>
      <c r="BI894">
        <v>79.016300000000001</v>
      </c>
      <c r="BJ894">
        <v>75.86739</v>
      </c>
      <c r="BK894">
        <v>74.84348</v>
      </c>
      <c r="BL894">
        <v>72.751090000000005</v>
      </c>
      <c r="BM894">
        <v>71.130430000000004</v>
      </c>
      <c r="BN894">
        <v>69.519570000000002</v>
      </c>
      <c r="BO894">
        <v>68.514129999999994</v>
      </c>
      <c r="DL894">
        <v>19</v>
      </c>
      <c r="DM894">
        <v>19</v>
      </c>
    </row>
    <row r="895" spans="1:117" x14ac:dyDescent="0.25">
      <c r="A895" t="s">
        <v>62</v>
      </c>
      <c r="B895" t="s">
        <v>209</v>
      </c>
      <c r="C895" t="s">
        <v>61</v>
      </c>
      <c r="D895" t="s">
        <v>61</v>
      </c>
      <c r="E895" t="s">
        <v>61</v>
      </c>
      <c r="F895" t="s">
        <v>61</v>
      </c>
      <c r="G895" t="s">
        <v>61</v>
      </c>
      <c r="H895" t="s">
        <v>101</v>
      </c>
      <c r="I895" t="s">
        <v>202</v>
      </c>
      <c r="J895" s="20">
        <v>44082</v>
      </c>
      <c r="K895" s="26">
        <v>19</v>
      </c>
      <c r="L895">
        <v>19</v>
      </c>
      <c r="M895">
        <v>153</v>
      </c>
      <c r="N895">
        <v>153</v>
      </c>
      <c r="O895">
        <v>1</v>
      </c>
      <c r="P895">
        <v>0</v>
      </c>
      <c r="Q895">
        <v>0</v>
      </c>
      <c r="R895">
        <v>0</v>
      </c>
      <c r="S895" s="26">
        <v>0</v>
      </c>
      <c r="T895">
        <v>3385.6370000000002</v>
      </c>
      <c r="U895">
        <v>3265.982</v>
      </c>
      <c r="V895">
        <v>3228.8710000000001</v>
      </c>
      <c r="W895">
        <v>3157.2489999999998</v>
      </c>
      <c r="X895">
        <v>3259.5540000000001</v>
      </c>
      <c r="Y895">
        <v>3441.855</v>
      </c>
      <c r="Z895">
        <v>4209.3410000000003</v>
      </c>
      <c r="AA895">
        <v>5271.7020000000002</v>
      </c>
      <c r="AB895">
        <v>6393.4660000000003</v>
      </c>
      <c r="AC895">
        <v>6860.6719999999996</v>
      </c>
      <c r="AD895">
        <v>7150.2939999999999</v>
      </c>
      <c r="AE895">
        <v>7364.9250000000002</v>
      </c>
      <c r="AF895">
        <v>7611.3779999999997</v>
      </c>
      <c r="AG895">
        <v>7923.31</v>
      </c>
      <c r="AH895">
        <v>8203.5779999999995</v>
      </c>
      <c r="AI895">
        <v>8093.2120000000004</v>
      </c>
      <c r="AJ895">
        <v>8124.6760000000004</v>
      </c>
      <c r="AK895">
        <v>7679.268</v>
      </c>
      <c r="AL895">
        <v>6188.0820000000003</v>
      </c>
      <c r="AM895">
        <v>7052.7849999999999</v>
      </c>
      <c r="AN895">
        <v>6438.1090000000004</v>
      </c>
      <c r="AO895">
        <v>4761.83</v>
      </c>
      <c r="AP895">
        <v>3782.6759999999999</v>
      </c>
      <c r="AQ895">
        <v>3577.5360000000001</v>
      </c>
      <c r="AR895">
        <v>70.43562</v>
      </c>
      <c r="AS895">
        <v>71.650980000000004</v>
      </c>
      <c r="AT895">
        <v>70.085620000000006</v>
      </c>
      <c r="AU895">
        <v>68.665030000000002</v>
      </c>
      <c r="AV895">
        <v>68.004249999999999</v>
      </c>
      <c r="AW895">
        <v>66.925169999999994</v>
      </c>
      <c r="AX895">
        <v>66.512739999999994</v>
      </c>
      <c r="AY895">
        <v>66.961110000000005</v>
      </c>
      <c r="AZ895">
        <v>68.56438</v>
      </c>
      <c r="BA895">
        <v>70.593469999999996</v>
      </c>
      <c r="BB895">
        <v>72.841170000000005</v>
      </c>
      <c r="BC895">
        <v>75.475160000000002</v>
      </c>
      <c r="BD895">
        <v>78.571889999999996</v>
      </c>
      <c r="BE895">
        <v>81.089870000000005</v>
      </c>
      <c r="BF895">
        <v>83.440190000000001</v>
      </c>
      <c r="BG895">
        <v>83.566339999999997</v>
      </c>
      <c r="BH895">
        <v>82.728099999999998</v>
      </c>
      <c r="BI895">
        <v>80.192490000000006</v>
      </c>
      <c r="BJ895">
        <v>77.052949999999996</v>
      </c>
      <c r="BK895">
        <v>75.516009999999994</v>
      </c>
      <c r="BL895">
        <v>73.408829999999995</v>
      </c>
      <c r="BM895">
        <v>71.865679999999998</v>
      </c>
      <c r="BN895">
        <v>70.257840000000002</v>
      </c>
      <c r="BO895">
        <v>69.01764</v>
      </c>
      <c r="BP895">
        <v>20.450019999999999</v>
      </c>
      <c r="BQ895">
        <v>22.024999999999999</v>
      </c>
      <c r="BR895">
        <v>25.64105</v>
      </c>
      <c r="BS895">
        <v>83.023539999999997</v>
      </c>
      <c r="BT895">
        <v>123.4808</v>
      </c>
      <c r="BU895">
        <v>143.10499999999999</v>
      </c>
      <c r="BV895">
        <v>102.3379</v>
      </c>
      <c r="BW895">
        <v>-70.25076</v>
      </c>
      <c r="BX895">
        <v>-205.50720000000001</v>
      </c>
      <c r="BY895">
        <v>-105.8344</v>
      </c>
      <c r="BZ895">
        <v>-76.620379999999997</v>
      </c>
      <c r="CA895">
        <v>9.9240750000000002</v>
      </c>
      <c r="CB895">
        <v>3.0731449999999998</v>
      </c>
      <c r="CC895">
        <v>61.859349999999999</v>
      </c>
      <c r="CD895">
        <v>-19.577570000000001</v>
      </c>
      <c r="CE895">
        <v>59.988300000000002</v>
      </c>
      <c r="CF895">
        <v>35.033070000000002</v>
      </c>
      <c r="CG895">
        <v>378.64170000000001</v>
      </c>
      <c r="CH895">
        <v>1624.56</v>
      </c>
      <c r="CI895">
        <v>482.10359999999997</v>
      </c>
      <c r="CJ895">
        <v>222.88220000000001</v>
      </c>
      <c r="CK895">
        <v>79.739410000000007</v>
      </c>
      <c r="CL895">
        <v>112.8396</v>
      </c>
      <c r="CM895">
        <v>112.7929</v>
      </c>
      <c r="CN895">
        <v>2546.7910000000002</v>
      </c>
      <c r="CO895">
        <v>2265.5219999999999</v>
      </c>
      <c r="CP895">
        <v>2019.54</v>
      </c>
      <c r="CQ895">
        <v>1836.9369999999999</v>
      </c>
      <c r="CR895">
        <v>1773.424</v>
      </c>
      <c r="CS895">
        <v>1809.6220000000001</v>
      </c>
      <c r="CT895">
        <v>3353.5729999999999</v>
      </c>
      <c r="CU895">
        <v>3677.0250000000001</v>
      </c>
      <c r="CV895">
        <v>3533.0889999999999</v>
      </c>
      <c r="CW895">
        <v>2059.86</v>
      </c>
      <c r="CX895">
        <v>1199.5029999999999</v>
      </c>
      <c r="CY895">
        <v>467.17590000000001</v>
      </c>
      <c r="CZ895">
        <v>530.94910000000004</v>
      </c>
      <c r="DA895">
        <v>1149.7550000000001</v>
      </c>
      <c r="DB895">
        <v>3085.78</v>
      </c>
      <c r="DC895">
        <v>3578.0210000000002</v>
      </c>
      <c r="DD895">
        <v>5083.6989999999996</v>
      </c>
      <c r="DE895">
        <v>8797.0010000000002</v>
      </c>
      <c r="DF895">
        <v>14814.88</v>
      </c>
      <c r="DG895">
        <v>14491.99</v>
      </c>
      <c r="DH895">
        <v>13947.76</v>
      </c>
      <c r="DI895">
        <v>4627.058</v>
      </c>
      <c r="DJ895">
        <v>2903.2420000000002</v>
      </c>
      <c r="DK895">
        <v>3009.9879999999998</v>
      </c>
      <c r="DL895">
        <v>19</v>
      </c>
      <c r="DM895">
        <v>20</v>
      </c>
    </row>
    <row r="896" spans="1:117" x14ac:dyDescent="0.25">
      <c r="A896" t="s">
        <v>62</v>
      </c>
      <c r="B896" t="s">
        <v>219</v>
      </c>
      <c r="C896" t="s">
        <v>61</v>
      </c>
      <c r="D896" t="s">
        <v>61</v>
      </c>
      <c r="E896" t="s">
        <v>61</v>
      </c>
      <c r="F896" t="s">
        <v>61</v>
      </c>
      <c r="G896" t="s">
        <v>97</v>
      </c>
      <c r="H896" t="s">
        <v>61</v>
      </c>
      <c r="I896" t="s">
        <v>202</v>
      </c>
      <c r="J896" s="20">
        <v>44082</v>
      </c>
      <c r="K896" s="26">
        <v>19</v>
      </c>
      <c r="L896">
        <v>19</v>
      </c>
      <c r="M896">
        <v>239</v>
      </c>
      <c r="N896">
        <v>238</v>
      </c>
      <c r="O896">
        <v>1</v>
      </c>
      <c r="P896">
        <v>0</v>
      </c>
      <c r="Q896">
        <v>0</v>
      </c>
      <c r="R896">
        <v>0</v>
      </c>
      <c r="S896" s="26">
        <v>0</v>
      </c>
      <c r="T896">
        <v>15515.57</v>
      </c>
      <c r="U896">
        <v>15140.25</v>
      </c>
      <c r="V896">
        <v>15017.74</v>
      </c>
      <c r="W896">
        <v>15243.51</v>
      </c>
      <c r="X896">
        <v>15940.77</v>
      </c>
      <c r="Y896">
        <v>16247.9</v>
      </c>
      <c r="Z896">
        <v>18774.650000000001</v>
      </c>
      <c r="AA896">
        <v>21226.14</v>
      </c>
      <c r="AB896">
        <v>24138.2</v>
      </c>
      <c r="AC896">
        <v>24399.74</v>
      </c>
      <c r="AD896">
        <v>24606.33</v>
      </c>
      <c r="AE896">
        <v>25914.2</v>
      </c>
      <c r="AF896">
        <v>26457.47</v>
      </c>
      <c r="AG896">
        <v>26823.94</v>
      </c>
      <c r="AH896">
        <v>27697.4</v>
      </c>
      <c r="AI896">
        <v>28507.23</v>
      </c>
      <c r="AJ896">
        <v>29105.08</v>
      </c>
      <c r="AK896">
        <v>28007.25</v>
      </c>
      <c r="AL896">
        <v>22138.41</v>
      </c>
      <c r="AM896">
        <v>23960.71</v>
      </c>
      <c r="AN896">
        <v>23982.06</v>
      </c>
      <c r="AO896">
        <v>21765.75</v>
      </c>
      <c r="AP896">
        <v>17626.3</v>
      </c>
      <c r="AQ896">
        <v>16242.67</v>
      </c>
      <c r="AR896">
        <v>70.682209999999998</v>
      </c>
      <c r="AS896">
        <v>71.919529999999995</v>
      </c>
      <c r="AT896">
        <v>70.335310000000007</v>
      </c>
      <c r="AU896">
        <v>68.88064</v>
      </c>
      <c r="AV896">
        <v>68.214939999999999</v>
      </c>
      <c r="AW896">
        <v>67.127139999999997</v>
      </c>
      <c r="AX896">
        <v>66.707620000000006</v>
      </c>
      <c r="AY896">
        <v>67.181030000000007</v>
      </c>
      <c r="AZ896">
        <v>68.887219999999999</v>
      </c>
      <c r="BA896">
        <v>70.94923</v>
      </c>
      <c r="BB896">
        <v>73.11542</v>
      </c>
      <c r="BC896">
        <v>75.737409999999997</v>
      </c>
      <c r="BD896">
        <v>78.858909999999995</v>
      </c>
      <c r="BE896">
        <v>81.397409999999994</v>
      </c>
      <c r="BF896">
        <v>83.804040000000001</v>
      </c>
      <c r="BG896">
        <v>83.882509999999996</v>
      </c>
      <c r="BH896">
        <v>82.989649999999997</v>
      </c>
      <c r="BI896">
        <v>80.509320000000002</v>
      </c>
      <c r="BJ896">
        <v>77.381180000000001</v>
      </c>
      <c r="BK896">
        <v>75.920490000000001</v>
      </c>
      <c r="BL896">
        <v>73.796369999999996</v>
      </c>
      <c r="BM896">
        <v>72.168520000000001</v>
      </c>
      <c r="BN896">
        <v>70.503829999999994</v>
      </c>
      <c r="BO896">
        <v>69.198779999999999</v>
      </c>
      <c r="BP896">
        <v>210.70660000000001</v>
      </c>
      <c r="BQ896">
        <v>218.64490000000001</v>
      </c>
      <c r="BR896">
        <v>252.88829999999999</v>
      </c>
      <c r="BS896">
        <v>230.57159999999999</v>
      </c>
      <c r="BT896">
        <v>281.8451</v>
      </c>
      <c r="BU896">
        <v>385.26799999999997</v>
      </c>
      <c r="BV896">
        <v>196.43549999999999</v>
      </c>
      <c r="BW896">
        <v>-344.29450000000003</v>
      </c>
      <c r="BX896">
        <v>-522.59029999999996</v>
      </c>
      <c r="BY896">
        <v>-28.812000000000001</v>
      </c>
      <c r="BZ896">
        <v>147.23410000000001</v>
      </c>
      <c r="CA896">
        <v>-160.75470000000001</v>
      </c>
      <c r="CB896">
        <v>-123.6151</v>
      </c>
      <c r="CC896">
        <v>146.52860000000001</v>
      </c>
      <c r="CD896">
        <v>7.7862340000000003</v>
      </c>
      <c r="CE896">
        <v>-189.53880000000001</v>
      </c>
      <c r="CF896">
        <v>-355.4375</v>
      </c>
      <c r="CG896">
        <v>922.77290000000005</v>
      </c>
      <c r="CH896">
        <v>5900.8159999999998</v>
      </c>
      <c r="CI896">
        <v>2823.5709999999999</v>
      </c>
      <c r="CJ896">
        <v>430.02589999999998</v>
      </c>
      <c r="CK896">
        <v>59.831710000000001</v>
      </c>
      <c r="CL896">
        <v>399.99930000000001</v>
      </c>
      <c r="CM896">
        <v>478.86619999999999</v>
      </c>
      <c r="CN896">
        <v>30589.279999999999</v>
      </c>
      <c r="CO896">
        <v>27623.31</v>
      </c>
      <c r="CP896">
        <v>21591.84</v>
      </c>
      <c r="CQ896">
        <v>19554.03</v>
      </c>
      <c r="CR896">
        <v>18676.14</v>
      </c>
      <c r="CS896">
        <v>18825.68</v>
      </c>
      <c r="CT896">
        <v>12267.94</v>
      </c>
      <c r="CU896">
        <v>17112.87</v>
      </c>
      <c r="CV896">
        <v>21327.11</v>
      </c>
      <c r="CW896">
        <v>20189.71</v>
      </c>
      <c r="CX896">
        <v>12206.74</v>
      </c>
      <c r="CY896">
        <v>6122.8909999999996</v>
      </c>
      <c r="CZ896">
        <v>4715.2070000000003</v>
      </c>
      <c r="DA896">
        <v>9361.1360000000004</v>
      </c>
      <c r="DB896">
        <v>18402.669999999998</v>
      </c>
      <c r="DC896">
        <v>22469.14</v>
      </c>
      <c r="DD896">
        <v>28083.360000000001</v>
      </c>
      <c r="DE896">
        <v>45711.07</v>
      </c>
      <c r="DF896">
        <v>84923.18</v>
      </c>
      <c r="DG896">
        <v>99446.38</v>
      </c>
      <c r="DH896">
        <v>75790.66</v>
      </c>
      <c r="DI896">
        <v>31462.9</v>
      </c>
      <c r="DJ896">
        <v>26941.11</v>
      </c>
      <c r="DK896">
        <v>26019.18</v>
      </c>
      <c r="DL896">
        <v>19</v>
      </c>
      <c r="DM896">
        <v>20</v>
      </c>
    </row>
    <row r="897" spans="1:117" x14ac:dyDescent="0.25">
      <c r="A897" t="s">
        <v>62</v>
      </c>
      <c r="B897" t="s">
        <v>222</v>
      </c>
      <c r="C897" t="s">
        <v>61</v>
      </c>
      <c r="D897" t="s">
        <v>61</v>
      </c>
      <c r="E897" t="s">
        <v>30</v>
      </c>
      <c r="F897" t="s">
        <v>61</v>
      </c>
      <c r="G897" t="s">
        <v>61</v>
      </c>
      <c r="H897" t="s">
        <v>61</v>
      </c>
      <c r="I897" t="s">
        <v>202</v>
      </c>
      <c r="J897" s="20">
        <v>44082</v>
      </c>
      <c r="K897" s="26">
        <v>19</v>
      </c>
      <c r="L897">
        <v>19</v>
      </c>
      <c r="M897">
        <v>13</v>
      </c>
      <c r="N897">
        <v>13</v>
      </c>
      <c r="O897">
        <v>1</v>
      </c>
      <c r="P897">
        <v>0</v>
      </c>
      <c r="Q897">
        <v>1</v>
      </c>
      <c r="R897">
        <v>0</v>
      </c>
      <c r="S897">
        <v>1</v>
      </c>
      <c r="AR897">
        <v>81.888459999999995</v>
      </c>
      <c r="AS897">
        <v>83.838459999999998</v>
      </c>
      <c r="AT897">
        <v>81.588459999999998</v>
      </c>
      <c r="AU897">
        <v>79.342309999999998</v>
      </c>
      <c r="AV897">
        <v>78.407690000000002</v>
      </c>
      <c r="AW897">
        <v>76.992310000000003</v>
      </c>
      <c r="AX897">
        <v>77.003839999999997</v>
      </c>
      <c r="AY897">
        <v>76.373080000000002</v>
      </c>
      <c r="AZ897">
        <v>78.007689999999997</v>
      </c>
      <c r="BA897">
        <v>81.480770000000007</v>
      </c>
      <c r="BB897">
        <v>83.515379999999993</v>
      </c>
      <c r="BC897">
        <v>86.688460000000006</v>
      </c>
      <c r="BD897">
        <v>89.996160000000003</v>
      </c>
      <c r="BE897">
        <v>92.161540000000002</v>
      </c>
      <c r="BF897">
        <v>94.742310000000003</v>
      </c>
      <c r="BG897">
        <v>96.238460000000003</v>
      </c>
      <c r="BH897">
        <v>96.311539999999994</v>
      </c>
      <c r="BI897">
        <v>95.061539999999994</v>
      </c>
      <c r="BJ897">
        <v>92.826920000000001</v>
      </c>
      <c r="BK897">
        <v>90.45384</v>
      </c>
      <c r="BL897">
        <v>88.4923</v>
      </c>
      <c r="BM897">
        <v>85.761539999999997</v>
      </c>
      <c r="BN897">
        <v>82.503839999999997</v>
      </c>
      <c r="BO897">
        <v>78.534620000000004</v>
      </c>
      <c r="DL897">
        <v>19</v>
      </c>
      <c r="DM897">
        <v>20</v>
      </c>
    </row>
    <row r="898" spans="1:117" x14ac:dyDescent="0.25">
      <c r="A898" t="s">
        <v>62</v>
      </c>
      <c r="B898" t="s">
        <v>212</v>
      </c>
      <c r="C898" t="s">
        <v>61</v>
      </c>
      <c r="D898" t="s">
        <v>61</v>
      </c>
      <c r="E898" t="s">
        <v>33</v>
      </c>
      <c r="F898" t="s">
        <v>61</v>
      </c>
      <c r="G898" t="s">
        <v>61</v>
      </c>
      <c r="H898" t="s">
        <v>61</v>
      </c>
      <c r="I898" t="s">
        <v>202</v>
      </c>
      <c r="J898" s="20">
        <v>44082</v>
      </c>
      <c r="K898" s="26">
        <v>19</v>
      </c>
      <c r="L898">
        <v>19</v>
      </c>
      <c r="M898">
        <v>222</v>
      </c>
      <c r="N898">
        <v>221</v>
      </c>
      <c r="O898">
        <v>1</v>
      </c>
      <c r="P898">
        <v>0</v>
      </c>
      <c r="Q898">
        <v>0</v>
      </c>
      <c r="R898">
        <v>0</v>
      </c>
      <c r="S898" s="26">
        <v>0</v>
      </c>
      <c r="T898">
        <v>14536.54</v>
      </c>
      <c r="U898">
        <v>14145</v>
      </c>
      <c r="V898">
        <v>14053.87</v>
      </c>
      <c r="W898">
        <v>14264.34</v>
      </c>
      <c r="X898">
        <v>14951.87</v>
      </c>
      <c r="Y898">
        <v>15270.76</v>
      </c>
      <c r="Z898">
        <v>17182.96</v>
      </c>
      <c r="AA898">
        <v>18258.72</v>
      </c>
      <c r="AB898">
        <v>20669.66</v>
      </c>
      <c r="AC898">
        <v>20888.11</v>
      </c>
      <c r="AD898">
        <v>21040.080000000002</v>
      </c>
      <c r="AE898">
        <v>22351.79</v>
      </c>
      <c r="AF898">
        <v>22839.15</v>
      </c>
      <c r="AG898">
        <v>23196.53</v>
      </c>
      <c r="AH898">
        <v>24089.18</v>
      </c>
      <c r="AI898">
        <v>24886.38</v>
      </c>
      <c r="AJ898">
        <v>25407.97</v>
      </c>
      <c r="AK898">
        <v>25170.09</v>
      </c>
      <c r="AL898">
        <v>20672.5</v>
      </c>
      <c r="AM898">
        <v>22698.22</v>
      </c>
      <c r="AN898">
        <v>21993.71</v>
      </c>
      <c r="AO898">
        <v>18768.54</v>
      </c>
      <c r="AP898">
        <v>14585.5</v>
      </c>
      <c r="AQ898">
        <v>13299.79</v>
      </c>
      <c r="AR898">
        <v>70.149100000000004</v>
      </c>
      <c r="AS898">
        <v>71.368700000000004</v>
      </c>
      <c r="AT898">
        <v>69.788420000000002</v>
      </c>
      <c r="AU898">
        <v>68.382249999999999</v>
      </c>
      <c r="AV898">
        <v>67.726209999999995</v>
      </c>
      <c r="AW898">
        <v>66.64658</v>
      </c>
      <c r="AX898">
        <v>66.196820000000002</v>
      </c>
      <c r="AY898">
        <v>66.693740000000005</v>
      </c>
      <c r="AZ898">
        <v>68.356039999999993</v>
      </c>
      <c r="BA898">
        <v>70.290459999999996</v>
      </c>
      <c r="BB898">
        <v>72.546139999999994</v>
      </c>
      <c r="BC898">
        <v>75.142439999999993</v>
      </c>
      <c r="BD898">
        <v>78.221490000000003</v>
      </c>
      <c r="BE898">
        <v>80.754329999999996</v>
      </c>
      <c r="BF898">
        <v>83.156949999999995</v>
      </c>
      <c r="BG898">
        <v>83.214590000000001</v>
      </c>
      <c r="BH898">
        <v>82.397649999999999</v>
      </c>
      <c r="BI898">
        <v>79.869050000000001</v>
      </c>
      <c r="BJ898">
        <v>76.712890000000002</v>
      </c>
      <c r="BK898">
        <v>75.217650000000006</v>
      </c>
      <c r="BL898">
        <v>73.050489999999996</v>
      </c>
      <c r="BM898">
        <v>71.490660000000005</v>
      </c>
      <c r="BN898">
        <v>69.920320000000004</v>
      </c>
      <c r="BO898">
        <v>68.740690000000001</v>
      </c>
      <c r="BP898">
        <v>-264.48809999999997</v>
      </c>
      <c r="BQ898">
        <v>-266.53930000000003</v>
      </c>
      <c r="BR898">
        <v>-203.62569999999999</v>
      </c>
      <c r="BS898">
        <v>-174.4101</v>
      </c>
      <c r="BT898">
        <v>-119.7774</v>
      </c>
      <c r="BU898">
        <v>-78.41198</v>
      </c>
      <c r="BV898">
        <v>-0.90591909999999998</v>
      </c>
      <c r="BW898">
        <v>-101.4605</v>
      </c>
      <c r="BX898">
        <v>-57.65549</v>
      </c>
      <c r="BY898">
        <v>329.39460000000003</v>
      </c>
      <c r="BZ898">
        <v>222.1069</v>
      </c>
      <c r="CA898">
        <v>-152.21789999999999</v>
      </c>
      <c r="CB898">
        <v>-167.7946</v>
      </c>
      <c r="CC898">
        <v>99.270849999999996</v>
      </c>
      <c r="CD898">
        <v>1.8980710000000001</v>
      </c>
      <c r="CE898">
        <v>-125.87179999999999</v>
      </c>
      <c r="CF898">
        <v>-217.14019999999999</v>
      </c>
      <c r="CG898">
        <v>103.42740000000001</v>
      </c>
      <c r="CH898">
        <v>3703.4029999999998</v>
      </c>
      <c r="CI898">
        <v>864.70190000000002</v>
      </c>
      <c r="CJ898">
        <v>-464.62700000000001</v>
      </c>
      <c r="CK898">
        <v>-11.66859</v>
      </c>
      <c r="CL898">
        <v>393.87290000000002</v>
      </c>
      <c r="CM898">
        <v>476.20179999999999</v>
      </c>
      <c r="CN898" s="22">
        <v>6422.9970000000003</v>
      </c>
      <c r="CO898" s="22">
        <v>5169.5280000000002</v>
      </c>
      <c r="CP898" s="22">
        <v>3803.3380000000002</v>
      </c>
      <c r="CQ898" s="22">
        <v>4051.0160000000001</v>
      </c>
      <c r="CR898" s="22">
        <v>3590.2159999999999</v>
      </c>
      <c r="CS898" s="22">
        <v>4786.8680000000004</v>
      </c>
      <c r="CT898" s="22">
        <v>5698.6869999999999</v>
      </c>
      <c r="CU898" s="22">
        <v>4449.2089999999998</v>
      </c>
      <c r="CV898" s="22">
        <v>7544.4459999999999</v>
      </c>
      <c r="CW898" s="22">
        <v>8609.09</v>
      </c>
      <c r="CX898" s="22">
        <v>8830.2780000000002</v>
      </c>
      <c r="CY898" s="22">
        <v>5107.4520000000002</v>
      </c>
      <c r="CZ898" s="22">
        <v>3366.0949999999998</v>
      </c>
      <c r="DA898" s="22">
        <v>7078.0780000000004</v>
      </c>
      <c r="DB898" s="22">
        <v>15053.63</v>
      </c>
      <c r="DC898" s="22">
        <v>17049.09</v>
      </c>
      <c r="DD898" s="22">
        <v>21389.1</v>
      </c>
      <c r="DE898" s="22">
        <v>27080.95</v>
      </c>
      <c r="DF898" s="22">
        <v>29666.51</v>
      </c>
      <c r="DG898" s="22">
        <v>36306.71</v>
      </c>
      <c r="DH898" s="22">
        <v>26375.71</v>
      </c>
      <c r="DI898" s="22">
        <v>12141.16</v>
      </c>
      <c r="DJ898" s="22">
        <v>9132.8490000000002</v>
      </c>
      <c r="DK898" s="22">
        <v>8963.8420000000006</v>
      </c>
      <c r="DL898">
        <v>19</v>
      </c>
      <c r="DM898">
        <v>20</v>
      </c>
    </row>
    <row r="899" spans="1:117" x14ac:dyDescent="0.25">
      <c r="A899" t="s">
        <v>62</v>
      </c>
      <c r="B899" t="s">
        <v>196</v>
      </c>
      <c r="C899" t="s">
        <v>61</v>
      </c>
      <c r="D899" t="s">
        <v>61</v>
      </c>
      <c r="E899" t="s">
        <v>61</v>
      </c>
      <c r="F899" t="s">
        <v>97</v>
      </c>
      <c r="G899" t="s">
        <v>61</v>
      </c>
      <c r="H899" t="s">
        <v>61</v>
      </c>
      <c r="I899" t="s">
        <v>202</v>
      </c>
      <c r="J899" s="20">
        <v>44082</v>
      </c>
      <c r="K899" s="26">
        <v>19</v>
      </c>
      <c r="L899">
        <v>19</v>
      </c>
      <c r="M899">
        <v>195</v>
      </c>
      <c r="N899">
        <v>194</v>
      </c>
      <c r="O899">
        <v>1</v>
      </c>
      <c r="P899">
        <v>0</v>
      </c>
      <c r="Q899">
        <v>0</v>
      </c>
      <c r="R899">
        <v>0</v>
      </c>
      <c r="S899" s="26">
        <v>0</v>
      </c>
      <c r="T899">
        <v>10657.33</v>
      </c>
      <c r="U899">
        <v>10497.88</v>
      </c>
      <c r="V899">
        <v>10417.049999999999</v>
      </c>
      <c r="W899">
        <v>10308.91</v>
      </c>
      <c r="X899">
        <v>10604.3</v>
      </c>
      <c r="Y899">
        <v>10932.31</v>
      </c>
      <c r="Z899">
        <v>12589.5</v>
      </c>
      <c r="AA899">
        <v>15312.09</v>
      </c>
      <c r="AB899">
        <v>17290.87</v>
      </c>
      <c r="AC899">
        <v>17779.3</v>
      </c>
      <c r="AD899">
        <v>18298.32</v>
      </c>
      <c r="AE899">
        <v>19498.8</v>
      </c>
      <c r="AF899">
        <v>20015.79</v>
      </c>
      <c r="AG899">
        <v>20282.27</v>
      </c>
      <c r="AH899">
        <v>20612.95</v>
      </c>
      <c r="AI899">
        <v>20699.95</v>
      </c>
      <c r="AJ899">
        <v>20909.400000000001</v>
      </c>
      <c r="AK899">
        <v>19707.62</v>
      </c>
      <c r="AL899">
        <v>15835.25</v>
      </c>
      <c r="AM899">
        <v>15556.44</v>
      </c>
      <c r="AN899">
        <v>14924.38</v>
      </c>
      <c r="AO899">
        <v>13990.03</v>
      </c>
      <c r="AP899">
        <v>12642.45</v>
      </c>
      <c r="AQ899">
        <v>11896.56</v>
      </c>
      <c r="AR899">
        <v>70.922640000000001</v>
      </c>
      <c r="AS899">
        <v>72.185929999999999</v>
      </c>
      <c r="AT899">
        <v>70.581069999999997</v>
      </c>
      <c r="AU899">
        <v>69.117329999999995</v>
      </c>
      <c r="AV899">
        <v>68.43262</v>
      </c>
      <c r="AW899">
        <v>67.359710000000007</v>
      </c>
      <c r="AX899">
        <v>66.958449999999999</v>
      </c>
      <c r="AY899">
        <v>67.362700000000004</v>
      </c>
      <c r="AZ899">
        <v>69.068250000000006</v>
      </c>
      <c r="BA899">
        <v>71.251069999999999</v>
      </c>
      <c r="BB899">
        <v>73.437169999999995</v>
      </c>
      <c r="BC899">
        <v>76.092489999999998</v>
      </c>
      <c r="BD899">
        <v>79.243319999999997</v>
      </c>
      <c r="BE899">
        <v>81.828649999999996</v>
      </c>
      <c r="BF899">
        <v>84.185400000000001</v>
      </c>
      <c r="BG899">
        <v>84.256590000000003</v>
      </c>
      <c r="BH899">
        <v>83.360690000000005</v>
      </c>
      <c r="BI899">
        <v>80.878479999999996</v>
      </c>
      <c r="BJ899">
        <v>77.769800000000004</v>
      </c>
      <c r="BK899">
        <v>76.197770000000006</v>
      </c>
      <c r="BL899">
        <v>74.069479999999999</v>
      </c>
      <c r="BM899">
        <v>72.442239999999998</v>
      </c>
      <c r="BN899">
        <v>70.769080000000002</v>
      </c>
      <c r="BO899">
        <v>69.38888</v>
      </c>
      <c r="BP899">
        <v>278.32010000000002</v>
      </c>
      <c r="BQ899">
        <v>256.9205</v>
      </c>
      <c r="BR899">
        <v>306.40589999999997</v>
      </c>
      <c r="BS899">
        <v>313.50020000000001</v>
      </c>
      <c r="BT899">
        <v>382.90159999999997</v>
      </c>
      <c r="BU899">
        <v>465.10759999999999</v>
      </c>
      <c r="BV899">
        <v>234.4973</v>
      </c>
      <c r="BW899">
        <v>-280.9119</v>
      </c>
      <c r="BX899">
        <v>-576.99429999999995</v>
      </c>
      <c r="BY899">
        <v>-246.62629999999999</v>
      </c>
      <c r="BZ899">
        <v>-42.525550000000003</v>
      </c>
      <c r="CA899">
        <v>-39.135449999999999</v>
      </c>
      <c r="CB899">
        <v>-66.242199999999997</v>
      </c>
      <c r="CC899">
        <v>150.56010000000001</v>
      </c>
      <c r="CD899">
        <v>113.7621</v>
      </c>
      <c r="CE899">
        <v>38.146680000000003</v>
      </c>
      <c r="CF899">
        <v>-118.5057</v>
      </c>
      <c r="CG899">
        <v>955.01139999999998</v>
      </c>
      <c r="CH899">
        <v>3510.3820000000001</v>
      </c>
      <c r="CI899">
        <v>1893.277</v>
      </c>
      <c r="CJ899">
        <v>628.68589999999995</v>
      </c>
      <c r="CK899">
        <v>67.996610000000004</v>
      </c>
      <c r="CL899">
        <v>136.18809999999999</v>
      </c>
      <c r="CM899">
        <v>188.15639999999999</v>
      </c>
      <c r="CN899">
        <v>27065.79</v>
      </c>
      <c r="CO899">
        <v>24691.64</v>
      </c>
      <c r="CP899">
        <v>19206.830000000002</v>
      </c>
      <c r="CQ899">
        <v>16962.07</v>
      </c>
      <c r="CR899">
        <v>16602.740000000002</v>
      </c>
      <c r="CS899">
        <v>16565.439999999999</v>
      </c>
      <c r="CT899">
        <v>10517.38</v>
      </c>
      <c r="CU899">
        <v>15907.25</v>
      </c>
      <c r="CV899">
        <v>18125.36</v>
      </c>
      <c r="CW899">
        <v>16890.66</v>
      </c>
      <c r="CX899">
        <v>9405.3220000000001</v>
      </c>
      <c r="CY899">
        <v>4587.5600000000004</v>
      </c>
      <c r="CZ899">
        <v>3382.0160000000001</v>
      </c>
      <c r="DA899">
        <v>4884.72</v>
      </c>
      <c r="DB899">
        <v>10372.33</v>
      </c>
      <c r="DC899">
        <v>12340.55</v>
      </c>
      <c r="DD899">
        <v>15687.86</v>
      </c>
      <c r="DE899">
        <v>33081.050000000003</v>
      </c>
      <c r="DF899">
        <v>76861.240000000005</v>
      </c>
      <c r="DG899">
        <v>92531.96</v>
      </c>
      <c r="DH899">
        <v>69556.86</v>
      </c>
      <c r="DI899">
        <v>26146.35</v>
      </c>
      <c r="DJ899">
        <v>22579.38</v>
      </c>
      <c r="DK899">
        <v>21402.560000000001</v>
      </c>
      <c r="DL899">
        <v>19</v>
      </c>
      <c r="DM899">
        <v>20</v>
      </c>
    </row>
    <row r="900" spans="1:117" x14ac:dyDescent="0.25">
      <c r="A900" t="s">
        <v>62</v>
      </c>
      <c r="B900" t="s">
        <v>220</v>
      </c>
      <c r="C900" t="s">
        <v>36</v>
      </c>
      <c r="D900" t="s">
        <v>61</v>
      </c>
      <c r="E900" t="s">
        <v>61</v>
      </c>
      <c r="F900" t="s">
        <v>61</v>
      </c>
      <c r="G900" t="s">
        <v>61</v>
      </c>
      <c r="H900" t="s">
        <v>61</v>
      </c>
      <c r="I900" t="s">
        <v>202</v>
      </c>
      <c r="J900" s="20">
        <v>44082</v>
      </c>
      <c r="K900" s="26">
        <v>19</v>
      </c>
      <c r="L900">
        <v>19</v>
      </c>
      <c r="M900">
        <v>117</v>
      </c>
      <c r="N900">
        <v>117</v>
      </c>
      <c r="O900">
        <v>1</v>
      </c>
      <c r="P900">
        <v>0</v>
      </c>
      <c r="Q900">
        <v>0</v>
      </c>
      <c r="R900">
        <v>0</v>
      </c>
      <c r="S900" s="26">
        <v>0</v>
      </c>
      <c r="T900">
        <v>8404.5949999999993</v>
      </c>
      <c r="U900">
        <v>8304.6049999999996</v>
      </c>
      <c r="V900">
        <v>8179.0540000000001</v>
      </c>
      <c r="W900">
        <v>8298.5660000000007</v>
      </c>
      <c r="X900">
        <v>8763.027</v>
      </c>
      <c r="Y900">
        <v>8945.3770000000004</v>
      </c>
      <c r="Z900">
        <v>10226.83</v>
      </c>
      <c r="AA900">
        <v>11441.69</v>
      </c>
      <c r="AB900">
        <v>13463.56</v>
      </c>
      <c r="AC900">
        <v>13718.09</v>
      </c>
      <c r="AD900">
        <v>14117.41</v>
      </c>
      <c r="AE900">
        <v>15292.3</v>
      </c>
      <c r="AF900">
        <v>15528.01</v>
      </c>
      <c r="AG900">
        <v>15389.05</v>
      </c>
      <c r="AH900">
        <v>15825.75</v>
      </c>
      <c r="AI900">
        <v>16214.45</v>
      </c>
      <c r="AJ900">
        <v>16476.29</v>
      </c>
      <c r="AK900">
        <v>16315.4</v>
      </c>
      <c r="AL900">
        <v>13285.57</v>
      </c>
      <c r="AM900">
        <v>13685.96</v>
      </c>
      <c r="AN900">
        <v>12924.74</v>
      </c>
      <c r="AO900">
        <v>11058.33</v>
      </c>
      <c r="AP900">
        <v>8740.8639999999996</v>
      </c>
      <c r="AQ900">
        <v>7962.5820000000003</v>
      </c>
      <c r="AR900">
        <v>66.372219999999999</v>
      </c>
      <c r="AS900">
        <v>67.968369999999993</v>
      </c>
      <c r="AT900">
        <v>66.345730000000003</v>
      </c>
      <c r="AU900">
        <v>65.20299</v>
      </c>
      <c r="AV900">
        <v>64.44359</v>
      </c>
      <c r="AW900">
        <v>63.280769999999997</v>
      </c>
      <c r="AX900">
        <v>62.892740000000003</v>
      </c>
      <c r="AY900">
        <v>62.770510000000002</v>
      </c>
      <c r="AZ900">
        <v>64.120090000000005</v>
      </c>
      <c r="BA900">
        <v>65.447010000000006</v>
      </c>
      <c r="BB900">
        <v>67.226500000000001</v>
      </c>
      <c r="BC900">
        <v>69.409829999999999</v>
      </c>
      <c r="BD900">
        <v>72.488460000000003</v>
      </c>
      <c r="BE900">
        <v>75.240170000000006</v>
      </c>
      <c r="BF900">
        <v>79.048289999999994</v>
      </c>
      <c r="BG900">
        <v>79.859399999999994</v>
      </c>
      <c r="BH900">
        <v>80.126930000000002</v>
      </c>
      <c r="BI900">
        <v>77.030339999999995</v>
      </c>
      <c r="BJ900">
        <v>73.197429999999997</v>
      </c>
      <c r="BK900">
        <v>70.492739999999998</v>
      </c>
      <c r="BL900">
        <v>67.862399999999994</v>
      </c>
      <c r="BM900">
        <v>66.631619999999998</v>
      </c>
      <c r="BN900">
        <v>65.288030000000006</v>
      </c>
      <c r="BO900">
        <v>64.181200000000004</v>
      </c>
      <c r="BP900">
        <v>-187.01750000000001</v>
      </c>
      <c r="BQ900">
        <v>-156.19839999999999</v>
      </c>
      <c r="BR900">
        <v>-90.946240000000003</v>
      </c>
      <c r="BS900">
        <v>-81.22663</v>
      </c>
      <c r="BT900">
        <v>-19.617380000000001</v>
      </c>
      <c r="BU900">
        <v>72.73997</v>
      </c>
      <c r="BV900">
        <v>87.161060000000006</v>
      </c>
      <c r="BW900">
        <v>-81.943389999999994</v>
      </c>
      <c r="BX900">
        <v>-180.0034</v>
      </c>
      <c r="BY900">
        <v>104.7449</v>
      </c>
      <c r="BZ900">
        <v>130.4324</v>
      </c>
      <c r="CA900">
        <v>-140.7578</v>
      </c>
      <c r="CB900">
        <v>-118.2073</v>
      </c>
      <c r="CC900">
        <v>148.91560000000001</v>
      </c>
      <c r="CD900">
        <v>26.060739999999999</v>
      </c>
      <c r="CE900">
        <v>-60.551810000000003</v>
      </c>
      <c r="CF900">
        <v>-155.08750000000001</v>
      </c>
      <c r="CG900">
        <v>-213.0112</v>
      </c>
      <c r="CH900">
        <v>1791.413</v>
      </c>
      <c r="CI900">
        <v>249.00800000000001</v>
      </c>
      <c r="CJ900">
        <v>-426.41770000000002</v>
      </c>
      <c r="CK900">
        <v>-103.9329</v>
      </c>
      <c r="CL900">
        <v>17.507680000000001</v>
      </c>
      <c r="CM900">
        <v>93.102930000000001</v>
      </c>
      <c r="CN900">
        <v>2139.8510000000001</v>
      </c>
      <c r="CO900">
        <v>2077.94</v>
      </c>
      <c r="CP900">
        <v>2626.471</v>
      </c>
      <c r="CQ900">
        <v>1822.857</v>
      </c>
      <c r="CR900">
        <v>2130.404</v>
      </c>
      <c r="CS900">
        <v>2925.1709999999998</v>
      </c>
      <c r="CT900">
        <v>4256.3419999999996</v>
      </c>
      <c r="CU900">
        <v>2928.9879999999998</v>
      </c>
      <c r="CV900">
        <v>5023.2330000000002</v>
      </c>
      <c r="CW900">
        <v>6647.58</v>
      </c>
      <c r="CX900">
        <v>6918.6059999999998</v>
      </c>
      <c r="CY900">
        <v>3840.576</v>
      </c>
      <c r="CZ900">
        <v>2201.9319999999998</v>
      </c>
      <c r="DA900">
        <v>5224.9359999999997</v>
      </c>
      <c r="DB900">
        <v>9595.2279999999992</v>
      </c>
      <c r="DC900">
        <v>10414.44</v>
      </c>
      <c r="DD900">
        <v>12081.24</v>
      </c>
      <c r="DE900">
        <v>16195.81</v>
      </c>
      <c r="DF900">
        <v>18706.560000000001</v>
      </c>
      <c r="DG900">
        <v>28087.97</v>
      </c>
      <c r="DH900">
        <v>18932.810000000001</v>
      </c>
      <c r="DI900">
        <v>4900.0249999999996</v>
      </c>
      <c r="DJ900">
        <v>3313.701</v>
      </c>
      <c r="DK900">
        <v>3183.3220000000001</v>
      </c>
      <c r="DL900">
        <v>19</v>
      </c>
      <c r="DM900">
        <v>20</v>
      </c>
    </row>
    <row r="901" spans="1:117" x14ac:dyDescent="0.25">
      <c r="A901" t="s">
        <v>62</v>
      </c>
      <c r="B901" t="s">
        <v>216</v>
      </c>
      <c r="C901" t="s">
        <v>61</v>
      </c>
      <c r="D901" t="s">
        <v>61</v>
      </c>
      <c r="E901" t="s">
        <v>61</v>
      </c>
      <c r="F901" t="s">
        <v>61</v>
      </c>
      <c r="G901" t="s">
        <v>61</v>
      </c>
      <c r="H901" t="s">
        <v>102</v>
      </c>
      <c r="I901" t="s">
        <v>202</v>
      </c>
      <c r="J901" s="20">
        <v>44082</v>
      </c>
      <c r="K901" s="26">
        <v>19</v>
      </c>
      <c r="L901">
        <v>19</v>
      </c>
      <c r="M901">
        <v>74</v>
      </c>
      <c r="N901">
        <v>74</v>
      </c>
      <c r="O901">
        <v>1</v>
      </c>
      <c r="P901">
        <v>0</v>
      </c>
      <c r="Q901">
        <v>0</v>
      </c>
      <c r="R901">
        <v>0</v>
      </c>
      <c r="S901" s="26">
        <v>0</v>
      </c>
      <c r="T901">
        <v>12467.8</v>
      </c>
      <c r="U901">
        <v>12200.75</v>
      </c>
      <c r="V901">
        <v>12129.11</v>
      </c>
      <c r="W901">
        <v>12405.19</v>
      </c>
      <c r="X901">
        <v>13015.9</v>
      </c>
      <c r="Y901">
        <v>13141.71</v>
      </c>
      <c r="Z901">
        <v>14919.8</v>
      </c>
      <c r="AA901">
        <v>16281.15</v>
      </c>
      <c r="AB901">
        <v>18044.759999999998</v>
      </c>
      <c r="AC901">
        <v>17850.39</v>
      </c>
      <c r="AD901">
        <v>17786.63</v>
      </c>
      <c r="AE901">
        <v>18901.12</v>
      </c>
      <c r="AF901">
        <v>19205.86</v>
      </c>
      <c r="AG901">
        <v>19284.88</v>
      </c>
      <c r="AH901">
        <v>19894.43</v>
      </c>
      <c r="AI901">
        <v>20808.89</v>
      </c>
      <c r="AJ901">
        <v>21374.33</v>
      </c>
      <c r="AK901">
        <v>20681.48</v>
      </c>
      <c r="AL901">
        <v>16256.33</v>
      </c>
      <c r="AM901">
        <v>17201.63</v>
      </c>
      <c r="AN901">
        <v>17827.52</v>
      </c>
      <c r="AO901">
        <v>17271.48</v>
      </c>
      <c r="AP901">
        <v>14117.29</v>
      </c>
      <c r="AQ901">
        <v>12940.15</v>
      </c>
      <c r="AR901">
        <v>71.274320000000003</v>
      </c>
      <c r="AS901">
        <v>72.523650000000004</v>
      </c>
      <c r="AT901">
        <v>70.883790000000005</v>
      </c>
      <c r="AU901">
        <v>69.435810000000004</v>
      </c>
      <c r="AV901">
        <v>68.854060000000004</v>
      </c>
      <c r="AW901">
        <v>67.816890000000001</v>
      </c>
      <c r="AX901">
        <v>67.408779999999993</v>
      </c>
      <c r="AY901">
        <v>67.858789999999999</v>
      </c>
      <c r="AZ901">
        <v>69.553380000000004</v>
      </c>
      <c r="BA901">
        <v>71.521619999999999</v>
      </c>
      <c r="BB901">
        <v>73.445939999999993</v>
      </c>
      <c r="BC901">
        <v>75.966210000000004</v>
      </c>
      <c r="BD901">
        <v>79.010130000000004</v>
      </c>
      <c r="BE901">
        <v>81.645939999999996</v>
      </c>
      <c r="BF901">
        <v>84.2804</v>
      </c>
      <c r="BG901">
        <v>84.418239999999997</v>
      </c>
      <c r="BH901">
        <v>83.689189999999996</v>
      </c>
      <c r="BI901">
        <v>81.468239999999994</v>
      </c>
      <c r="BJ901">
        <v>78.504050000000007</v>
      </c>
      <c r="BK901">
        <v>76.963509999999999</v>
      </c>
      <c r="BL901">
        <v>74.678380000000004</v>
      </c>
      <c r="BM901">
        <v>72.890540000000001</v>
      </c>
      <c r="BN901">
        <v>71.183109999999999</v>
      </c>
      <c r="BO901">
        <v>69.703379999999996</v>
      </c>
      <c r="BP901">
        <v>168.02770000000001</v>
      </c>
      <c r="BQ901">
        <v>177.06030000000001</v>
      </c>
      <c r="BR901">
        <v>217.51920000000001</v>
      </c>
      <c r="BS901">
        <v>144.3092</v>
      </c>
      <c r="BT901">
        <v>158.33529999999999</v>
      </c>
      <c r="BU901">
        <v>243.2176</v>
      </c>
      <c r="BV901">
        <v>94.926860000000005</v>
      </c>
      <c r="BW901">
        <v>-274.7072</v>
      </c>
      <c r="BX901">
        <v>-308.6925</v>
      </c>
      <c r="BY901">
        <v>67.277910000000006</v>
      </c>
      <c r="BZ901">
        <v>217.45230000000001</v>
      </c>
      <c r="CA901">
        <v>-166.84119999999999</v>
      </c>
      <c r="CB901">
        <v>-129.76580000000001</v>
      </c>
      <c r="CC901">
        <v>87.14725</v>
      </c>
      <c r="CD901">
        <v>39.864750000000001</v>
      </c>
      <c r="CE901">
        <v>-254.131</v>
      </c>
      <c r="CF901">
        <v>-407.89019999999999</v>
      </c>
      <c r="CG901">
        <v>544.02229999999997</v>
      </c>
      <c r="CH901">
        <v>4289.143</v>
      </c>
      <c r="CI901">
        <v>2345.4450000000002</v>
      </c>
      <c r="CJ901">
        <v>211.98779999999999</v>
      </c>
      <c r="CK901">
        <v>-2.6055779999999999</v>
      </c>
      <c r="CL901">
        <v>294.26670000000001</v>
      </c>
      <c r="CM901">
        <v>362.16770000000002</v>
      </c>
      <c r="CN901">
        <v>28065.46</v>
      </c>
      <c r="CO901">
        <v>25357.42</v>
      </c>
      <c r="CP901">
        <v>19370.400000000001</v>
      </c>
      <c r="CQ901">
        <v>17545.77</v>
      </c>
      <c r="CR901">
        <v>16751.55</v>
      </c>
      <c r="CS901">
        <v>16903.509999999998</v>
      </c>
      <c r="CT901">
        <v>8811.9150000000009</v>
      </c>
      <c r="CU901">
        <v>13291.92</v>
      </c>
      <c r="CV901">
        <v>17642.34</v>
      </c>
      <c r="CW901">
        <v>17953.82</v>
      </c>
      <c r="CX901">
        <v>11001.22</v>
      </c>
      <c r="CY901">
        <v>5614.8530000000001</v>
      </c>
      <c r="CZ901">
        <v>4168.8100000000004</v>
      </c>
      <c r="DA901">
        <v>8213.2180000000008</v>
      </c>
      <c r="DB901">
        <v>15327.16</v>
      </c>
      <c r="DC901">
        <v>18968.349999999999</v>
      </c>
      <c r="DD901">
        <v>22928.04</v>
      </c>
      <c r="DE901">
        <v>36650.5</v>
      </c>
      <c r="DF901">
        <v>69424.19</v>
      </c>
      <c r="DG901">
        <v>84173.49</v>
      </c>
      <c r="DH901">
        <v>61428.74</v>
      </c>
      <c r="DI901">
        <v>26838.22</v>
      </c>
      <c r="DJ901">
        <v>24088.74</v>
      </c>
      <c r="DK901">
        <v>23439.56</v>
      </c>
      <c r="DL901">
        <v>19</v>
      </c>
      <c r="DM901">
        <v>20</v>
      </c>
    </row>
    <row r="902" spans="1:117" x14ac:dyDescent="0.25">
      <c r="A902" t="s">
        <v>62</v>
      </c>
      <c r="B902" t="s">
        <v>212</v>
      </c>
      <c r="C902" t="s">
        <v>61</v>
      </c>
      <c r="D902" t="s">
        <v>61</v>
      </c>
      <c r="E902" t="s">
        <v>33</v>
      </c>
      <c r="F902" t="s">
        <v>61</v>
      </c>
      <c r="G902" t="s">
        <v>61</v>
      </c>
      <c r="H902" t="s">
        <v>61</v>
      </c>
      <c r="I902" t="s">
        <v>193</v>
      </c>
      <c r="J902" s="20">
        <v>44082</v>
      </c>
      <c r="K902" s="26">
        <v>19</v>
      </c>
      <c r="L902">
        <v>19</v>
      </c>
      <c r="M902">
        <v>215</v>
      </c>
      <c r="N902">
        <v>214</v>
      </c>
      <c r="O902">
        <v>0</v>
      </c>
      <c r="P902">
        <v>0</v>
      </c>
      <c r="Q902">
        <v>0</v>
      </c>
      <c r="R902">
        <v>1</v>
      </c>
      <c r="S902" s="26">
        <v>1</v>
      </c>
      <c r="AR902">
        <v>70.198599999999999</v>
      </c>
      <c r="AS902">
        <v>71.401629999999997</v>
      </c>
      <c r="AT902">
        <v>69.828040000000001</v>
      </c>
      <c r="AU902">
        <v>68.409809999999993</v>
      </c>
      <c r="AV902">
        <v>67.767989999999998</v>
      </c>
      <c r="AW902">
        <v>66.691119999999998</v>
      </c>
      <c r="AX902">
        <v>66.243690000000001</v>
      </c>
      <c r="AY902">
        <v>66.760750000000002</v>
      </c>
      <c r="AZ902">
        <v>68.441590000000005</v>
      </c>
      <c r="BA902">
        <v>70.381550000000004</v>
      </c>
      <c r="BB902">
        <v>72.643460000000005</v>
      </c>
      <c r="BC902">
        <v>75.223129999999998</v>
      </c>
      <c r="BD902">
        <v>78.270319999999998</v>
      </c>
      <c r="BE902">
        <v>80.760279999999995</v>
      </c>
      <c r="BF902">
        <v>83.094390000000004</v>
      </c>
      <c r="BG902">
        <v>83.089950000000002</v>
      </c>
      <c r="BH902">
        <v>82.279210000000006</v>
      </c>
      <c r="BI902">
        <v>79.828270000000003</v>
      </c>
      <c r="BJ902">
        <v>76.712620000000001</v>
      </c>
      <c r="BK902">
        <v>75.318920000000006</v>
      </c>
      <c r="BL902">
        <v>73.159350000000003</v>
      </c>
      <c r="BM902">
        <v>71.575469999999996</v>
      </c>
      <c r="BN902">
        <v>70.011679999999998</v>
      </c>
      <c r="BO902">
        <v>68.832710000000006</v>
      </c>
      <c r="DL902">
        <v>19</v>
      </c>
      <c r="DM902">
        <v>19</v>
      </c>
    </row>
    <row r="903" spans="1:117" x14ac:dyDescent="0.25">
      <c r="A903" t="s">
        <v>62</v>
      </c>
      <c r="B903" t="s">
        <v>214</v>
      </c>
      <c r="C903" t="s">
        <v>34</v>
      </c>
      <c r="D903" t="s">
        <v>61</v>
      </c>
      <c r="E903" t="s">
        <v>61</v>
      </c>
      <c r="F903" t="s">
        <v>61</v>
      </c>
      <c r="G903" t="s">
        <v>61</v>
      </c>
      <c r="H903" t="s">
        <v>61</v>
      </c>
      <c r="I903" t="s">
        <v>193</v>
      </c>
      <c r="J903" s="20">
        <v>44082</v>
      </c>
      <c r="K903" s="26">
        <v>19</v>
      </c>
      <c r="L903">
        <v>19</v>
      </c>
      <c r="M903">
        <v>62</v>
      </c>
      <c r="N903">
        <v>62</v>
      </c>
      <c r="O903">
        <v>0</v>
      </c>
      <c r="P903">
        <v>0</v>
      </c>
      <c r="Q903">
        <v>0</v>
      </c>
      <c r="R903">
        <v>1</v>
      </c>
      <c r="S903" s="26">
        <v>1</v>
      </c>
      <c r="AR903">
        <v>78.144360000000006</v>
      </c>
      <c r="AS903">
        <v>78.056449999999998</v>
      </c>
      <c r="AT903">
        <v>76.854839999999996</v>
      </c>
      <c r="AU903">
        <v>74.986289999999997</v>
      </c>
      <c r="AV903">
        <v>74.779839999999993</v>
      </c>
      <c r="AW903">
        <v>73.883870000000002</v>
      </c>
      <c r="AX903">
        <v>73.229029999999995</v>
      </c>
      <c r="AY903">
        <v>75.720969999999994</v>
      </c>
      <c r="AZ903">
        <v>78.136290000000002</v>
      </c>
      <c r="BA903">
        <v>80.094350000000006</v>
      </c>
      <c r="BB903">
        <v>82.507260000000002</v>
      </c>
      <c r="BC903">
        <v>85.680639999999997</v>
      </c>
      <c r="BD903">
        <v>88.122579999999999</v>
      </c>
      <c r="BE903">
        <v>89.983869999999996</v>
      </c>
      <c r="BF903">
        <v>91.288709999999995</v>
      </c>
      <c r="BG903">
        <v>90.808869999999999</v>
      </c>
      <c r="BH903">
        <v>87.869349999999997</v>
      </c>
      <c r="BI903">
        <v>86.710489999999993</v>
      </c>
      <c r="BJ903">
        <v>84.495159999999998</v>
      </c>
      <c r="BK903">
        <v>86.387900000000002</v>
      </c>
      <c r="BL903">
        <v>84.881450000000001</v>
      </c>
      <c r="BM903">
        <v>82.465320000000006</v>
      </c>
      <c r="BN903">
        <v>80.139520000000005</v>
      </c>
      <c r="BO903">
        <v>78.916929999999994</v>
      </c>
      <c r="DL903">
        <v>19</v>
      </c>
      <c r="DM903">
        <v>19</v>
      </c>
    </row>
    <row r="904" spans="1:117" x14ac:dyDescent="0.25">
      <c r="A904" t="s">
        <v>62</v>
      </c>
      <c r="B904" t="s">
        <v>219</v>
      </c>
      <c r="C904" t="s">
        <v>61</v>
      </c>
      <c r="D904" t="s">
        <v>61</v>
      </c>
      <c r="E904" t="s">
        <v>61</v>
      </c>
      <c r="F904" t="s">
        <v>61</v>
      </c>
      <c r="G904" t="s">
        <v>97</v>
      </c>
      <c r="H904" t="s">
        <v>61</v>
      </c>
      <c r="I904" t="s">
        <v>193</v>
      </c>
      <c r="J904" s="20">
        <v>44082</v>
      </c>
      <c r="K904" s="26">
        <v>19</v>
      </c>
      <c r="L904">
        <v>19</v>
      </c>
      <c r="M904">
        <v>231</v>
      </c>
      <c r="N904">
        <v>230</v>
      </c>
      <c r="O904">
        <v>0</v>
      </c>
      <c r="P904">
        <v>0</v>
      </c>
      <c r="Q904">
        <v>0</v>
      </c>
      <c r="R904">
        <v>1</v>
      </c>
      <c r="S904">
        <v>1</v>
      </c>
      <c r="AR904">
        <v>70.748480000000001</v>
      </c>
      <c r="AS904">
        <v>71.967830000000006</v>
      </c>
      <c r="AT904">
        <v>70.39</v>
      </c>
      <c r="AU904">
        <v>68.923259999999999</v>
      </c>
      <c r="AV904">
        <v>68.270870000000002</v>
      </c>
      <c r="AW904">
        <v>67.187610000000006</v>
      </c>
      <c r="AX904">
        <v>66.77131</v>
      </c>
      <c r="AY904">
        <v>67.266530000000003</v>
      </c>
      <c r="AZ904">
        <v>68.995000000000005</v>
      </c>
      <c r="BA904">
        <v>71.066519999999997</v>
      </c>
      <c r="BB904">
        <v>73.234570000000005</v>
      </c>
      <c r="BC904">
        <v>75.840869999999995</v>
      </c>
      <c r="BD904">
        <v>78.930210000000002</v>
      </c>
      <c r="BE904">
        <v>81.429789999999997</v>
      </c>
      <c r="BF904">
        <v>83.765219999999999</v>
      </c>
      <c r="BG904">
        <v>83.770219999999995</v>
      </c>
      <c r="BH904">
        <v>82.875429999999994</v>
      </c>
      <c r="BI904">
        <v>80.476519999999994</v>
      </c>
      <c r="BJ904">
        <v>77.400440000000003</v>
      </c>
      <c r="BK904">
        <v>76.045649999999995</v>
      </c>
      <c r="BL904">
        <v>73.932389999999998</v>
      </c>
      <c r="BM904">
        <v>72.276079999999993</v>
      </c>
      <c r="BN904">
        <v>70.616739999999993</v>
      </c>
      <c r="BO904">
        <v>69.308040000000005</v>
      </c>
      <c r="CN904" s="22"/>
      <c r="CO904" s="22"/>
      <c r="CP904" s="22"/>
      <c r="CQ904" s="22"/>
      <c r="CR904" s="22"/>
      <c r="CS904" s="22"/>
      <c r="CT904" s="22"/>
      <c r="CU904" s="22"/>
      <c r="CV904" s="22"/>
      <c r="CW904" s="22"/>
      <c r="CX904" s="22"/>
      <c r="CY904" s="22"/>
      <c r="CZ904" s="22"/>
      <c r="DA904" s="22"/>
      <c r="DB904" s="22"/>
      <c r="DC904" s="22"/>
      <c r="DD904" s="22"/>
      <c r="DE904" s="22"/>
      <c r="DF904" s="22"/>
      <c r="DG904" s="22"/>
      <c r="DH904" s="22"/>
      <c r="DI904" s="22"/>
      <c r="DJ904" s="22"/>
      <c r="DK904" s="22"/>
      <c r="DL904">
        <v>19</v>
      </c>
      <c r="DM904">
        <v>19</v>
      </c>
    </row>
    <row r="905" spans="1:117" x14ac:dyDescent="0.25">
      <c r="A905" t="s">
        <v>62</v>
      </c>
      <c r="B905" t="s">
        <v>209</v>
      </c>
      <c r="C905" t="s">
        <v>61</v>
      </c>
      <c r="D905" t="s">
        <v>61</v>
      </c>
      <c r="E905" t="s">
        <v>61</v>
      </c>
      <c r="F905" t="s">
        <v>61</v>
      </c>
      <c r="G905" t="s">
        <v>61</v>
      </c>
      <c r="H905" t="s">
        <v>101</v>
      </c>
      <c r="I905" t="s">
        <v>193</v>
      </c>
      <c r="J905" s="20">
        <v>44082</v>
      </c>
      <c r="K905" s="26">
        <v>19</v>
      </c>
      <c r="L905">
        <v>19</v>
      </c>
      <c r="M905">
        <v>146</v>
      </c>
      <c r="N905">
        <v>146</v>
      </c>
      <c r="O905">
        <v>0</v>
      </c>
      <c r="P905">
        <v>0</v>
      </c>
      <c r="Q905">
        <v>0</v>
      </c>
      <c r="R905">
        <v>1</v>
      </c>
      <c r="S905">
        <v>1</v>
      </c>
      <c r="AR905">
        <v>70.522260000000003</v>
      </c>
      <c r="AS905">
        <v>71.713009999999997</v>
      </c>
      <c r="AT905">
        <v>70.15822</v>
      </c>
      <c r="AU905">
        <v>68.719179999999994</v>
      </c>
      <c r="AV905">
        <v>68.07911</v>
      </c>
      <c r="AW905">
        <v>67.004109999999997</v>
      </c>
      <c r="AX905">
        <v>66.596919999999997</v>
      </c>
      <c r="AY905">
        <v>67.072599999999994</v>
      </c>
      <c r="AZ905">
        <v>68.700339999999997</v>
      </c>
      <c r="BA905">
        <v>70.742130000000003</v>
      </c>
      <c r="BB905">
        <v>72.998630000000006</v>
      </c>
      <c r="BC905">
        <v>75.609930000000006</v>
      </c>
      <c r="BD905">
        <v>78.660610000000005</v>
      </c>
      <c r="BE905">
        <v>81.114720000000005</v>
      </c>
      <c r="BF905">
        <v>83.361639999999994</v>
      </c>
      <c r="BG905">
        <v>83.399659999999997</v>
      </c>
      <c r="BH905">
        <v>82.569519999999997</v>
      </c>
      <c r="BI905">
        <v>80.147949999999994</v>
      </c>
      <c r="BJ905">
        <v>77.068839999999994</v>
      </c>
      <c r="BK905">
        <v>75.679450000000003</v>
      </c>
      <c r="BL905">
        <v>73.586299999999994</v>
      </c>
      <c r="BM905">
        <v>72.008560000000003</v>
      </c>
      <c r="BN905">
        <v>70.408559999999994</v>
      </c>
      <c r="BO905">
        <v>69.166439999999994</v>
      </c>
      <c r="CN905" s="22"/>
      <c r="CO905" s="22"/>
      <c r="CP905" s="22"/>
      <c r="CQ905" s="22"/>
      <c r="CR905" s="22"/>
      <c r="CS905" s="22"/>
      <c r="CT905" s="22"/>
      <c r="CU905" s="22"/>
      <c r="CV905" s="22"/>
      <c r="CW905" s="22"/>
      <c r="CX905" s="22"/>
      <c r="CY905" s="22"/>
      <c r="CZ905" s="22"/>
      <c r="DA905" s="22"/>
      <c r="DB905" s="22"/>
      <c r="DC905" s="22"/>
      <c r="DD905" s="22"/>
      <c r="DE905" s="22"/>
      <c r="DF905" s="22"/>
      <c r="DG905" s="22"/>
      <c r="DH905" s="22"/>
      <c r="DI905" s="22"/>
      <c r="DJ905" s="22"/>
      <c r="DK905" s="22"/>
      <c r="DL905">
        <v>19</v>
      </c>
      <c r="DM905">
        <v>19</v>
      </c>
    </row>
    <row r="906" spans="1:117" x14ac:dyDescent="0.25">
      <c r="A906" t="s">
        <v>62</v>
      </c>
      <c r="B906" t="s">
        <v>215</v>
      </c>
      <c r="C906" t="s">
        <v>61</v>
      </c>
      <c r="D906" t="s">
        <v>61</v>
      </c>
      <c r="E906" t="s">
        <v>61</v>
      </c>
      <c r="F906" t="s">
        <v>61</v>
      </c>
      <c r="G906" t="s">
        <v>98</v>
      </c>
      <c r="H906" t="s">
        <v>61</v>
      </c>
      <c r="I906" t="s">
        <v>193</v>
      </c>
      <c r="J906" s="20">
        <v>44082</v>
      </c>
      <c r="K906" s="26">
        <v>19</v>
      </c>
      <c r="L906">
        <v>19</v>
      </c>
      <c r="M906">
        <v>2</v>
      </c>
      <c r="N906">
        <v>2</v>
      </c>
      <c r="O906">
        <v>0</v>
      </c>
      <c r="P906">
        <v>0</v>
      </c>
      <c r="Q906">
        <v>1</v>
      </c>
      <c r="R906">
        <v>1</v>
      </c>
      <c r="S906" s="26">
        <v>1</v>
      </c>
      <c r="AR906">
        <v>72.575000000000003</v>
      </c>
      <c r="AS906">
        <v>73.674999999999997</v>
      </c>
      <c r="AT906">
        <v>72.3</v>
      </c>
      <c r="AU906">
        <v>71.125</v>
      </c>
      <c r="AV906">
        <v>70.275000000000006</v>
      </c>
      <c r="AW906">
        <v>69.375</v>
      </c>
      <c r="AX906">
        <v>69.325000000000003</v>
      </c>
      <c r="AY906">
        <v>69.099999999999994</v>
      </c>
      <c r="AZ906">
        <v>70.075000000000003</v>
      </c>
      <c r="BA906">
        <v>73.025000000000006</v>
      </c>
      <c r="BB906">
        <v>75.625</v>
      </c>
      <c r="BC906">
        <v>78.524990000000003</v>
      </c>
      <c r="BD906">
        <v>80.650000000000006</v>
      </c>
      <c r="BE906">
        <v>83.225009999999997</v>
      </c>
      <c r="BF906">
        <v>84.5</v>
      </c>
      <c r="BG906">
        <v>84.05</v>
      </c>
      <c r="BH906">
        <v>83.7</v>
      </c>
      <c r="BI906">
        <v>81.974999999999994</v>
      </c>
      <c r="BJ906">
        <v>80.25</v>
      </c>
      <c r="BK906">
        <v>78.025000000000006</v>
      </c>
      <c r="BL906">
        <v>76.224999999999994</v>
      </c>
      <c r="BM906">
        <v>74.825000000000003</v>
      </c>
      <c r="BN906">
        <v>73.575000000000003</v>
      </c>
      <c r="BO906">
        <v>71.875</v>
      </c>
      <c r="DL906">
        <v>19</v>
      </c>
      <c r="DM906">
        <v>19</v>
      </c>
    </row>
    <row r="907" spans="1:117" x14ac:dyDescent="0.25">
      <c r="A907" t="s">
        <v>62</v>
      </c>
      <c r="B907" t="s">
        <v>216</v>
      </c>
      <c r="C907" t="s">
        <v>61</v>
      </c>
      <c r="D907" t="s">
        <v>61</v>
      </c>
      <c r="E907" t="s">
        <v>61</v>
      </c>
      <c r="F907" t="s">
        <v>61</v>
      </c>
      <c r="G907" t="s">
        <v>61</v>
      </c>
      <c r="H907" t="s">
        <v>102</v>
      </c>
      <c r="I907" t="s">
        <v>193</v>
      </c>
      <c r="J907" s="20">
        <v>44082</v>
      </c>
      <c r="K907" s="26">
        <v>19</v>
      </c>
      <c r="L907">
        <v>19</v>
      </c>
      <c r="M907">
        <v>73</v>
      </c>
      <c r="N907">
        <v>73</v>
      </c>
      <c r="O907">
        <v>0</v>
      </c>
      <c r="P907">
        <v>0</v>
      </c>
      <c r="Q907">
        <v>0</v>
      </c>
      <c r="R907">
        <v>1</v>
      </c>
      <c r="S907">
        <v>1</v>
      </c>
      <c r="AR907">
        <v>71.295199999999994</v>
      </c>
      <c r="AS907">
        <v>72.534930000000003</v>
      </c>
      <c r="AT907">
        <v>70.895210000000006</v>
      </c>
      <c r="AU907">
        <v>69.44932</v>
      </c>
      <c r="AV907">
        <v>68.869870000000006</v>
      </c>
      <c r="AW907">
        <v>67.840410000000006</v>
      </c>
      <c r="AX907">
        <v>67.432879999999997</v>
      </c>
      <c r="AY907">
        <v>67.89452</v>
      </c>
      <c r="AZ907">
        <v>69.60069</v>
      </c>
      <c r="BA907">
        <v>71.569180000000003</v>
      </c>
      <c r="BB907">
        <v>73.4863</v>
      </c>
      <c r="BC907">
        <v>76.002049999999997</v>
      </c>
      <c r="BD907">
        <v>79.032880000000006</v>
      </c>
      <c r="BE907">
        <v>81.672600000000003</v>
      </c>
      <c r="BF907">
        <v>84.286299999999997</v>
      </c>
      <c r="BG907">
        <v>84.373279999999994</v>
      </c>
      <c r="BH907">
        <v>83.629459999999995</v>
      </c>
      <c r="BI907">
        <v>81.436300000000003</v>
      </c>
      <c r="BJ907">
        <v>78.517120000000006</v>
      </c>
      <c r="BK907">
        <v>77.008219999999994</v>
      </c>
      <c r="BL907">
        <v>74.728769999999997</v>
      </c>
      <c r="BM907">
        <v>72.926029999999997</v>
      </c>
      <c r="BN907">
        <v>71.22466</v>
      </c>
      <c r="BO907">
        <v>69.741100000000003</v>
      </c>
      <c r="DL907">
        <v>19</v>
      </c>
      <c r="DM907">
        <v>19</v>
      </c>
    </row>
    <row r="908" spans="1:117" x14ac:dyDescent="0.25">
      <c r="A908" t="s">
        <v>62</v>
      </c>
      <c r="B908" t="s">
        <v>196</v>
      </c>
      <c r="C908" t="s">
        <v>61</v>
      </c>
      <c r="D908" t="s">
        <v>61</v>
      </c>
      <c r="E908" t="s">
        <v>61</v>
      </c>
      <c r="F908" t="s">
        <v>97</v>
      </c>
      <c r="G908" t="s">
        <v>61</v>
      </c>
      <c r="H908" t="s">
        <v>61</v>
      </c>
      <c r="I908" t="s">
        <v>193</v>
      </c>
      <c r="J908" s="20">
        <v>44082</v>
      </c>
      <c r="K908" s="26">
        <v>19</v>
      </c>
      <c r="L908">
        <v>19</v>
      </c>
      <c r="M908">
        <v>187</v>
      </c>
      <c r="N908">
        <v>186</v>
      </c>
      <c r="O908">
        <v>0</v>
      </c>
      <c r="P908">
        <v>0</v>
      </c>
      <c r="Q908">
        <v>0</v>
      </c>
      <c r="R908">
        <v>1</v>
      </c>
      <c r="S908" s="26">
        <v>1</v>
      </c>
      <c r="AR908">
        <v>71.014790000000005</v>
      </c>
      <c r="AS908">
        <v>72.256990000000002</v>
      </c>
      <c r="AT908">
        <v>70.659139999999994</v>
      </c>
      <c r="AU908">
        <v>69.180109999999999</v>
      </c>
      <c r="AV908">
        <v>68.511020000000002</v>
      </c>
      <c r="AW908">
        <v>67.44435</v>
      </c>
      <c r="AX908">
        <v>67.047849999999997</v>
      </c>
      <c r="AY908">
        <v>67.476070000000007</v>
      </c>
      <c r="AZ908">
        <v>69.209140000000005</v>
      </c>
      <c r="BA908">
        <v>71.408869999999993</v>
      </c>
      <c r="BB908">
        <v>73.598119999999994</v>
      </c>
      <c r="BC908">
        <v>76.235479999999995</v>
      </c>
      <c r="BD908">
        <v>79.347849999999994</v>
      </c>
      <c r="BE908">
        <v>81.887100000000004</v>
      </c>
      <c r="BF908">
        <v>84.153760000000005</v>
      </c>
      <c r="BG908">
        <v>84.133870000000002</v>
      </c>
      <c r="BH908">
        <v>83.235479999999995</v>
      </c>
      <c r="BI908">
        <v>80.853769999999997</v>
      </c>
      <c r="BJ908">
        <v>77.810220000000001</v>
      </c>
      <c r="BK908">
        <v>76.364249999999998</v>
      </c>
      <c r="BL908">
        <v>74.249189999999999</v>
      </c>
      <c r="BM908">
        <v>72.586830000000006</v>
      </c>
      <c r="BN908">
        <v>70.919889999999995</v>
      </c>
      <c r="BO908">
        <v>69.531989999999993</v>
      </c>
      <c r="DL908">
        <v>19</v>
      </c>
      <c r="DM908">
        <v>19</v>
      </c>
    </row>
    <row r="909" spans="1:117" x14ac:dyDescent="0.25">
      <c r="A909" t="s">
        <v>62</v>
      </c>
      <c r="B909" t="s">
        <v>222</v>
      </c>
      <c r="C909" t="s">
        <v>61</v>
      </c>
      <c r="D909" t="s">
        <v>61</v>
      </c>
      <c r="E909" t="s">
        <v>30</v>
      </c>
      <c r="F909" t="s">
        <v>61</v>
      </c>
      <c r="G909" t="s">
        <v>61</v>
      </c>
      <c r="H909" t="s">
        <v>61</v>
      </c>
      <c r="I909" t="s">
        <v>193</v>
      </c>
      <c r="J909" s="20">
        <v>44082</v>
      </c>
      <c r="K909" s="26">
        <v>19</v>
      </c>
      <c r="L909">
        <v>19</v>
      </c>
      <c r="M909">
        <v>12</v>
      </c>
      <c r="N909">
        <v>12</v>
      </c>
      <c r="O909">
        <v>0</v>
      </c>
      <c r="P909">
        <v>0</v>
      </c>
      <c r="Q909">
        <v>1</v>
      </c>
      <c r="R909">
        <v>1</v>
      </c>
      <c r="S909">
        <v>1</v>
      </c>
      <c r="AR909">
        <v>82.9</v>
      </c>
      <c r="AS909">
        <v>84.85</v>
      </c>
      <c r="AT909">
        <v>82.55</v>
      </c>
      <c r="AU909">
        <v>80.25</v>
      </c>
      <c r="AV909">
        <v>79.3</v>
      </c>
      <c r="AW909">
        <v>77.900000000000006</v>
      </c>
      <c r="AX909">
        <v>77.95</v>
      </c>
      <c r="AY909">
        <v>77.3</v>
      </c>
      <c r="AZ909">
        <v>79</v>
      </c>
      <c r="BA909">
        <v>82.6</v>
      </c>
      <c r="BB909">
        <v>84.6</v>
      </c>
      <c r="BC909">
        <v>87.8</v>
      </c>
      <c r="BD909">
        <v>91.05</v>
      </c>
      <c r="BE909">
        <v>93.2</v>
      </c>
      <c r="BF909">
        <v>95.65</v>
      </c>
      <c r="BG909">
        <v>96.95</v>
      </c>
      <c r="BH909">
        <v>97</v>
      </c>
      <c r="BI909">
        <v>96</v>
      </c>
      <c r="BJ909">
        <v>94.1</v>
      </c>
      <c r="BK909">
        <v>91.85</v>
      </c>
      <c r="BL909">
        <v>89.95</v>
      </c>
      <c r="BM909">
        <v>87.05</v>
      </c>
      <c r="BN909">
        <v>83.7</v>
      </c>
      <c r="BO909">
        <v>79.5</v>
      </c>
      <c r="DL909">
        <v>19</v>
      </c>
      <c r="DM909">
        <v>19</v>
      </c>
    </row>
    <row r="910" spans="1:117" x14ac:dyDescent="0.25">
      <c r="A910" t="s">
        <v>62</v>
      </c>
      <c r="B910" t="s">
        <v>208</v>
      </c>
      <c r="C910" t="s">
        <v>61</v>
      </c>
      <c r="D910" t="s">
        <v>61</v>
      </c>
      <c r="E910" t="s">
        <v>61</v>
      </c>
      <c r="F910" t="s">
        <v>61</v>
      </c>
      <c r="G910" t="s">
        <v>61</v>
      </c>
      <c r="H910" t="s">
        <v>203</v>
      </c>
      <c r="I910" t="s">
        <v>193</v>
      </c>
      <c r="J910" s="20">
        <v>44082</v>
      </c>
      <c r="K910" s="26">
        <v>19</v>
      </c>
      <c r="L910">
        <v>19</v>
      </c>
      <c r="M910">
        <v>14</v>
      </c>
      <c r="N910">
        <v>13</v>
      </c>
      <c r="O910">
        <v>0</v>
      </c>
      <c r="P910">
        <v>1</v>
      </c>
      <c r="Q910">
        <v>1</v>
      </c>
      <c r="R910">
        <v>1</v>
      </c>
      <c r="S910">
        <v>1</v>
      </c>
      <c r="AR910">
        <v>70.5</v>
      </c>
      <c r="AS910">
        <v>71.907690000000002</v>
      </c>
      <c r="AT910">
        <v>70.45</v>
      </c>
      <c r="AU910">
        <v>68.599999999999994</v>
      </c>
      <c r="AV910">
        <v>67.369230000000002</v>
      </c>
      <c r="AW910">
        <v>65.919229999999999</v>
      </c>
      <c r="AX910">
        <v>65.407690000000002</v>
      </c>
      <c r="AY910">
        <v>66.2</v>
      </c>
      <c r="AZ910">
        <v>69.069230000000005</v>
      </c>
      <c r="BA910">
        <v>72.188460000000006</v>
      </c>
      <c r="BB910">
        <v>74.838459999999998</v>
      </c>
      <c r="BC910">
        <v>77.942310000000006</v>
      </c>
      <c r="BD910">
        <v>81.646159999999995</v>
      </c>
      <c r="BE910">
        <v>83.880769999999998</v>
      </c>
      <c r="BF910">
        <v>85.484620000000007</v>
      </c>
      <c r="BG910">
        <v>84.588459999999998</v>
      </c>
      <c r="BH910">
        <v>82.20384</v>
      </c>
      <c r="BI910">
        <v>79.007689999999997</v>
      </c>
      <c r="BJ910">
        <v>75.292299999999997</v>
      </c>
      <c r="BK910">
        <v>75.057689999999994</v>
      </c>
      <c r="BL910">
        <v>73.7</v>
      </c>
      <c r="BM910">
        <v>72.023079999999993</v>
      </c>
      <c r="BN910">
        <v>69.99615</v>
      </c>
      <c r="BO910">
        <v>68.861540000000005</v>
      </c>
      <c r="CN910" s="22"/>
      <c r="CO910" s="22"/>
      <c r="CP910" s="22"/>
      <c r="CQ910" s="22"/>
      <c r="CR910" s="22"/>
      <c r="CS910" s="22"/>
      <c r="CT910" s="22"/>
      <c r="CU910" s="22"/>
      <c r="CV910" s="22"/>
      <c r="CW910" s="22"/>
      <c r="CX910" s="22"/>
      <c r="CY910" s="22"/>
      <c r="CZ910" s="22"/>
      <c r="DA910" s="22"/>
      <c r="DB910" s="22"/>
      <c r="DC910" s="22"/>
      <c r="DD910" s="22"/>
      <c r="DE910" s="22"/>
      <c r="DF910" s="22"/>
      <c r="DG910" s="22"/>
      <c r="DH910" s="22"/>
      <c r="DI910" s="22"/>
      <c r="DJ910" s="22"/>
      <c r="DK910" s="22"/>
      <c r="DL910">
        <v>19</v>
      </c>
      <c r="DM910">
        <v>19</v>
      </c>
    </row>
    <row r="911" spans="1:117" x14ac:dyDescent="0.25">
      <c r="A911" t="s">
        <v>62</v>
      </c>
      <c r="B911" t="s">
        <v>217</v>
      </c>
      <c r="C911" t="s">
        <v>61</v>
      </c>
      <c r="D911" t="s">
        <v>61</v>
      </c>
      <c r="E911" t="s">
        <v>183</v>
      </c>
      <c r="F911" t="s">
        <v>61</v>
      </c>
      <c r="G911" t="s">
        <v>61</v>
      </c>
      <c r="H911" t="s">
        <v>61</v>
      </c>
      <c r="I911" t="s">
        <v>193</v>
      </c>
      <c r="J911" s="20">
        <v>44082</v>
      </c>
      <c r="K911" s="26">
        <v>19</v>
      </c>
      <c r="L911">
        <v>19</v>
      </c>
      <c r="M911">
        <v>1</v>
      </c>
      <c r="N911">
        <v>1</v>
      </c>
      <c r="O911">
        <v>0</v>
      </c>
      <c r="P911">
        <v>0</v>
      </c>
      <c r="Q911">
        <v>1</v>
      </c>
      <c r="R911">
        <v>0</v>
      </c>
      <c r="S911" s="26">
        <v>1</v>
      </c>
      <c r="AR911">
        <v>77.400000000000006</v>
      </c>
      <c r="AS911">
        <v>76.900000000000006</v>
      </c>
      <c r="AT911">
        <v>77.05</v>
      </c>
      <c r="AU911">
        <v>74.150000000000006</v>
      </c>
      <c r="AV911">
        <v>72.45</v>
      </c>
      <c r="AW911">
        <v>70.599999999999994</v>
      </c>
      <c r="AX911">
        <v>70.25</v>
      </c>
      <c r="AY911">
        <v>75.55</v>
      </c>
      <c r="AZ911">
        <v>81.25</v>
      </c>
      <c r="BA911">
        <v>85.25</v>
      </c>
      <c r="BB911">
        <v>87.55</v>
      </c>
      <c r="BC911">
        <v>90.85</v>
      </c>
      <c r="BD911">
        <v>92.8</v>
      </c>
      <c r="BE911">
        <v>94.4</v>
      </c>
      <c r="BF911">
        <v>95.3</v>
      </c>
      <c r="BG911">
        <v>93</v>
      </c>
      <c r="BH911">
        <v>85.2</v>
      </c>
      <c r="BI911">
        <v>81.349999999999994</v>
      </c>
      <c r="BJ911">
        <v>76.650000000000006</v>
      </c>
      <c r="BK911">
        <v>84.55</v>
      </c>
      <c r="BL911">
        <v>85.4</v>
      </c>
      <c r="BM911">
        <v>83</v>
      </c>
      <c r="BN911">
        <v>79.25</v>
      </c>
      <c r="BO911">
        <v>79.5</v>
      </c>
      <c r="DL911">
        <v>19</v>
      </c>
      <c r="DM911">
        <v>19</v>
      </c>
    </row>
    <row r="912" spans="1:117" x14ac:dyDescent="0.25">
      <c r="A912" t="s">
        <v>62</v>
      </c>
      <c r="B912" t="s">
        <v>220</v>
      </c>
      <c r="C912" t="s">
        <v>36</v>
      </c>
      <c r="D912" t="s">
        <v>61</v>
      </c>
      <c r="E912" t="s">
        <v>61</v>
      </c>
      <c r="F912" t="s">
        <v>61</v>
      </c>
      <c r="G912" t="s">
        <v>61</v>
      </c>
      <c r="H912" t="s">
        <v>61</v>
      </c>
      <c r="I912" t="s">
        <v>193</v>
      </c>
      <c r="J912" s="20">
        <v>44082</v>
      </c>
      <c r="K912" s="26">
        <v>19</v>
      </c>
      <c r="L912">
        <v>19</v>
      </c>
      <c r="M912">
        <v>109</v>
      </c>
      <c r="N912">
        <v>109</v>
      </c>
      <c r="O912">
        <v>0</v>
      </c>
      <c r="P912">
        <v>0</v>
      </c>
      <c r="Q912">
        <v>0</v>
      </c>
      <c r="R912">
        <v>1</v>
      </c>
      <c r="S912" s="26">
        <v>1</v>
      </c>
      <c r="AR912">
        <v>66.196330000000003</v>
      </c>
      <c r="AS912">
        <v>67.780730000000005</v>
      </c>
      <c r="AT912">
        <v>66.168809999999993</v>
      </c>
      <c r="AU912">
        <v>65.023390000000006</v>
      </c>
      <c r="AV912">
        <v>64.285319999999999</v>
      </c>
      <c r="AW912">
        <v>63.126609999999999</v>
      </c>
      <c r="AX912">
        <v>62.747709999999998</v>
      </c>
      <c r="AY912">
        <v>62.627980000000001</v>
      </c>
      <c r="AZ912">
        <v>63.998629999999999</v>
      </c>
      <c r="BA912">
        <v>65.291740000000004</v>
      </c>
      <c r="BB912">
        <v>67.046790000000001</v>
      </c>
      <c r="BC912">
        <v>69.164680000000004</v>
      </c>
      <c r="BD912">
        <v>72.172020000000003</v>
      </c>
      <c r="BE912">
        <v>74.856880000000004</v>
      </c>
      <c r="BF912">
        <v>78.616969999999995</v>
      </c>
      <c r="BG912">
        <v>79.326149999999998</v>
      </c>
      <c r="BH912">
        <v>79.674769999999995</v>
      </c>
      <c r="BI912">
        <v>76.705510000000004</v>
      </c>
      <c r="BJ912">
        <v>72.931190000000001</v>
      </c>
      <c r="BK912">
        <v>70.359629999999996</v>
      </c>
      <c r="BL912">
        <v>67.715140000000005</v>
      </c>
      <c r="BM912">
        <v>66.453209999999999</v>
      </c>
      <c r="BN912">
        <v>65.144490000000005</v>
      </c>
      <c r="BO912">
        <v>64.044489999999996</v>
      </c>
      <c r="DL912">
        <v>19</v>
      </c>
      <c r="DM912">
        <v>19</v>
      </c>
    </row>
    <row r="913" spans="1:117" x14ac:dyDescent="0.25">
      <c r="A913" t="s">
        <v>62</v>
      </c>
      <c r="B913" t="s">
        <v>223</v>
      </c>
      <c r="C913" t="s">
        <v>32</v>
      </c>
      <c r="D913" t="s">
        <v>61</v>
      </c>
      <c r="E913" t="s">
        <v>61</v>
      </c>
      <c r="F913" t="s">
        <v>61</v>
      </c>
      <c r="G913" t="s">
        <v>61</v>
      </c>
      <c r="H913" t="s">
        <v>61</v>
      </c>
      <c r="I913" t="s">
        <v>193</v>
      </c>
      <c r="J913" s="20">
        <v>44082</v>
      </c>
      <c r="K913" s="26">
        <v>19</v>
      </c>
      <c r="L913">
        <v>19</v>
      </c>
      <c r="M913">
        <v>62</v>
      </c>
      <c r="N913">
        <v>61</v>
      </c>
      <c r="O913">
        <v>0</v>
      </c>
      <c r="P913">
        <v>0</v>
      </c>
      <c r="Q913">
        <v>0</v>
      </c>
      <c r="R913">
        <v>1</v>
      </c>
      <c r="S913">
        <v>1</v>
      </c>
      <c r="AR913">
        <v>71.425409999999999</v>
      </c>
      <c r="AS913">
        <v>73.317210000000003</v>
      </c>
      <c r="AT913">
        <v>71.424589999999995</v>
      </c>
      <c r="AU913">
        <v>69.801640000000006</v>
      </c>
      <c r="AV913">
        <v>68.842619999999997</v>
      </c>
      <c r="AW913">
        <v>67.70984</v>
      </c>
      <c r="AX913">
        <v>67.48115</v>
      </c>
      <c r="AY913">
        <v>67.022130000000004</v>
      </c>
      <c r="AZ913">
        <v>68.667209999999997</v>
      </c>
      <c r="BA913">
        <v>72.273769999999999</v>
      </c>
      <c r="BB913">
        <v>74.945080000000004</v>
      </c>
      <c r="BC913">
        <v>77.857380000000006</v>
      </c>
      <c r="BD913">
        <v>81.719669999999994</v>
      </c>
      <c r="BE913">
        <v>84.539339999999996</v>
      </c>
      <c r="BF913">
        <v>85.341800000000006</v>
      </c>
      <c r="BG913">
        <v>84.566389999999998</v>
      </c>
      <c r="BH913">
        <v>83.545900000000003</v>
      </c>
      <c r="BI913">
        <v>80.927869999999999</v>
      </c>
      <c r="BJ913">
        <v>78.26885</v>
      </c>
      <c r="BK913">
        <v>75.759020000000007</v>
      </c>
      <c r="BL913">
        <v>73.988529999999997</v>
      </c>
      <c r="BM913">
        <v>72.408199999999994</v>
      </c>
      <c r="BN913">
        <v>70.813119999999998</v>
      </c>
      <c r="BO913">
        <v>69.031139999999994</v>
      </c>
      <c r="DL913">
        <v>19</v>
      </c>
      <c r="DM913">
        <v>19</v>
      </c>
    </row>
    <row r="914" spans="1:117" x14ac:dyDescent="0.25">
      <c r="A914" t="s">
        <v>62</v>
      </c>
      <c r="B914" t="s">
        <v>213</v>
      </c>
      <c r="C914" t="s">
        <v>61</v>
      </c>
      <c r="D914" t="s">
        <v>61</v>
      </c>
      <c r="E914" t="s">
        <v>37</v>
      </c>
      <c r="F914" t="s">
        <v>61</v>
      </c>
      <c r="G914" t="s">
        <v>61</v>
      </c>
      <c r="H914" t="s">
        <v>61</v>
      </c>
      <c r="I914" t="s">
        <v>193</v>
      </c>
      <c r="J914" s="20">
        <v>44082</v>
      </c>
      <c r="K914" s="26">
        <v>19</v>
      </c>
      <c r="L914">
        <v>19</v>
      </c>
      <c r="M914">
        <v>5</v>
      </c>
      <c r="N914">
        <v>5</v>
      </c>
      <c r="O914">
        <v>0</v>
      </c>
      <c r="P914">
        <v>0</v>
      </c>
      <c r="Q914">
        <v>1</v>
      </c>
      <c r="R914">
        <v>1</v>
      </c>
      <c r="S914" s="26">
        <v>1</v>
      </c>
      <c r="AR914">
        <v>64.52</v>
      </c>
      <c r="AS914">
        <v>64.98</v>
      </c>
      <c r="AT914">
        <v>64.69</v>
      </c>
      <c r="AU914">
        <v>63.55</v>
      </c>
      <c r="AV914">
        <v>63.29</v>
      </c>
      <c r="AW914">
        <v>62.92</v>
      </c>
      <c r="AX914">
        <v>62.85</v>
      </c>
      <c r="AY914">
        <v>63.91</v>
      </c>
      <c r="AZ914">
        <v>66.650000000000006</v>
      </c>
      <c r="BA914">
        <v>70.650000000000006</v>
      </c>
      <c r="BB914">
        <v>69.350009999999997</v>
      </c>
      <c r="BC914">
        <v>71.650000000000006</v>
      </c>
      <c r="BD914">
        <v>76</v>
      </c>
      <c r="BE914">
        <v>79.959999999999994</v>
      </c>
      <c r="BF914">
        <v>81.94</v>
      </c>
      <c r="BG914">
        <v>79.52</v>
      </c>
      <c r="BH914">
        <v>74.36</v>
      </c>
      <c r="BI914">
        <v>71.39</v>
      </c>
      <c r="BJ914">
        <v>68.05</v>
      </c>
      <c r="BK914">
        <v>68.31</v>
      </c>
      <c r="BL914">
        <v>67.2</v>
      </c>
      <c r="BM914">
        <v>65.680000000000007</v>
      </c>
      <c r="BN914">
        <v>64.569999999999993</v>
      </c>
      <c r="BO914">
        <v>64.180000000000007</v>
      </c>
      <c r="DL914">
        <v>19</v>
      </c>
      <c r="DM914">
        <v>19</v>
      </c>
    </row>
    <row r="915" spans="1:117" x14ac:dyDescent="0.25">
      <c r="A915" t="s">
        <v>62</v>
      </c>
      <c r="B915" t="s">
        <v>226</v>
      </c>
      <c r="C915" t="s">
        <v>61</v>
      </c>
      <c r="D915" t="s">
        <v>42</v>
      </c>
      <c r="E915" t="s">
        <v>61</v>
      </c>
      <c r="F915" t="s">
        <v>61</v>
      </c>
      <c r="G915" t="s">
        <v>61</v>
      </c>
      <c r="H915" t="s">
        <v>61</v>
      </c>
      <c r="I915" t="s">
        <v>193</v>
      </c>
      <c r="J915" s="20">
        <v>44082</v>
      </c>
      <c r="K915" s="26">
        <v>19</v>
      </c>
      <c r="L915">
        <v>19</v>
      </c>
      <c r="M915">
        <v>233</v>
      </c>
      <c r="N915">
        <v>232</v>
      </c>
      <c r="O915">
        <v>0</v>
      </c>
      <c r="P915">
        <v>0</v>
      </c>
      <c r="Q915">
        <v>0</v>
      </c>
      <c r="R915">
        <v>1</v>
      </c>
      <c r="S915">
        <v>1</v>
      </c>
      <c r="AR915">
        <v>70.764219999999995</v>
      </c>
      <c r="AS915">
        <v>71.98254</v>
      </c>
      <c r="AT915">
        <v>70.406459999999996</v>
      </c>
      <c r="AU915">
        <v>68.942239999999998</v>
      </c>
      <c r="AV915">
        <v>68.288150000000002</v>
      </c>
      <c r="AW915">
        <v>67.206469999999996</v>
      </c>
      <c r="AX915">
        <v>66.793319999999994</v>
      </c>
      <c r="AY915">
        <v>67.282330000000002</v>
      </c>
      <c r="AZ915">
        <v>69.004310000000004</v>
      </c>
      <c r="BA915">
        <v>71.083399999999997</v>
      </c>
      <c r="BB915">
        <v>73.255170000000007</v>
      </c>
      <c r="BC915">
        <v>75.864009999999993</v>
      </c>
      <c r="BD915">
        <v>78.945049999999995</v>
      </c>
      <c r="BE915">
        <v>81.445260000000005</v>
      </c>
      <c r="BF915">
        <v>83.771550000000005</v>
      </c>
      <c r="BG915">
        <v>83.772630000000007</v>
      </c>
      <c r="BH915">
        <v>82.882549999999995</v>
      </c>
      <c r="BI915">
        <v>80.489440000000002</v>
      </c>
      <c r="BJ915">
        <v>77.424999999999997</v>
      </c>
      <c r="BK915">
        <v>76.062709999999996</v>
      </c>
      <c r="BL915">
        <v>73.952160000000006</v>
      </c>
      <c r="BM915">
        <v>72.298060000000007</v>
      </c>
      <c r="BN915">
        <v>70.642240000000001</v>
      </c>
      <c r="BO915">
        <v>69.330169999999995</v>
      </c>
      <c r="DL915">
        <v>19</v>
      </c>
      <c r="DM915">
        <v>19</v>
      </c>
    </row>
    <row r="916" spans="1:117" x14ac:dyDescent="0.25">
      <c r="A916" t="s">
        <v>62</v>
      </c>
      <c r="B916" t="s">
        <v>197</v>
      </c>
      <c r="C916" t="s">
        <v>61</v>
      </c>
      <c r="D916" t="s">
        <v>61</v>
      </c>
      <c r="E916" t="s">
        <v>61</v>
      </c>
      <c r="F916" t="s">
        <v>98</v>
      </c>
      <c r="G916" t="s">
        <v>61</v>
      </c>
      <c r="H916" t="s">
        <v>61</v>
      </c>
      <c r="I916" t="s">
        <v>193</v>
      </c>
      <c r="J916" s="20">
        <v>44082</v>
      </c>
      <c r="K916" s="26">
        <v>19</v>
      </c>
      <c r="L916">
        <v>19</v>
      </c>
      <c r="M916">
        <v>46</v>
      </c>
      <c r="N916">
        <v>46</v>
      </c>
      <c r="O916">
        <v>0</v>
      </c>
      <c r="P916">
        <v>0</v>
      </c>
      <c r="Q916">
        <v>0</v>
      </c>
      <c r="R916">
        <v>1</v>
      </c>
      <c r="S916" s="26">
        <v>1</v>
      </c>
      <c r="AR916">
        <v>69.751080000000002</v>
      </c>
      <c r="AS916">
        <v>70.872829999999993</v>
      </c>
      <c r="AT916">
        <v>69.384780000000006</v>
      </c>
      <c r="AU916">
        <v>67.980440000000002</v>
      </c>
      <c r="AV916">
        <v>67.386960000000002</v>
      </c>
      <c r="AW916">
        <v>66.244569999999996</v>
      </c>
      <c r="AX916">
        <v>65.764129999999994</v>
      </c>
      <c r="AY916">
        <v>66.498919999999998</v>
      </c>
      <c r="AZ916">
        <v>68.176090000000002</v>
      </c>
      <c r="BA916">
        <v>69.767399999999995</v>
      </c>
      <c r="BB916">
        <v>71.868480000000005</v>
      </c>
      <c r="BC916">
        <v>74.361949999999993</v>
      </c>
      <c r="BD916">
        <v>77.316310000000001</v>
      </c>
      <c r="BE916">
        <v>79.658699999999996</v>
      </c>
      <c r="BF916">
        <v>82.226089999999999</v>
      </c>
      <c r="BG916">
        <v>82.311959999999999</v>
      </c>
      <c r="BH916">
        <v>81.455439999999996</v>
      </c>
      <c r="BI916">
        <v>79.016300000000001</v>
      </c>
      <c r="BJ916">
        <v>75.86739</v>
      </c>
      <c r="BK916">
        <v>74.84348</v>
      </c>
      <c r="BL916">
        <v>72.751090000000005</v>
      </c>
      <c r="BM916">
        <v>71.130430000000004</v>
      </c>
      <c r="BN916">
        <v>69.519570000000002</v>
      </c>
      <c r="BO916">
        <v>68.514129999999994</v>
      </c>
      <c r="DL916">
        <v>19</v>
      </c>
      <c r="DM916">
        <v>19</v>
      </c>
    </row>
    <row r="917" spans="1:117" x14ac:dyDescent="0.25">
      <c r="A917" t="s">
        <v>62</v>
      </c>
      <c r="B917" t="s">
        <v>61</v>
      </c>
      <c r="C917" t="s">
        <v>61</v>
      </c>
      <c r="D917" t="s">
        <v>61</v>
      </c>
      <c r="E917" t="s">
        <v>61</v>
      </c>
      <c r="F917" t="s">
        <v>61</v>
      </c>
      <c r="G917" t="s">
        <v>61</v>
      </c>
      <c r="H917" t="s">
        <v>61</v>
      </c>
      <c r="I917" t="s">
        <v>193</v>
      </c>
      <c r="J917" s="20">
        <v>44082</v>
      </c>
      <c r="K917" s="26">
        <v>19</v>
      </c>
      <c r="L917">
        <v>19</v>
      </c>
      <c r="M917">
        <v>233</v>
      </c>
      <c r="N917">
        <v>232</v>
      </c>
      <c r="O917">
        <v>0</v>
      </c>
      <c r="P917">
        <v>0</v>
      </c>
      <c r="Q917">
        <v>0</v>
      </c>
      <c r="R917">
        <v>1</v>
      </c>
      <c r="S917" s="26">
        <v>1</v>
      </c>
      <c r="AR917">
        <v>70.764219999999995</v>
      </c>
      <c r="AS917">
        <v>71.98254</v>
      </c>
      <c r="AT917">
        <v>70.406459999999996</v>
      </c>
      <c r="AU917">
        <v>68.942239999999998</v>
      </c>
      <c r="AV917">
        <v>68.288150000000002</v>
      </c>
      <c r="AW917">
        <v>67.206469999999996</v>
      </c>
      <c r="AX917">
        <v>66.793319999999994</v>
      </c>
      <c r="AY917">
        <v>67.282330000000002</v>
      </c>
      <c r="AZ917">
        <v>69.004310000000004</v>
      </c>
      <c r="BA917">
        <v>71.083399999999997</v>
      </c>
      <c r="BB917">
        <v>73.255170000000007</v>
      </c>
      <c r="BC917">
        <v>75.864009999999993</v>
      </c>
      <c r="BD917">
        <v>78.945049999999995</v>
      </c>
      <c r="BE917">
        <v>81.445260000000005</v>
      </c>
      <c r="BF917">
        <v>83.771550000000005</v>
      </c>
      <c r="BG917">
        <v>83.772630000000007</v>
      </c>
      <c r="BH917">
        <v>82.882549999999995</v>
      </c>
      <c r="BI917">
        <v>80.489440000000002</v>
      </c>
      <c r="BJ917">
        <v>77.424999999999997</v>
      </c>
      <c r="BK917">
        <v>76.062709999999996</v>
      </c>
      <c r="BL917">
        <v>73.952160000000006</v>
      </c>
      <c r="BM917">
        <v>72.298060000000007</v>
      </c>
      <c r="BN917">
        <v>70.642240000000001</v>
      </c>
      <c r="BO917">
        <v>69.330169999999995</v>
      </c>
      <c r="DL917">
        <v>19</v>
      </c>
      <c r="DM917">
        <v>19</v>
      </c>
    </row>
    <row r="918" spans="1:117" x14ac:dyDescent="0.25">
      <c r="A918" t="s">
        <v>62</v>
      </c>
      <c r="B918" t="s">
        <v>222</v>
      </c>
      <c r="C918" t="s">
        <v>61</v>
      </c>
      <c r="D918" t="s">
        <v>61</v>
      </c>
      <c r="E918" t="s">
        <v>30</v>
      </c>
      <c r="F918" t="s">
        <v>61</v>
      </c>
      <c r="G918" t="s">
        <v>61</v>
      </c>
      <c r="H918" t="s">
        <v>61</v>
      </c>
      <c r="I918" t="s">
        <v>211</v>
      </c>
      <c r="J918" s="20">
        <v>44082</v>
      </c>
      <c r="K918" s="26">
        <v>19</v>
      </c>
      <c r="L918">
        <v>19</v>
      </c>
      <c r="M918">
        <v>12</v>
      </c>
      <c r="N918">
        <v>12</v>
      </c>
      <c r="O918">
        <v>0</v>
      </c>
      <c r="P918">
        <v>0</v>
      </c>
      <c r="Q918">
        <v>1</v>
      </c>
      <c r="R918">
        <v>1</v>
      </c>
      <c r="S918" s="26">
        <v>1</v>
      </c>
      <c r="AR918">
        <v>82.9</v>
      </c>
      <c r="AS918">
        <v>84.85</v>
      </c>
      <c r="AT918">
        <v>82.55</v>
      </c>
      <c r="AU918">
        <v>80.25</v>
      </c>
      <c r="AV918">
        <v>79.3</v>
      </c>
      <c r="AW918">
        <v>77.900000000000006</v>
      </c>
      <c r="AX918">
        <v>77.95</v>
      </c>
      <c r="AY918">
        <v>77.3</v>
      </c>
      <c r="AZ918">
        <v>79</v>
      </c>
      <c r="BA918">
        <v>82.6</v>
      </c>
      <c r="BB918">
        <v>84.6</v>
      </c>
      <c r="BC918">
        <v>87.8</v>
      </c>
      <c r="BD918">
        <v>91.05</v>
      </c>
      <c r="BE918">
        <v>93.2</v>
      </c>
      <c r="BF918">
        <v>95.65</v>
      </c>
      <c r="BG918">
        <v>96.95</v>
      </c>
      <c r="BH918">
        <v>97</v>
      </c>
      <c r="BI918">
        <v>96</v>
      </c>
      <c r="BJ918">
        <v>94.1</v>
      </c>
      <c r="BK918">
        <v>91.85</v>
      </c>
      <c r="BL918">
        <v>89.95</v>
      </c>
      <c r="BM918">
        <v>87.05</v>
      </c>
      <c r="BN918">
        <v>83.7</v>
      </c>
      <c r="BO918">
        <v>79.5</v>
      </c>
      <c r="DL918">
        <v>19</v>
      </c>
      <c r="DM918">
        <v>19</v>
      </c>
    </row>
    <row r="919" spans="1:117" x14ac:dyDescent="0.25">
      <c r="A919" t="s">
        <v>62</v>
      </c>
      <c r="B919" t="s">
        <v>216</v>
      </c>
      <c r="C919" t="s">
        <v>61</v>
      </c>
      <c r="D919" t="s">
        <v>61</v>
      </c>
      <c r="E919" t="s">
        <v>61</v>
      </c>
      <c r="F919" t="s">
        <v>61</v>
      </c>
      <c r="G919" t="s">
        <v>61</v>
      </c>
      <c r="H919" t="s">
        <v>102</v>
      </c>
      <c r="I919" t="s">
        <v>211</v>
      </c>
      <c r="J919" s="20">
        <v>44082</v>
      </c>
      <c r="K919" s="26">
        <v>19</v>
      </c>
      <c r="L919">
        <v>19</v>
      </c>
      <c r="M919">
        <v>73</v>
      </c>
      <c r="N919">
        <v>73</v>
      </c>
      <c r="O919">
        <v>0</v>
      </c>
      <c r="P919">
        <v>0</v>
      </c>
      <c r="Q919">
        <v>0</v>
      </c>
      <c r="R919">
        <v>1</v>
      </c>
      <c r="S919" s="26">
        <v>1</v>
      </c>
      <c r="AR919">
        <v>71.295199999999994</v>
      </c>
      <c r="AS919">
        <v>72.534930000000003</v>
      </c>
      <c r="AT919">
        <v>70.895210000000006</v>
      </c>
      <c r="AU919">
        <v>69.44932</v>
      </c>
      <c r="AV919">
        <v>68.869870000000006</v>
      </c>
      <c r="AW919">
        <v>67.840410000000006</v>
      </c>
      <c r="AX919">
        <v>67.432879999999997</v>
      </c>
      <c r="AY919">
        <v>67.89452</v>
      </c>
      <c r="AZ919">
        <v>69.60069</v>
      </c>
      <c r="BA919">
        <v>71.569180000000003</v>
      </c>
      <c r="BB919">
        <v>73.4863</v>
      </c>
      <c r="BC919">
        <v>76.002049999999997</v>
      </c>
      <c r="BD919">
        <v>79.032880000000006</v>
      </c>
      <c r="BE919">
        <v>81.672600000000003</v>
      </c>
      <c r="BF919">
        <v>84.286299999999997</v>
      </c>
      <c r="BG919">
        <v>84.373279999999994</v>
      </c>
      <c r="BH919">
        <v>83.629459999999995</v>
      </c>
      <c r="BI919">
        <v>81.436300000000003</v>
      </c>
      <c r="BJ919">
        <v>78.517120000000006</v>
      </c>
      <c r="BK919">
        <v>77.008219999999994</v>
      </c>
      <c r="BL919">
        <v>74.728769999999997</v>
      </c>
      <c r="BM919">
        <v>72.926029999999997</v>
      </c>
      <c r="BN919">
        <v>71.22466</v>
      </c>
      <c r="BO919">
        <v>69.741100000000003</v>
      </c>
      <c r="DL919">
        <v>19</v>
      </c>
      <c r="DM919">
        <v>19</v>
      </c>
    </row>
    <row r="920" spans="1:117" x14ac:dyDescent="0.25">
      <c r="A920" t="s">
        <v>62</v>
      </c>
      <c r="B920" t="s">
        <v>219</v>
      </c>
      <c r="C920" t="s">
        <v>61</v>
      </c>
      <c r="D920" t="s">
        <v>61</v>
      </c>
      <c r="E920" t="s">
        <v>61</v>
      </c>
      <c r="F920" t="s">
        <v>61</v>
      </c>
      <c r="G920" t="s">
        <v>97</v>
      </c>
      <c r="H920" t="s">
        <v>61</v>
      </c>
      <c r="I920" t="s">
        <v>211</v>
      </c>
      <c r="J920" s="20">
        <v>44082</v>
      </c>
      <c r="K920" s="26">
        <v>19</v>
      </c>
      <c r="L920">
        <v>19</v>
      </c>
      <c r="M920">
        <v>231</v>
      </c>
      <c r="N920">
        <v>230</v>
      </c>
      <c r="O920">
        <v>0</v>
      </c>
      <c r="P920">
        <v>0</v>
      </c>
      <c r="Q920">
        <v>0</v>
      </c>
      <c r="R920">
        <v>1</v>
      </c>
      <c r="S920" s="26">
        <v>1</v>
      </c>
      <c r="AR920">
        <v>70.748480000000001</v>
      </c>
      <c r="AS920">
        <v>71.967830000000006</v>
      </c>
      <c r="AT920">
        <v>70.39</v>
      </c>
      <c r="AU920">
        <v>68.923259999999999</v>
      </c>
      <c r="AV920">
        <v>68.270870000000002</v>
      </c>
      <c r="AW920">
        <v>67.187610000000006</v>
      </c>
      <c r="AX920">
        <v>66.77131</v>
      </c>
      <c r="AY920">
        <v>67.266530000000003</v>
      </c>
      <c r="AZ920">
        <v>68.995000000000005</v>
      </c>
      <c r="BA920">
        <v>71.066519999999997</v>
      </c>
      <c r="BB920">
        <v>73.234570000000005</v>
      </c>
      <c r="BC920">
        <v>75.840869999999995</v>
      </c>
      <c r="BD920">
        <v>78.930210000000002</v>
      </c>
      <c r="BE920">
        <v>81.429789999999997</v>
      </c>
      <c r="BF920">
        <v>83.765219999999999</v>
      </c>
      <c r="BG920">
        <v>83.770219999999995</v>
      </c>
      <c r="BH920">
        <v>82.875429999999994</v>
      </c>
      <c r="BI920">
        <v>80.476519999999994</v>
      </c>
      <c r="BJ920">
        <v>77.400440000000003</v>
      </c>
      <c r="BK920">
        <v>76.045649999999995</v>
      </c>
      <c r="BL920">
        <v>73.932389999999998</v>
      </c>
      <c r="BM920">
        <v>72.276079999999993</v>
      </c>
      <c r="BN920">
        <v>70.616739999999993</v>
      </c>
      <c r="BO920">
        <v>69.308040000000005</v>
      </c>
      <c r="DL920">
        <v>19</v>
      </c>
      <c r="DM920">
        <v>19</v>
      </c>
    </row>
    <row r="921" spans="1:117" x14ac:dyDescent="0.25">
      <c r="A921" t="s">
        <v>62</v>
      </c>
      <c r="B921" t="s">
        <v>217</v>
      </c>
      <c r="C921" t="s">
        <v>61</v>
      </c>
      <c r="D921" t="s">
        <v>61</v>
      </c>
      <c r="E921" t="s">
        <v>183</v>
      </c>
      <c r="F921" t="s">
        <v>61</v>
      </c>
      <c r="G921" t="s">
        <v>61</v>
      </c>
      <c r="H921" t="s">
        <v>61</v>
      </c>
      <c r="I921" t="s">
        <v>211</v>
      </c>
      <c r="J921" s="20">
        <v>44082</v>
      </c>
      <c r="K921" s="26">
        <v>19</v>
      </c>
      <c r="L921">
        <v>19</v>
      </c>
      <c r="M921">
        <v>1</v>
      </c>
      <c r="N921">
        <v>1</v>
      </c>
      <c r="O921">
        <v>0</v>
      </c>
      <c r="P921">
        <v>0</v>
      </c>
      <c r="Q921">
        <v>1</v>
      </c>
      <c r="R921">
        <v>0</v>
      </c>
      <c r="S921">
        <v>1</v>
      </c>
      <c r="AR921">
        <v>77.400000000000006</v>
      </c>
      <c r="AS921">
        <v>76.900000000000006</v>
      </c>
      <c r="AT921">
        <v>77.05</v>
      </c>
      <c r="AU921">
        <v>74.150000000000006</v>
      </c>
      <c r="AV921">
        <v>72.45</v>
      </c>
      <c r="AW921">
        <v>70.599999999999994</v>
      </c>
      <c r="AX921">
        <v>70.25</v>
      </c>
      <c r="AY921">
        <v>75.55</v>
      </c>
      <c r="AZ921">
        <v>81.25</v>
      </c>
      <c r="BA921">
        <v>85.25</v>
      </c>
      <c r="BB921">
        <v>87.55</v>
      </c>
      <c r="BC921">
        <v>90.85</v>
      </c>
      <c r="BD921">
        <v>92.8</v>
      </c>
      <c r="BE921">
        <v>94.4</v>
      </c>
      <c r="BF921">
        <v>95.3</v>
      </c>
      <c r="BG921">
        <v>93</v>
      </c>
      <c r="BH921">
        <v>85.2</v>
      </c>
      <c r="BI921">
        <v>81.349999999999994</v>
      </c>
      <c r="BJ921">
        <v>76.650000000000006</v>
      </c>
      <c r="BK921">
        <v>84.55</v>
      </c>
      <c r="BL921">
        <v>85.4</v>
      </c>
      <c r="BM921">
        <v>83</v>
      </c>
      <c r="BN921">
        <v>79.25</v>
      </c>
      <c r="BO921">
        <v>79.5</v>
      </c>
      <c r="DL921">
        <v>19</v>
      </c>
      <c r="DM921">
        <v>19</v>
      </c>
    </row>
    <row r="922" spans="1:117" x14ac:dyDescent="0.25">
      <c r="A922" t="s">
        <v>62</v>
      </c>
      <c r="B922" t="s">
        <v>223</v>
      </c>
      <c r="C922" t="s">
        <v>32</v>
      </c>
      <c r="D922" t="s">
        <v>61</v>
      </c>
      <c r="E922" t="s">
        <v>61</v>
      </c>
      <c r="F922" t="s">
        <v>61</v>
      </c>
      <c r="G922" t="s">
        <v>61</v>
      </c>
      <c r="H922" t="s">
        <v>61</v>
      </c>
      <c r="I922" t="s">
        <v>211</v>
      </c>
      <c r="J922" s="20">
        <v>44082</v>
      </c>
      <c r="K922" s="26">
        <v>19</v>
      </c>
      <c r="L922">
        <v>19</v>
      </c>
      <c r="M922">
        <v>62</v>
      </c>
      <c r="N922">
        <v>61</v>
      </c>
      <c r="O922">
        <v>0</v>
      </c>
      <c r="P922">
        <v>0</v>
      </c>
      <c r="Q922">
        <v>0</v>
      </c>
      <c r="R922">
        <v>1</v>
      </c>
      <c r="S922">
        <v>1</v>
      </c>
      <c r="AR922">
        <v>71.425409999999999</v>
      </c>
      <c r="AS922">
        <v>73.317210000000003</v>
      </c>
      <c r="AT922">
        <v>71.424589999999995</v>
      </c>
      <c r="AU922">
        <v>69.801640000000006</v>
      </c>
      <c r="AV922">
        <v>68.842619999999997</v>
      </c>
      <c r="AW922">
        <v>67.70984</v>
      </c>
      <c r="AX922">
        <v>67.48115</v>
      </c>
      <c r="AY922">
        <v>67.022130000000004</v>
      </c>
      <c r="AZ922">
        <v>68.667209999999997</v>
      </c>
      <c r="BA922">
        <v>72.273769999999999</v>
      </c>
      <c r="BB922">
        <v>74.945080000000004</v>
      </c>
      <c r="BC922">
        <v>77.857380000000006</v>
      </c>
      <c r="BD922">
        <v>81.719669999999994</v>
      </c>
      <c r="BE922">
        <v>84.539339999999996</v>
      </c>
      <c r="BF922">
        <v>85.341800000000006</v>
      </c>
      <c r="BG922">
        <v>84.566389999999998</v>
      </c>
      <c r="BH922">
        <v>83.545900000000003</v>
      </c>
      <c r="BI922">
        <v>80.927869999999999</v>
      </c>
      <c r="BJ922">
        <v>78.26885</v>
      </c>
      <c r="BK922">
        <v>75.759020000000007</v>
      </c>
      <c r="BL922">
        <v>73.988529999999997</v>
      </c>
      <c r="BM922">
        <v>72.408199999999994</v>
      </c>
      <c r="BN922">
        <v>70.813119999999998</v>
      </c>
      <c r="BO922">
        <v>69.031139999999994</v>
      </c>
      <c r="DL922">
        <v>19</v>
      </c>
      <c r="DM922">
        <v>19</v>
      </c>
    </row>
    <row r="923" spans="1:117" x14ac:dyDescent="0.25">
      <c r="A923" t="s">
        <v>62</v>
      </c>
      <c r="B923" t="s">
        <v>214</v>
      </c>
      <c r="C923" t="s">
        <v>34</v>
      </c>
      <c r="D923" t="s">
        <v>61</v>
      </c>
      <c r="E923" t="s">
        <v>61</v>
      </c>
      <c r="F923" t="s">
        <v>61</v>
      </c>
      <c r="G923" t="s">
        <v>61</v>
      </c>
      <c r="H923" t="s">
        <v>61</v>
      </c>
      <c r="I923" t="s">
        <v>211</v>
      </c>
      <c r="J923" s="20">
        <v>44082</v>
      </c>
      <c r="K923" s="26">
        <v>19</v>
      </c>
      <c r="L923">
        <v>19</v>
      </c>
      <c r="M923">
        <v>62</v>
      </c>
      <c r="N923">
        <v>62</v>
      </c>
      <c r="O923">
        <v>0</v>
      </c>
      <c r="P923">
        <v>0</v>
      </c>
      <c r="Q923">
        <v>0</v>
      </c>
      <c r="R923">
        <v>1</v>
      </c>
      <c r="S923" s="26">
        <v>1</v>
      </c>
      <c r="AR923">
        <v>78.144360000000006</v>
      </c>
      <c r="AS923">
        <v>78.056449999999998</v>
      </c>
      <c r="AT923">
        <v>76.854839999999996</v>
      </c>
      <c r="AU923">
        <v>74.986289999999997</v>
      </c>
      <c r="AV923">
        <v>74.779839999999993</v>
      </c>
      <c r="AW923">
        <v>73.883870000000002</v>
      </c>
      <c r="AX923">
        <v>73.229029999999995</v>
      </c>
      <c r="AY923">
        <v>75.720969999999994</v>
      </c>
      <c r="AZ923">
        <v>78.136290000000002</v>
      </c>
      <c r="BA923">
        <v>80.094350000000006</v>
      </c>
      <c r="BB923">
        <v>82.507260000000002</v>
      </c>
      <c r="BC923">
        <v>85.680639999999997</v>
      </c>
      <c r="BD923">
        <v>88.122579999999999</v>
      </c>
      <c r="BE923">
        <v>89.983869999999996</v>
      </c>
      <c r="BF923">
        <v>91.288709999999995</v>
      </c>
      <c r="BG923">
        <v>90.808869999999999</v>
      </c>
      <c r="BH923">
        <v>87.869349999999997</v>
      </c>
      <c r="BI923">
        <v>86.710489999999993</v>
      </c>
      <c r="BJ923">
        <v>84.495159999999998</v>
      </c>
      <c r="BK923">
        <v>86.387900000000002</v>
      </c>
      <c r="BL923">
        <v>84.881450000000001</v>
      </c>
      <c r="BM923">
        <v>82.465320000000006</v>
      </c>
      <c r="BN923">
        <v>80.139520000000005</v>
      </c>
      <c r="BO923">
        <v>78.916929999999994</v>
      </c>
      <c r="DL923">
        <v>19</v>
      </c>
      <c r="DM923">
        <v>19</v>
      </c>
    </row>
    <row r="924" spans="1:117" x14ac:dyDescent="0.25">
      <c r="A924" t="s">
        <v>62</v>
      </c>
      <c r="B924" t="s">
        <v>226</v>
      </c>
      <c r="C924" t="s">
        <v>61</v>
      </c>
      <c r="D924" t="s">
        <v>42</v>
      </c>
      <c r="E924" t="s">
        <v>61</v>
      </c>
      <c r="F924" t="s">
        <v>61</v>
      </c>
      <c r="G924" t="s">
        <v>61</v>
      </c>
      <c r="H924" t="s">
        <v>61</v>
      </c>
      <c r="I924" t="s">
        <v>211</v>
      </c>
      <c r="J924" s="20">
        <v>44082</v>
      </c>
      <c r="K924" s="26">
        <v>19</v>
      </c>
      <c r="L924">
        <v>19</v>
      </c>
      <c r="M924">
        <v>233</v>
      </c>
      <c r="N924">
        <v>232</v>
      </c>
      <c r="O924">
        <v>0</v>
      </c>
      <c r="P924">
        <v>0</v>
      </c>
      <c r="Q924">
        <v>0</v>
      </c>
      <c r="R924">
        <v>1</v>
      </c>
      <c r="S924" s="26">
        <v>1</v>
      </c>
      <c r="AR924">
        <v>70.764219999999995</v>
      </c>
      <c r="AS924">
        <v>71.98254</v>
      </c>
      <c r="AT924">
        <v>70.406459999999996</v>
      </c>
      <c r="AU924">
        <v>68.942239999999998</v>
      </c>
      <c r="AV924">
        <v>68.288150000000002</v>
      </c>
      <c r="AW924">
        <v>67.206469999999996</v>
      </c>
      <c r="AX924">
        <v>66.793319999999994</v>
      </c>
      <c r="AY924">
        <v>67.282330000000002</v>
      </c>
      <c r="AZ924">
        <v>69.004310000000004</v>
      </c>
      <c r="BA924">
        <v>71.083399999999997</v>
      </c>
      <c r="BB924">
        <v>73.255170000000007</v>
      </c>
      <c r="BC924">
        <v>75.864009999999993</v>
      </c>
      <c r="BD924">
        <v>78.945049999999995</v>
      </c>
      <c r="BE924">
        <v>81.445260000000005</v>
      </c>
      <c r="BF924">
        <v>83.771550000000005</v>
      </c>
      <c r="BG924">
        <v>83.772630000000007</v>
      </c>
      <c r="BH924">
        <v>82.882549999999995</v>
      </c>
      <c r="BI924">
        <v>80.489440000000002</v>
      </c>
      <c r="BJ924">
        <v>77.424999999999997</v>
      </c>
      <c r="BK924">
        <v>76.062709999999996</v>
      </c>
      <c r="BL924">
        <v>73.952160000000006</v>
      </c>
      <c r="BM924">
        <v>72.298060000000007</v>
      </c>
      <c r="BN924">
        <v>70.642240000000001</v>
      </c>
      <c r="BO924">
        <v>69.330169999999995</v>
      </c>
      <c r="DL924">
        <v>19</v>
      </c>
      <c r="DM924">
        <v>19</v>
      </c>
    </row>
    <row r="925" spans="1:117" x14ac:dyDescent="0.25">
      <c r="A925" t="s">
        <v>62</v>
      </c>
      <c r="B925" t="s">
        <v>209</v>
      </c>
      <c r="C925" t="s">
        <v>61</v>
      </c>
      <c r="D925" t="s">
        <v>61</v>
      </c>
      <c r="E925" t="s">
        <v>61</v>
      </c>
      <c r="F925" t="s">
        <v>61</v>
      </c>
      <c r="G925" t="s">
        <v>61</v>
      </c>
      <c r="H925" t="s">
        <v>101</v>
      </c>
      <c r="I925" t="s">
        <v>211</v>
      </c>
      <c r="J925" s="20">
        <v>44082</v>
      </c>
      <c r="K925" s="26">
        <v>19</v>
      </c>
      <c r="L925">
        <v>19</v>
      </c>
      <c r="M925">
        <v>146</v>
      </c>
      <c r="N925">
        <v>146</v>
      </c>
      <c r="O925">
        <v>0</v>
      </c>
      <c r="P925">
        <v>0</v>
      </c>
      <c r="Q925">
        <v>0</v>
      </c>
      <c r="R925">
        <v>1</v>
      </c>
      <c r="S925" s="26">
        <v>1</v>
      </c>
      <c r="AR925">
        <v>70.522260000000003</v>
      </c>
      <c r="AS925">
        <v>71.713009999999997</v>
      </c>
      <c r="AT925">
        <v>70.15822</v>
      </c>
      <c r="AU925">
        <v>68.719179999999994</v>
      </c>
      <c r="AV925">
        <v>68.07911</v>
      </c>
      <c r="AW925">
        <v>67.004109999999997</v>
      </c>
      <c r="AX925">
        <v>66.596919999999997</v>
      </c>
      <c r="AY925">
        <v>67.072599999999994</v>
      </c>
      <c r="AZ925">
        <v>68.700339999999997</v>
      </c>
      <c r="BA925">
        <v>70.742130000000003</v>
      </c>
      <c r="BB925">
        <v>72.998630000000006</v>
      </c>
      <c r="BC925">
        <v>75.609930000000006</v>
      </c>
      <c r="BD925">
        <v>78.660610000000005</v>
      </c>
      <c r="BE925">
        <v>81.114720000000005</v>
      </c>
      <c r="BF925">
        <v>83.361639999999994</v>
      </c>
      <c r="BG925">
        <v>83.399659999999997</v>
      </c>
      <c r="BH925">
        <v>82.569519999999997</v>
      </c>
      <c r="BI925">
        <v>80.147949999999994</v>
      </c>
      <c r="BJ925">
        <v>77.068839999999994</v>
      </c>
      <c r="BK925">
        <v>75.679450000000003</v>
      </c>
      <c r="BL925">
        <v>73.586299999999994</v>
      </c>
      <c r="BM925">
        <v>72.008560000000003</v>
      </c>
      <c r="BN925">
        <v>70.408559999999994</v>
      </c>
      <c r="BO925">
        <v>69.166439999999994</v>
      </c>
      <c r="DL925">
        <v>19</v>
      </c>
      <c r="DM925">
        <v>19</v>
      </c>
    </row>
    <row r="926" spans="1:117" x14ac:dyDescent="0.25">
      <c r="A926" t="s">
        <v>62</v>
      </c>
      <c r="B926" t="s">
        <v>196</v>
      </c>
      <c r="C926" t="s">
        <v>61</v>
      </c>
      <c r="D926" t="s">
        <v>61</v>
      </c>
      <c r="E926" t="s">
        <v>61</v>
      </c>
      <c r="F926" t="s">
        <v>97</v>
      </c>
      <c r="G926" t="s">
        <v>61</v>
      </c>
      <c r="H926" t="s">
        <v>61</v>
      </c>
      <c r="I926" t="s">
        <v>211</v>
      </c>
      <c r="J926" s="20">
        <v>44082</v>
      </c>
      <c r="K926" s="26">
        <v>19</v>
      </c>
      <c r="L926">
        <v>19</v>
      </c>
      <c r="M926">
        <v>187</v>
      </c>
      <c r="N926">
        <v>186</v>
      </c>
      <c r="O926">
        <v>0</v>
      </c>
      <c r="P926">
        <v>0</v>
      </c>
      <c r="Q926">
        <v>0</v>
      </c>
      <c r="R926">
        <v>1</v>
      </c>
      <c r="S926">
        <v>1</v>
      </c>
      <c r="AR926">
        <v>71.014790000000005</v>
      </c>
      <c r="AS926">
        <v>72.256990000000002</v>
      </c>
      <c r="AT926">
        <v>70.659139999999994</v>
      </c>
      <c r="AU926">
        <v>69.180109999999999</v>
      </c>
      <c r="AV926">
        <v>68.511020000000002</v>
      </c>
      <c r="AW926">
        <v>67.44435</v>
      </c>
      <c r="AX926">
        <v>67.047849999999997</v>
      </c>
      <c r="AY926">
        <v>67.476070000000007</v>
      </c>
      <c r="AZ926">
        <v>69.209140000000005</v>
      </c>
      <c r="BA926">
        <v>71.408869999999993</v>
      </c>
      <c r="BB926">
        <v>73.598119999999994</v>
      </c>
      <c r="BC926">
        <v>76.235479999999995</v>
      </c>
      <c r="BD926">
        <v>79.347849999999994</v>
      </c>
      <c r="BE926">
        <v>81.887100000000004</v>
      </c>
      <c r="BF926">
        <v>84.153760000000005</v>
      </c>
      <c r="BG926">
        <v>84.133870000000002</v>
      </c>
      <c r="BH926">
        <v>83.235479999999995</v>
      </c>
      <c r="BI926">
        <v>80.853769999999997</v>
      </c>
      <c r="BJ926">
        <v>77.810220000000001</v>
      </c>
      <c r="BK926">
        <v>76.364249999999998</v>
      </c>
      <c r="BL926">
        <v>74.249189999999999</v>
      </c>
      <c r="BM926">
        <v>72.586830000000006</v>
      </c>
      <c r="BN926">
        <v>70.919889999999995</v>
      </c>
      <c r="BO926">
        <v>69.531989999999993</v>
      </c>
      <c r="DL926">
        <v>19</v>
      </c>
      <c r="DM926">
        <v>19</v>
      </c>
    </row>
    <row r="927" spans="1:117" x14ac:dyDescent="0.25">
      <c r="A927" t="s">
        <v>62</v>
      </c>
      <c r="B927" t="s">
        <v>197</v>
      </c>
      <c r="C927" t="s">
        <v>61</v>
      </c>
      <c r="D927" t="s">
        <v>61</v>
      </c>
      <c r="E927" t="s">
        <v>61</v>
      </c>
      <c r="F927" t="s">
        <v>98</v>
      </c>
      <c r="G927" t="s">
        <v>61</v>
      </c>
      <c r="H927" t="s">
        <v>61</v>
      </c>
      <c r="I927" t="s">
        <v>211</v>
      </c>
      <c r="J927" s="20">
        <v>44082</v>
      </c>
      <c r="K927" s="26">
        <v>19</v>
      </c>
      <c r="L927">
        <v>19</v>
      </c>
      <c r="M927">
        <v>46</v>
      </c>
      <c r="N927">
        <v>46</v>
      </c>
      <c r="O927">
        <v>0</v>
      </c>
      <c r="P927">
        <v>0</v>
      </c>
      <c r="Q927">
        <v>0</v>
      </c>
      <c r="R927">
        <v>1</v>
      </c>
      <c r="S927">
        <v>1</v>
      </c>
      <c r="AR927">
        <v>69.751080000000002</v>
      </c>
      <c r="AS927">
        <v>70.872829999999993</v>
      </c>
      <c r="AT927">
        <v>69.384780000000006</v>
      </c>
      <c r="AU927">
        <v>67.980440000000002</v>
      </c>
      <c r="AV927">
        <v>67.386960000000002</v>
      </c>
      <c r="AW927">
        <v>66.244569999999996</v>
      </c>
      <c r="AX927">
        <v>65.764129999999994</v>
      </c>
      <c r="AY927">
        <v>66.498919999999998</v>
      </c>
      <c r="AZ927">
        <v>68.176090000000002</v>
      </c>
      <c r="BA927">
        <v>69.767399999999995</v>
      </c>
      <c r="BB927">
        <v>71.868480000000005</v>
      </c>
      <c r="BC927">
        <v>74.361949999999993</v>
      </c>
      <c r="BD927">
        <v>77.316310000000001</v>
      </c>
      <c r="BE927">
        <v>79.658699999999996</v>
      </c>
      <c r="BF927">
        <v>82.226089999999999</v>
      </c>
      <c r="BG927">
        <v>82.311959999999999</v>
      </c>
      <c r="BH927">
        <v>81.455439999999996</v>
      </c>
      <c r="BI927">
        <v>79.016300000000001</v>
      </c>
      <c r="BJ927">
        <v>75.86739</v>
      </c>
      <c r="BK927">
        <v>74.84348</v>
      </c>
      <c r="BL927">
        <v>72.751090000000005</v>
      </c>
      <c r="BM927">
        <v>71.130430000000004</v>
      </c>
      <c r="BN927">
        <v>69.519570000000002</v>
      </c>
      <c r="BO927">
        <v>68.514129999999994</v>
      </c>
      <c r="DL927">
        <v>19</v>
      </c>
      <c r="DM927">
        <v>19</v>
      </c>
    </row>
    <row r="928" spans="1:117" x14ac:dyDescent="0.25">
      <c r="A928" t="s">
        <v>62</v>
      </c>
      <c r="B928" t="s">
        <v>220</v>
      </c>
      <c r="C928" t="s">
        <v>36</v>
      </c>
      <c r="D928" t="s">
        <v>61</v>
      </c>
      <c r="E928" t="s">
        <v>61</v>
      </c>
      <c r="F928" t="s">
        <v>61</v>
      </c>
      <c r="G928" t="s">
        <v>61</v>
      </c>
      <c r="H928" t="s">
        <v>61</v>
      </c>
      <c r="I928" t="s">
        <v>211</v>
      </c>
      <c r="J928" s="20">
        <v>44082</v>
      </c>
      <c r="K928" s="26">
        <v>19</v>
      </c>
      <c r="L928">
        <v>19</v>
      </c>
      <c r="M928">
        <v>109</v>
      </c>
      <c r="N928">
        <v>109</v>
      </c>
      <c r="O928">
        <v>0</v>
      </c>
      <c r="P928">
        <v>0</v>
      </c>
      <c r="Q928">
        <v>0</v>
      </c>
      <c r="R928">
        <v>1</v>
      </c>
      <c r="S928">
        <v>1</v>
      </c>
      <c r="AR928">
        <v>66.196330000000003</v>
      </c>
      <c r="AS928">
        <v>67.780730000000005</v>
      </c>
      <c r="AT928">
        <v>66.168809999999993</v>
      </c>
      <c r="AU928">
        <v>65.023390000000006</v>
      </c>
      <c r="AV928">
        <v>64.285319999999999</v>
      </c>
      <c r="AW928">
        <v>63.126609999999999</v>
      </c>
      <c r="AX928">
        <v>62.747709999999998</v>
      </c>
      <c r="AY928">
        <v>62.627980000000001</v>
      </c>
      <c r="AZ928">
        <v>63.998629999999999</v>
      </c>
      <c r="BA928">
        <v>65.291740000000004</v>
      </c>
      <c r="BB928">
        <v>67.046790000000001</v>
      </c>
      <c r="BC928">
        <v>69.164680000000004</v>
      </c>
      <c r="BD928">
        <v>72.172020000000003</v>
      </c>
      <c r="BE928">
        <v>74.856880000000004</v>
      </c>
      <c r="BF928">
        <v>78.616969999999995</v>
      </c>
      <c r="BG928">
        <v>79.326149999999998</v>
      </c>
      <c r="BH928">
        <v>79.674769999999995</v>
      </c>
      <c r="BI928">
        <v>76.705510000000004</v>
      </c>
      <c r="BJ928">
        <v>72.931190000000001</v>
      </c>
      <c r="BK928">
        <v>70.359629999999996</v>
      </c>
      <c r="BL928">
        <v>67.715140000000005</v>
      </c>
      <c r="BM928">
        <v>66.453209999999999</v>
      </c>
      <c r="BN928">
        <v>65.144490000000005</v>
      </c>
      <c r="BO928">
        <v>64.044489999999996</v>
      </c>
      <c r="DL928">
        <v>19</v>
      </c>
      <c r="DM928">
        <v>19</v>
      </c>
    </row>
    <row r="929" spans="1:117" x14ac:dyDescent="0.25">
      <c r="A929" t="s">
        <v>62</v>
      </c>
      <c r="B929" t="s">
        <v>215</v>
      </c>
      <c r="C929" t="s">
        <v>61</v>
      </c>
      <c r="D929" t="s">
        <v>61</v>
      </c>
      <c r="E929" t="s">
        <v>61</v>
      </c>
      <c r="F929" t="s">
        <v>61</v>
      </c>
      <c r="G929" t="s">
        <v>98</v>
      </c>
      <c r="H929" t="s">
        <v>61</v>
      </c>
      <c r="I929" t="s">
        <v>211</v>
      </c>
      <c r="J929" s="20">
        <v>44082</v>
      </c>
      <c r="K929" s="26">
        <v>19</v>
      </c>
      <c r="L929">
        <v>19</v>
      </c>
      <c r="M929">
        <v>2</v>
      </c>
      <c r="N929">
        <v>2</v>
      </c>
      <c r="O929">
        <v>0</v>
      </c>
      <c r="P929">
        <v>0</v>
      </c>
      <c r="Q929">
        <v>1</v>
      </c>
      <c r="R929">
        <v>1</v>
      </c>
      <c r="S929" s="26">
        <v>1</v>
      </c>
      <c r="AR929">
        <v>72.575000000000003</v>
      </c>
      <c r="AS929">
        <v>73.674999999999997</v>
      </c>
      <c r="AT929">
        <v>72.3</v>
      </c>
      <c r="AU929">
        <v>71.125</v>
      </c>
      <c r="AV929">
        <v>70.275000000000006</v>
      </c>
      <c r="AW929">
        <v>69.375</v>
      </c>
      <c r="AX929">
        <v>69.325000000000003</v>
      </c>
      <c r="AY929">
        <v>69.099999999999994</v>
      </c>
      <c r="AZ929">
        <v>70.075000000000003</v>
      </c>
      <c r="BA929">
        <v>73.025000000000006</v>
      </c>
      <c r="BB929">
        <v>75.625</v>
      </c>
      <c r="BC929">
        <v>78.524990000000003</v>
      </c>
      <c r="BD929">
        <v>80.650000000000006</v>
      </c>
      <c r="BE929">
        <v>83.225009999999997</v>
      </c>
      <c r="BF929">
        <v>84.5</v>
      </c>
      <c r="BG929">
        <v>84.05</v>
      </c>
      <c r="BH929">
        <v>83.7</v>
      </c>
      <c r="BI929">
        <v>81.974999999999994</v>
      </c>
      <c r="BJ929">
        <v>80.25</v>
      </c>
      <c r="BK929">
        <v>78.025000000000006</v>
      </c>
      <c r="BL929">
        <v>76.224999999999994</v>
      </c>
      <c r="BM929">
        <v>74.825000000000003</v>
      </c>
      <c r="BN929">
        <v>73.575000000000003</v>
      </c>
      <c r="BO929">
        <v>71.875</v>
      </c>
      <c r="DL929">
        <v>19</v>
      </c>
      <c r="DM929">
        <v>19</v>
      </c>
    </row>
    <row r="930" spans="1:117" x14ac:dyDescent="0.25">
      <c r="A930" t="s">
        <v>62</v>
      </c>
      <c r="B930" t="s">
        <v>212</v>
      </c>
      <c r="C930" t="s">
        <v>61</v>
      </c>
      <c r="D930" t="s">
        <v>61</v>
      </c>
      <c r="E930" t="s">
        <v>33</v>
      </c>
      <c r="F930" t="s">
        <v>61</v>
      </c>
      <c r="G930" t="s">
        <v>61</v>
      </c>
      <c r="H930" t="s">
        <v>61</v>
      </c>
      <c r="I930" t="s">
        <v>211</v>
      </c>
      <c r="J930" s="20">
        <v>44082</v>
      </c>
      <c r="K930" s="26">
        <v>19</v>
      </c>
      <c r="L930">
        <v>19</v>
      </c>
      <c r="M930">
        <v>215</v>
      </c>
      <c r="N930">
        <v>214</v>
      </c>
      <c r="O930">
        <v>0</v>
      </c>
      <c r="P930">
        <v>0</v>
      </c>
      <c r="Q930">
        <v>0</v>
      </c>
      <c r="R930">
        <v>1</v>
      </c>
      <c r="S930" s="26">
        <v>1</v>
      </c>
      <c r="AR930">
        <v>70.198599999999999</v>
      </c>
      <c r="AS930">
        <v>71.401629999999997</v>
      </c>
      <c r="AT930">
        <v>69.828040000000001</v>
      </c>
      <c r="AU930">
        <v>68.409809999999993</v>
      </c>
      <c r="AV930">
        <v>67.767989999999998</v>
      </c>
      <c r="AW930">
        <v>66.691119999999998</v>
      </c>
      <c r="AX930">
        <v>66.243690000000001</v>
      </c>
      <c r="AY930">
        <v>66.760750000000002</v>
      </c>
      <c r="AZ930">
        <v>68.441590000000005</v>
      </c>
      <c r="BA930">
        <v>70.381550000000004</v>
      </c>
      <c r="BB930">
        <v>72.643460000000005</v>
      </c>
      <c r="BC930">
        <v>75.223129999999998</v>
      </c>
      <c r="BD930">
        <v>78.270319999999998</v>
      </c>
      <c r="BE930">
        <v>80.760279999999995</v>
      </c>
      <c r="BF930">
        <v>83.094390000000004</v>
      </c>
      <c r="BG930">
        <v>83.089950000000002</v>
      </c>
      <c r="BH930">
        <v>82.279210000000006</v>
      </c>
      <c r="BI930">
        <v>79.828270000000003</v>
      </c>
      <c r="BJ930">
        <v>76.712620000000001</v>
      </c>
      <c r="BK930">
        <v>75.318920000000006</v>
      </c>
      <c r="BL930">
        <v>73.159350000000003</v>
      </c>
      <c r="BM930">
        <v>71.575469999999996</v>
      </c>
      <c r="BN930">
        <v>70.011679999999998</v>
      </c>
      <c r="BO930">
        <v>68.832710000000006</v>
      </c>
      <c r="DL930">
        <v>19</v>
      </c>
      <c r="DM930">
        <v>19</v>
      </c>
    </row>
    <row r="931" spans="1:117" x14ac:dyDescent="0.25">
      <c r="A931" t="s">
        <v>62</v>
      </c>
      <c r="B931" t="s">
        <v>208</v>
      </c>
      <c r="C931" t="s">
        <v>61</v>
      </c>
      <c r="D931" t="s">
        <v>61</v>
      </c>
      <c r="E931" t="s">
        <v>61</v>
      </c>
      <c r="F931" t="s">
        <v>61</v>
      </c>
      <c r="G931" t="s">
        <v>61</v>
      </c>
      <c r="H931" t="s">
        <v>203</v>
      </c>
      <c r="I931" t="s">
        <v>211</v>
      </c>
      <c r="J931" s="20">
        <v>44082</v>
      </c>
      <c r="K931" s="26">
        <v>19</v>
      </c>
      <c r="L931">
        <v>19</v>
      </c>
      <c r="M931">
        <v>14</v>
      </c>
      <c r="N931">
        <v>13</v>
      </c>
      <c r="O931">
        <v>0</v>
      </c>
      <c r="P931">
        <v>1</v>
      </c>
      <c r="Q931">
        <v>1</v>
      </c>
      <c r="R931">
        <v>1</v>
      </c>
      <c r="S931" s="26">
        <v>1</v>
      </c>
      <c r="AR931">
        <v>70.5</v>
      </c>
      <c r="AS931">
        <v>71.907690000000002</v>
      </c>
      <c r="AT931">
        <v>70.45</v>
      </c>
      <c r="AU931">
        <v>68.599999999999994</v>
      </c>
      <c r="AV931">
        <v>67.369230000000002</v>
      </c>
      <c r="AW931">
        <v>65.919229999999999</v>
      </c>
      <c r="AX931">
        <v>65.407690000000002</v>
      </c>
      <c r="AY931">
        <v>66.2</v>
      </c>
      <c r="AZ931">
        <v>69.069230000000005</v>
      </c>
      <c r="BA931">
        <v>72.188460000000006</v>
      </c>
      <c r="BB931">
        <v>74.838459999999998</v>
      </c>
      <c r="BC931">
        <v>77.942310000000006</v>
      </c>
      <c r="BD931">
        <v>81.646159999999995</v>
      </c>
      <c r="BE931">
        <v>83.880769999999998</v>
      </c>
      <c r="BF931">
        <v>85.484620000000007</v>
      </c>
      <c r="BG931">
        <v>84.588459999999998</v>
      </c>
      <c r="BH931">
        <v>82.20384</v>
      </c>
      <c r="BI931">
        <v>79.007689999999997</v>
      </c>
      <c r="BJ931">
        <v>75.292299999999997</v>
      </c>
      <c r="BK931">
        <v>75.057689999999994</v>
      </c>
      <c r="BL931">
        <v>73.7</v>
      </c>
      <c r="BM931">
        <v>72.023079999999993</v>
      </c>
      <c r="BN931">
        <v>69.99615</v>
      </c>
      <c r="BO931">
        <v>68.861540000000005</v>
      </c>
      <c r="DL931">
        <v>19</v>
      </c>
      <c r="DM931">
        <v>19</v>
      </c>
    </row>
    <row r="932" spans="1:117" x14ac:dyDescent="0.25">
      <c r="A932" t="s">
        <v>62</v>
      </c>
      <c r="B932" t="s">
        <v>213</v>
      </c>
      <c r="C932" t="s">
        <v>61</v>
      </c>
      <c r="D932" t="s">
        <v>61</v>
      </c>
      <c r="E932" t="s">
        <v>37</v>
      </c>
      <c r="F932" t="s">
        <v>61</v>
      </c>
      <c r="G932" t="s">
        <v>61</v>
      </c>
      <c r="H932" t="s">
        <v>61</v>
      </c>
      <c r="I932" t="s">
        <v>211</v>
      </c>
      <c r="J932" s="20">
        <v>44082</v>
      </c>
      <c r="K932" s="26">
        <v>19</v>
      </c>
      <c r="L932">
        <v>19</v>
      </c>
      <c r="M932">
        <v>5</v>
      </c>
      <c r="N932">
        <v>5</v>
      </c>
      <c r="O932">
        <v>0</v>
      </c>
      <c r="P932">
        <v>0</v>
      </c>
      <c r="Q932">
        <v>1</v>
      </c>
      <c r="R932">
        <v>1</v>
      </c>
      <c r="S932" s="26">
        <v>1</v>
      </c>
      <c r="AR932">
        <v>64.52</v>
      </c>
      <c r="AS932">
        <v>64.98</v>
      </c>
      <c r="AT932">
        <v>64.69</v>
      </c>
      <c r="AU932">
        <v>63.55</v>
      </c>
      <c r="AV932">
        <v>63.29</v>
      </c>
      <c r="AW932">
        <v>62.92</v>
      </c>
      <c r="AX932">
        <v>62.85</v>
      </c>
      <c r="AY932">
        <v>63.91</v>
      </c>
      <c r="AZ932">
        <v>66.650000000000006</v>
      </c>
      <c r="BA932">
        <v>70.650000000000006</v>
      </c>
      <c r="BB932">
        <v>69.350009999999997</v>
      </c>
      <c r="BC932">
        <v>71.650000000000006</v>
      </c>
      <c r="BD932">
        <v>76</v>
      </c>
      <c r="BE932">
        <v>79.959999999999994</v>
      </c>
      <c r="BF932">
        <v>81.94</v>
      </c>
      <c r="BG932">
        <v>79.52</v>
      </c>
      <c r="BH932">
        <v>74.36</v>
      </c>
      <c r="BI932">
        <v>71.39</v>
      </c>
      <c r="BJ932">
        <v>68.05</v>
      </c>
      <c r="BK932">
        <v>68.31</v>
      </c>
      <c r="BL932">
        <v>67.2</v>
      </c>
      <c r="BM932">
        <v>65.680000000000007</v>
      </c>
      <c r="BN932">
        <v>64.569999999999993</v>
      </c>
      <c r="BO932">
        <v>64.180000000000007</v>
      </c>
      <c r="DL932">
        <v>19</v>
      </c>
      <c r="DM932">
        <v>19</v>
      </c>
    </row>
    <row r="933" spans="1:117" x14ac:dyDescent="0.25">
      <c r="A933" t="s">
        <v>62</v>
      </c>
      <c r="B933" t="s">
        <v>61</v>
      </c>
      <c r="C933" t="s">
        <v>61</v>
      </c>
      <c r="D933" t="s">
        <v>61</v>
      </c>
      <c r="E933" t="s">
        <v>61</v>
      </c>
      <c r="F933" t="s">
        <v>61</v>
      </c>
      <c r="G933" t="s">
        <v>61</v>
      </c>
      <c r="H933" t="s">
        <v>61</v>
      </c>
      <c r="I933" t="s">
        <v>211</v>
      </c>
      <c r="J933" s="20">
        <v>44082</v>
      </c>
      <c r="K933" s="26">
        <v>19</v>
      </c>
      <c r="L933">
        <v>19</v>
      </c>
      <c r="M933">
        <v>233</v>
      </c>
      <c r="N933">
        <v>232</v>
      </c>
      <c r="O933">
        <v>0</v>
      </c>
      <c r="P933">
        <v>0</v>
      </c>
      <c r="Q933">
        <v>0</v>
      </c>
      <c r="R933">
        <v>1</v>
      </c>
      <c r="S933">
        <v>1</v>
      </c>
      <c r="AR933">
        <v>70.764219999999995</v>
      </c>
      <c r="AS933">
        <v>71.98254</v>
      </c>
      <c r="AT933">
        <v>70.406459999999996</v>
      </c>
      <c r="AU933">
        <v>68.942239999999998</v>
      </c>
      <c r="AV933">
        <v>68.288150000000002</v>
      </c>
      <c r="AW933">
        <v>67.206469999999996</v>
      </c>
      <c r="AX933">
        <v>66.793319999999994</v>
      </c>
      <c r="AY933">
        <v>67.282330000000002</v>
      </c>
      <c r="AZ933">
        <v>69.004310000000004</v>
      </c>
      <c r="BA933">
        <v>71.083399999999997</v>
      </c>
      <c r="BB933">
        <v>73.255170000000007</v>
      </c>
      <c r="BC933">
        <v>75.864009999999993</v>
      </c>
      <c r="BD933">
        <v>78.945049999999995</v>
      </c>
      <c r="BE933">
        <v>81.445260000000005</v>
      </c>
      <c r="BF933">
        <v>83.771550000000005</v>
      </c>
      <c r="BG933">
        <v>83.772630000000007</v>
      </c>
      <c r="BH933">
        <v>82.882549999999995</v>
      </c>
      <c r="BI933">
        <v>80.489440000000002</v>
      </c>
      <c r="BJ933">
        <v>77.424999999999997</v>
      </c>
      <c r="BK933">
        <v>76.062709999999996</v>
      </c>
      <c r="BL933">
        <v>73.952160000000006</v>
      </c>
      <c r="BM933">
        <v>72.298060000000007</v>
      </c>
      <c r="BN933">
        <v>70.642240000000001</v>
      </c>
      <c r="BO933">
        <v>69.330169999999995</v>
      </c>
      <c r="DL933">
        <v>19</v>
      </c>
      <c r="DM933">
        <v>19</v>
      </c>
    </row>
    <row r="934" spans="1:117" x14ac:dyDescent="0.25">
      <c r="A934" t="s">
        <v>62</v>
      </c>
      <c r="B934" t="s">
        <v>212</v>
      </c>
      <c r="C934" t="s">
        <v>61</v>
      </c>
      <c r="D934" t="s">
        <v>61</v>
      </c>
      <c r="E934" t="s">
        <v>33</v>
      </c>
      <c r="F934" t="s">
        <v>61</v>
      </c>
      <c r="G934" t="s">
        <v>61</v>
      </c>
      <c r="H934" t="s">
        <v>61</v>
      </c>
      <c r="I934" t="s">
        <v>225</v>
      </c>
      <c r="J934" s="20">
        <v>44082</v>
      </c>
      <c r="K934" s="26">
        <v>19</v>
      </c>
      <c r="L934">
        <v>20</v>
      </c>
      <c r="M934">
        <v>7</v>
      </c>
      <c r="N934">
        <v>7</v>
      </c>
      <c r="O934">
        <v>0</v>
      </c>
      <c r="P934">
        <v>0</v>
      </c>
      <c r="Q934">
        <v>1</v>
      </c>
      <c r="R934">
        <v>1</v>
      </c>
      <c r="S934" s="26">
        <v>1</v>
      </c>
      <c r="AR934">
        <v>68.628569999999996</v>
      </c>
      <c r="AS934">
        <v>70.357140000000001</v>
      </c>
      <c r="AT934">
        <v>68.571430000000007</v>
      </c>
      <c r="AU934">
        <v>67.535709999999995</v>
      </c>
      <c r="AV934">
        <v>66.442859999999996</v>
      </c>
      <c r="AW934">
        <v>65.278570000000002</v>
      </c>
      <c r="AX934">
        <v>64.757140000000007</v>
      </c>
      <c r="AY934">
        <v>64.635710000000003</v>
      </c>
      <c r="AZ934">
        <v>65.728570000000005</v>
      </c>
      <c r="BA934">
        <v>67.492859999999993</v>
      </c>
      <c r="BB934">
        <v>69.557140000000004</v>
      </c>
      <c r="BC934">
        <v>72.664280000000005</v>
      </c>
      <c r="BD934">
        <v>76.721429999999998</v>
      </c>
      <c r="BE934">
        <v>80.571430000000007</v>
      </c>
      <c r="BF934">
        <v>85.078569999999999</v>
      </c>
      <c r="BG934">
        <v>87.042850000000001</v>
      </c>
      <c r="BH934">
        <v>86.035709999999995</v>
      </c>
      <c r="BI934">
        <v>81.121430000000004</v>
      </c>
      <c r="BJ934">
        <v>76.721429999999998</v>
      </c>
      <c r="BK934">
        <v>72.107140000000001</v>
      </c>
      <c r="BL934">
        <v>69.707149999999999</v>
      </c>
      <c r="BM934">
        <v>68.885710000000003</v>
      </c>
      <c r="BN934">
        <v>67.114289999999997</v>
      </c>
      <c r="BO934">
        <v>65.914280000000005</v>
      </c>
      <c r="DL934">
        <v>19</v>
      </c>
      <c r="DM934">
        <v>20</v>
      </c>
    </row>
    <row r="935" spans="1:117" x14ac:dyDescent="0.25">
      <c r="A935" t="s">
        <v>62</v>
      </c>
      <c r="B935" t="s">
        <v>209</v>
      </c>
      <c r="C935" t="s">
        <v>61</v>
      </c>
      <c r="D935" t="s">
        <v>61</v>
      </c>
      <c r="E935" t="s">
        <v>61</v>
      </c>
      <c r="F935" t="s">
        <v>61</v>
      </c>
      <c r="G935" t="s">
        <v>61</v>
      </c>
      <c r="H935" t="s">
        <v>101</v>
      </c>
      <c r="I935" t="s">
        <v>225</v>
      </c>
      <c r="J935" s="20">
        <v>44082</v>
      </c>
      <c r="K935" s="26">
        <v>19</v>
      </c>
      <c r="L935">
        <v>20</v>
      </c>
      <c r="M935">
        <v>7</v>
      </c>
      <c r="N935">
        <v>7</v>
      </c>
      <c r="O935">
        <v>0</v>
      </c>
      <c r="P935">
        <v>0</v>
      </c>
      <c r="Q935">
        <v>1</v>
      </c>
      <c r="R935">
        <v>1</v>
      </c>
      <c r="S935" s="26">
        <v>1</v>
      </c>
      <c r="AR935">
        <v>68.628569999999996</v>
      </c>
      <c r="AS935">
        <v>70.357140000000001</v>
      </c>
      <c r="AT935">
        <v>68.571430000000007</v>
      </c>
      <c r="AU935">
        <v>67.535709999999995</v>
      </c>
      <c r="AV935">
        <v>66.442859999999996</v>
      </c>
      <c r="AW935">
        <v>65.278570000000002</v>
      </c>
      <c r="AX935">
        <v>64.757140000000007</v>
      </c>
      <c r="AY935">
        <v>64.635710000000003</v>
      </c>
      <c r="AZ935">
        <v>65.728570000000005</v>
      </c>
      <c r="BA935">
        <v>67.492859999999993</v>
      </c>
      <c r="BB935">
        <v>69.557140000000004</v>
      </c>
      <c r="BC935">
        <v>72.664280000000005</v>
      </c>
      <c r="BD935">
        <v>76.721429999999998</v>
      </c>
      <c r="BE935">
        <v>80.571430000000007</v>
      </c>
      <c r="BF935">
        <v>85.078569999999999</v>
      </c>
      <c r="BG935">
        <v>87.042850000000001</v>
      </c>
      <c r="BH935">
        <v>86.035709999999995</v>
      </c>
      <c r="BI935">
        <v>81.121430000000004</v>
      </c>
      <c r="BJ935">
        <v>76.721429999999998</v>
      </c>
      <c r="BK935">
        <v>72.107140000000001</v>
      </c>
      <c r="BL935">
        <v>69.707149999999999</v>
      </c>
      <c r="BM935">
        <v>68.885710000000003</v>
      </c>
      <c r="BN935">
        <v>67.114289999999997</v>
      </c>
      <c r="BO935">
        <v>65.914280000000005</v>
      </c>
      <c r="DL935">
        <v>19</v>
      </c>
      <c r="DM935">
        <v>20</v>
      </c>
    </row>
    <row r="936" spans="1:117" x14ac:dyDescent="0.25">
      <c r="A936" t="s">
        <v>62</v>
      </c>
      <c r="B936" t="s">
        <v>222</v>
      </c>
      <c r="C936" t="s">
        <v>61</v>
      </c>
      <c r="D936" t="s">
        <v>61</v>
      </c>
      <c r="E936" t="s">
        <v>30</v>
      </c>
      <c r="F936" t="s">
        <v>61</v>
      </c>
      <c r="G936" t="s">
        <v>61</v>
      </c>
      <c r="H936" t="s">
        <v>61</v>
      </c>
      <c r="I936" t="s">
        <v>225</v>
      </c>
      <c r="J936" s="20">
        <v>44082</v>
      </c>
      <c r="K936" s="26">
        <v>19</v>
      </c>
      <c r="L936">
        <v>20</v>
      </c>
      <c r="M936">
        <v>1</v>
      </c>
      <c r="N936">
        <v>1</v>
      </c>
      <c r="O936">
        <v>0</v>
      </c>
      <c r="P936">
        <v>0</v>
      </c>
      <c r="Q936">
        <v>1</v>
      </c>
      <c r="R936">
        <v>0</v>
      </c>
      <c r="S936" s="26">
        <v>1</v>
      </c>
      <c r="AR936">
        <v>69.75</v>
      </c>
      <c r="AS936">
        <v>71.7</v>
      </c>
      <c r="AT936">
        <v>70.05</v>
      </c>
      <c r="AU936">
        <v>68.45</v>
      </c>
      <c r="AV936">
        <v>67.7</v>
      </c>
      <c r="AW936">
        <v>66.099999999999994</v>
      </c>
      <c r="AX936">
        <v>65.650000000000006</v>
      </c>
      <c r="AY936">
        <v>65.25</v>
      </c>
      <c r="AZ936">
        <v>66.099999999999994</v>
      </c>
      <c r="BA936">
        <v>68.05</v>
      </c>
      <c r="BB936">
        <v>70.5</v>
      </c>
      <c r="BC936">
        <v>73.349999999999994</v>
      </c>
      <c r="BD936">
        <v>77.349999999999994</v>
      </c>
      <c r="BE936">
        <v>79.7</v>
      </c>
      <c r="BF936">
        <v>83.85</v>
      </c>
      <c r="BG936">
        <v>87.7</v>
      </c>
      <c r="BH936">
        <v>88.05</v>
      </c>
      <c r="BI936">
        <v>83.8</v>
      </c>
      <c r="BJ936">
        <v>77.55</v>
      </c>
      <c r="BK936">
        <v>73.7</v>
      </c>
      <c r="BL936">
        <v>71</v>
      </c>
      <c r="BM936">
        <v>70.3</v>
      </c>
      <c r="BN936">
        <v>68.150000000000006</v>
      </c>
      <c r="BO936">
        <v>66.95</v>
      </c>
      <c r="DL936">
        <v>19</v>
      </c>
      <c r="DM936">
        <v>20</v>
      </c>
    </row>
    <row r="937" spans="1:117" x14ac:dyDescent="0.25">
      <c r="A937" t="s">
        <v>62</v>
      </c>
      <c r="B937" t="s">
        <v>228</v>
      </c>
      <c r="C937" t="s">
        <v>61</v>
      </c>
      <c r="D937" t="s">
        <v>184</v>
      </c>
      <c r="E937" t="s">
        <v>61</v>
      </c>
      <c r="F937" t="s">
        <v>61</v>
      </c>
      <c r="G937" t="s">
        <v>61</v>
      </c>
      <c r="H937" t="s">
        <v>61</v>
      </c>
      <c r="I937" t="s">
        <v>225</v>
      </c>
      <c r="J937" s="20">
        <v>44082</v>
      </c>
      <c r="K937" s="26">
        <v>19</v>
      </c>
      <c r="L937">
        <v>20</v>
      </c>
      <c r="M937">
        <v>1</v>
      </c>
      <c r="N937">
        <v>1</v>
      </c>
      <c r="O937">
        <v>0</v>
      </c>
      <c r="P937">
        <v>0</v>
      </c>
      <c r="Q937">
        <v>1</v>
      </c>
      <c r="R937">
        <v>1</v>
      </c>
      <c r="S937" s="26">
        <v>1</v>
      </c>
      <c r="AR937">
        <v>69.75</v>
      </c>
      <c r="AS937">
        <v>71.7</v>
      </c>
      <c r="AT937">
        <v>70.05</v>
      </c>
      <c r="AU937">
        <v>68.45</v>
      </c>
      <c r="AV937">
        <v>67.7</v>
      </c>
      <c r="AW937">
        <v>66.099999999999994</v>
      </c>
      <c r="AX937">
        <v>65.650000000000006</v>
      </c>
      <c r="AY937">
        <v>65.25</v>
      </c>
      <c r="AZ937">
        <v>66.099999999999994</v>
      </c>
      <c r="BA937">
        <v>68.05</v>
      </c>
      <c r="BB937">
        <v>70.5</v>
      </c>
      <c r="BC937">
        <v>73.349999999999994</v>
      </c>
      <c r="BD937">
        <v>77.349999999999994</v>
      </c>
      <c r="BE937">
        <v>79.7</v>
      </c>
      <c r="BF937">
        <v>83.85</v>
      </c>
      <c r="BG937">
        <v>87.7</v>
      </c>
      <c r="BH937">
        <v>88.05</v>
      </c>
      <c r="BI937">
        <v>83.8</v>
      </c>
      <c r="BJ937">
        <v>77.55</v>
      </c>
      <c r="BK937">
        <v>73.7</v>
      </c>
      <c r="BL937">
        <v>71</v>
      </c>
      <c r="BM937">
        <v>70.3</v>
      </c>
      <c r="BN937">
        <v>68.150000000000006</v>
      </c>
      <c r="BO937">
        <v>66.95</v>
      </c>
      <c r="DL937">
        <v>19</v>
      </c>
      <c r="DM937">
        <v>20</v>
      </c>
    </row>
    <row r="938" spans="1:117" x14ac:dyDescent="0.25">
      <c r="A938" t="s">
        <v>62</v>
      </c>
      <c r="B938" t="s">
        <v>219</v>
      </c>
      <c r="C938" t="s">
        <v>61</v>
      </c>
      <c r="D938" t="s">
        <v>61</v>
      </c>
      <c r="E938" t="s">
        <v>61</v>
      </c>
      <c r="F938" t="s">
        <v>61</v>
      </c>
      <c r="G938" t="s">
        <v>97</v>
      </c>
      <c r="H938" t="s">
        <v>61</v>
      </c>
      <c r="I938" t="s">
        <v>225</v>
      </c>
      <c r="J938" s="20">
        <v>44082</v>
      </c>
      <c r="K938" s="26">
        <v>19</v>
      </c>
      <c r="L938">
        <v>20</v>
      </c>
      <c r="M938">
        <v>8</v>
      </c>
      <c r="N938">
        <v>8</v>
      </c>
      <c r="O938">
        <v>0</v>
      </c>
      <c r="P938">
        <v>1</v>
      </c>
      <c r="Q938">
        <v>1</v>
      </c>
      <c r="R938">
        <v>0</v>
      </c>
      <c r="S938" s="26">
        <v>1</v>
      </c>
      <c r="AR938">
        <v>68.768749999999997</v>
      </c>
      <c r="AS938">
        <v>70.524990000000003</v>
      </c>
      <c r="AT938">
        <v>68.756259999999997</v>
      </c>
      <c r="AU938">
        <v>67.650000000000006</v>
      </c>
      <c r="AV938">
        <v>66.599999999999994</v>
      </c>
      <c r="AW938">
        <v>65.381249999999994</v>
      </c>
      <c r="AX938">
        <v>64.868750000000006</v>
      </c>
      <c r="AY938">
        <v>64.712500000000006</v>
      </c>
      <c r="AZ938">
        <v>65.775000000000006</v>
      </c>
      <c r="BA938">
        <v>67.5625</v>
      </c>
      <c r="BB938">
        <v>69.674999999999997</v>
      </c>
      <c r="BC938">
        <v>72.75</v>
      </c>
      <c r="BD938">
        <v>76.8</v>
      </c>
      <c r="BE938">
        <v>80.462490000000003</v>
      </c>
      <c r="BF938">
        <v>84.924999999999997</v>
      </c>
      <c r="BG938">
        <v>87.125</v>
      </c>
      <c r="BH938">
        <v>86.287499999999994</v>
      </c>
      <c r="BI938">
        <v>81.456249999999997</v>
      </c>
      <c r="BJ938">
        <v>76.825000000000003</v>
      </c>
      <c r="BK938">
        <v>72.306250000000006</v>
      </c>
      <c r="BL938">
        <v>69.868750000000006</v>
      </c>
      <c r="BM938">
        <v>69.0625</v>
      </c>
      <c r="BN938">
        <v>67.243750000000006</v>
      </c>
      <c r="BO938">
        <v>66.043750000000003</v>
      </c>
      <c r="DL938">
        <v>19</v>
      </c>
      <c r="DM938">
        <v>20</v>
      </c>
    </row>
    <row r="939" spans="1:117" x14ac:dyDescent="0.25">
      <c r="A939" t="s">
        <v>62</v>
      </c>
      <c r="B939" t="s">
        <v>220</v>
      </c>
      <c r="C939" t="s">
        <v>36</v>
      </c>
      <c r="D939" t="s">
        <v>61</v>
      </c>
      <c r="E939" t="s">
        <v>61</v>
      </c>
      <c r="F939" t="s">
        <v>61</v>
      </c>
      <c r="G939" t="s">
        <v>61</v>
      </c>
      <c r="H939" t="s">
        <v>61</v>
      </c>
      <c r="I939" t="s">
        <v>225</v>
      </c>
      <c r="J939" s="20">
        <v>44082</v>
      </c>
      <c r="K939" s="26">
        <v>19</v>
      </c>
      <c r="L939">
        <v>20</v>
      </c>
      <c r="M939">
        <v>8</v>
      </c>
      <c r="N939">
        <v>8</v>
      </c>
      <c r="O939">
        <v>0</v>
      </c>
      <c r="P939">
        <v>1</v>
      </c>
      <c r="Q939">
        <v>1</v>
      </c>
      <c r="R939">
        <v>0</v>
      </c>
      <c r="S939">
        <v>1</v>
      </c>
      <c r="AR939">
        <v>68.768749999999997</v>
      </c>
      <c r="AS939">
        <v>70.524990000000003</v>
      </c>
      <c r="AT939">
        <v>68.756259999999997</v>
      </c>
      <c r="AU939">
        <v>67.650000000000006</v>
      </c>
      <c r="AV939">
        <v>66.599999999999994</v>
      </c>
      <c r="AW939">
        <v>65.381249999999994</v>
      </c>
      <c r="AX939">
        <v>64.868750000000006</v>
      </c>
      <c r="AY939">
        <v>64.712500000000006</v>
      </c>
      <c r="AZ939">
        <v>65.775000000000006</v>
      </c>
      <c r="BA939">
        <v>67.5625</v>
      </c>
      <c r="BB939">
        <v>69.674999999999997</v>
      </c>
      <c r="BC939">
        <v>72.75</v>
      </c>
      <c r="BD939">
        <v>76.8</v>
      </c>
      <c r="BE939">
        <v>80.462490000000003</v>
      </c>
      <c r="BF939">
        <v>84.924999999999997</v>
      </c>
      <c r="BG939">
        <v>87.125</v>
      </c>
      <c r="BH939">
        <v>86.287499999999994</v>
      </c>
      <c r="BI939">
        <v>81.456249999999997</v>
      </c>
      <c r="BJ939">
        <v>76.825000000000003</v>
      </c>
      <c r="BK939">
        <v>72.306250000000006</v>
      </c>
      <c r="BL939">
        <v>69.868750000000006</v>
      </c>
      <c r="BM939">
        <v>69.0625</v>
      </c>
      <c r="BN939">
        <v>67.243750000000006</v>
      </c>
      <c r="BO939">
        <v>66.043750000000003</v>
      </c>
      <c r="DL939">
        <v>19</v>
      </c>
      <c r="DM939">
        <v>20</v>
      </c>
    </row>
    <row r="940" spans="1:117" x14ac:dyDescent="0.25">
      <c r="A940" t="s">
        <v>62</v>
      </c>
      <c r="B940" t="s">
        <v>61</v>
      </c>
      <c r="C940" t="s">
        <v>61</v>
      </c>
      <c r="D940" t="s">
        <v>61</v>
      </c>
      <c r="E940" t="s">
        <v>61</v>
      </c>
      <c r="F940" t="s">
        <v>61</v>
      </c>
      <c r="G940" t="s">
        <v>61</v>
      </c>
      <c r="H940" t="s">
        <v>61</v>
      </c>
      <c r="I940" t="s">
        <v>225</v>
      </c>
      <c r="J940" s="20">
        <v>44082</v>
      </c>
      <c r="K940" s="26">
        <v>19</v>
      </c>
      <c r="L940">
        <v>20</v>
      </c>
      <c r="M940">
        <v>8</v>
      </c>
      <c r="N940">
        <v>8</v>
      </c>
      <c r="O940">
        <v>0</v>
      </c>
      <c r="P940">
        <v>1</v>
      </c>
      <c r="Q940">
        <v>1</v>
      </c>
      <c r="R940">
        <v>0</v>
      </c>
      <c r="S940">
        <v>1</v>
      </c>
      <c r="AR940">
        <v>68.768749999999997</v>
      </c>
      <c r="AS940">
        <v>70.524990000000003</v>
      </c>
      <c r="AT940">
        <v>68.756259999999997</v>
      </c>
      <c r="AU940">
        <v>67.650000000000006</v>
      </c>
      <c r="AV940">
        <v>66.599999999999994</v>
      </c>
      <c r="AW940">
        <v>65.381249999999994</v>
      </c>
      <c r="AX940">
        <v>64.868750000000006</v>
      </c>
      <c r="AY940">
        <v>64.712500000000006</v>
      </c>
      <c r="AZ940">
        <v>65.775000000000006</v>
      </c>
      <c r="BA940">
        <v>67.5625</v>
      </c>
      <c r="BB940">
        <v>69.674999999999997</v>
      </c>
      <c r="BC940">
        <v>72.75</v>
      </c>
      <c r="BD940">
        <v>76.8</v>
      </c>
      <c r="BE940">
        <v>80.462490000000003</v>
      </c>
      <c r="BF940">
        <v>84.924999999999997</v>
      </c>
      <c r="BG940">
        <v>87.125</v>
      </c>
      <c r="BH940">
        <v>86.287499999999994</v>
      </c>
      <c r="BI940">
        <v>81.456249999999997</v>
      </c>
      <c r="BJ940">
        <v>76.825000000000003</v>
      </c>
      <c r="BK940">
        <v>72.306250000000006</v>
      </c>
      <c r="BL940">
        <v>69.868750000000006</v>
      </c>
      <c r="BM940">
        <v>69.0625</v>
      </c>
      <c r="BN940">
        <v>67.243750000000006</v>
      </c>
      <c r="BO940">
        <v>66.043750000000003</v>
      </c>
      <c r="DL940">
        <v>19</v>
      </c>
      <c r="DM940">
        <v>20</v>
      </c>
    </row>
    <row r="941" spans="1:117" x14ac:dyDescent="0.25">
      <c r="A941" t="s">
        <v>62</v>
      </c>
      <c r="B941" t="s">
        <v>196</v>
      </c>
      <c r="C941" t="s">
        <v>61</v>
      </c>
      <c r="D941" t="s">
        <v>61</v>
      </c>
      <c r="E941" t="s">
        <v>61</v>
      </c>
      <c r="F941" t="s">
        <v>97</v>
      </c>
      <c r="G941" t="s">
        <v>61</v>
      </c>
      <c r="H941" t="s">
        <v>61</v>
      </c>
      <c r="I941" t="s">
        <v>225</v>
      </c>
      <c r="J941" s="20">
        <v>44082</v>
      </c>
      <c r="K941" s="26">
        <v>19</v>
      </c>
      <c r="L941">
        <v>20</v>
      </c>
      <c r="M941">
        <v>8</v>
      </c>
      <c r="N941">
        <v>8</v>
      </c>
      <c r="O941">
        <v>0</v>
      </c>
      <c r="P941">
        <v>1</v>
      </c>
      <c r="Q941">
        <v>1</v>
      </c>
      <c r="R941">
        <v>0</v>
      </c>
      <c r="S941" s="26">
        <v>1</v>
      </c>
      <c r="AR941">
        <v>68.768749999999997</v>
      </c>
      <c r="AS941">
        <v>70.524990000000003</v>
      </c>
      <c r="AT941">
        <v>68.756259999999997</v>
      </c>
      <c r="AU941">
        <v>67.650000000000006</v>
      </c>
      <c r="AV941">
        <v>66.599999999999994</v>
      </c>
      <c r="AW941">
        <v>65.381249999999994</v>
      </c>
      <c r="AX941">
        <v>64.868750000000006</v>
      </c>
      <c r="AY941">
        <v>64.712500000000006</v>
      </c>
      <c r="AZ941">
        <v>65.775000000000006</v>
      </c>
      <c r="BA941">
        <v>67.5625</v>
      </c>
      <c r="BB941">
        <v>69.674999999999997</v>
      </c>
      <c r="BC941">
        <v>72.75</v>
      </c>
      <c r="BD941">
        <v>76.8</v>
      </c>
      <c r="BE941">
        <v>80.462490000000003</v>
      </c>
      <c r="BF941">
        <v>84.924999999999997</v>
      </c>
      <c r="BG941">
        <v>87.125</v>
      </c>
      <c r="BH941">
        <v>86.287499999999994</v>
      </c>
      <c r="BI941">
        <v>81.456249999999997</v>
      </c>
      <c r="BJ941">
        <v>76.825000000000003</v>
      </c>
      <c r="BK941">
        <v>72.306250000000006</v>
      </c>
      <c r="BL941">
        <v>69.868750000000006</v>
      </c>
      <c r="BM941">
        <v>69.0625</v>
      </c>
      <c r="BN941">
        <v>67.243750000000006</v>
      </c>
      <c r="BO941">
        <v>66.043750000000003</v>
      </c>
      <c r="DL941">
        <v>19</v>
      </c>
      <c r="DM941">
        <v>20</v>
      </c>
    </row>
    <row r="942" spans="1:117" x14ac:dyDescent="0.25">
      <c r="A942" t="s">
        <v>62</v>
      </c>
      <c r="B942" t="s">
        <v>216</v>
      </c>
      <c r="C942" t="s">
        <v>61</v>
      </c>
      <c r="D942" t="s">
        <v>61</v>
      </c>
      <c r="E942" t="s">
        <v>61</v>
      </c>
      <c r="F942" t="s">
        <v>61</v>
      </c>
      <c r="G942" t="s">
        <v>61</v>
      </c>
      <c r="H942" t="s">
        <v>102</v>
      </c>
      <c r="I942" t="s">
        <v>225</v>
      </c>
      <c r="J942" s="20">
        <v>44082</v>
      </c>
      <c r="K942" s="26">
        <v>19</v>
      </c>
      <c r="L942">
        <v>20</v>
      </c>
      <c r="M942">
        <v>1</v>
      </c>
      <c r="N942">
        <v>1</v>
      </c>
      <c r="O942">
        <v>0</v>
      </c>
      <c r="P942">
        <v>0</v>
      </c>
      <c r="Q942">
        <v>1</v>
      </c>
      <c r="R942">
        <v>0</v>
      </c>
      <c r="S942">
        <v>1</v>
      </c>
      <c r="AR942">
        <v>69.75</v>
      </c>
      <c r="AS942">
        <v>71.7</v>
      </c>
      <c r="AT942">
        <v>70.05</v>
      </c>
      <c r="AU942">
        <v>68.45</v>
      </c>
      <c r="AV942">
        <v>67.7</v>
      </c>
      <c r="AW942">
        <v>66.099999999999994</v>
      </c>
      <c r="AX942">
        <v>65.650000000000006</v>
      </c>
      <c r="AY942">
        <v>65.25</v>
      </c>
      <c r="AZ942">
        <v>66.099999999999994</v>
      </c>
      <c r="BA942">
        <v>68.05</v>
      </c>
      <c r="BB942">
        <v>70.5</v>
      </c>
      <c r="BC942">
        <v>73.349999999999994</v>
      </c>
      <c r="BD942">
        <v>77.349999999999994</v>
      </c>
      <c r="BE942">
        <v>79.7</v>
      </c>
      <c r="BF942">
        <v>83.85</v>
      </c>
      <c r="BG942">
        <v>87.7</v>
      </c>
      <c r="BH942">
        <v>88.05</v>
      </c>
      <c r="BI942">
        <v>83.8</v>
      </c>
      <c r="BJ942">
        <v>77.55</v>
      </c>
      <c r="BK942">
        <v>73.7</v>
      </c>
      <c r="BL942">
        <v>71</v>
      </c>
      <c r="BM942">
        <v>70.3</v>
      </c>
      <c r="BN942">
        <v>68.150000000000006</v>
      </c>
      <c r="BO942">
        <v>66.95</v>
      </c>
      <c r="DL942">
        <v>19</v>
      </c>
      <c r="DM942">
        <v>20</v>
      </c>
    </row>
    <row r="943" spans="1:117" x14ac:dyDescent="0.25">
      <c r="A943" t="s">
        <v>62</v>
      </c>
      <c r="B943" t="s">
        <v>229</v>
      </c>
      <c r="C943" t="s">
        <v>61</v>
      </c>
      <c r="D943" t="s">
        <v>207</v>
      </c>
      <c r="E943" t="s">
        <v>61</v>
      </c>
      <c r="F943" t="s">
        <v>61</v>
      </c>
      <c r="G943" t="s">
        <v>61</v>
      </c>
      <c r="H943" t="s">
        <v>61</v>
      </c>
      <c r="I943" t="s">
        <v>225</v>
      </c>
      <c r="J943" s="20">
        <v>44082</v>
      </c>
      <c r="K943" s="26">
        <v>19</v>
      </c>
      <c r="L943">
        <v>20</v>
      </c>
      <c r="M943">
        <v>7</v>
      </c>
      <c r="N943">
        <v>7</v>
      </c>
      <c r="O943">
        <v>0</v>
      </c>
      <c r="P943">
        <v>0</v>
      </c>
      <c r="Q943">
        <v>1</v>
      </c>
      <c r="R943">
        <v>1</v>
      </c>
      <c r="S943" s="26">
        <v>1</v>
      </c>
      <c r="AR943">
        <v>68.628569999999996</v>
      </c>
      <c r="AS943">
        <v>70.357140000000001</v>
      </c>
      <c r="AT943">
        <v>68.571430000000007</v>
      </c>
      <c r="AU943">
        <v>67.535709999999995</v>
      </c>
      <c r="AV943">
        <v>66.442859999999996</v>
      </c>
      <c r="AW943">
        <v>65.278570000000002</v>
      </c>
      <c r="AX943">
        <v>64.757140000000007</v>
      </c>
      <c r="AY943">
        <v>64.635710000000003</v>
      </c>
      <c r="AZ943">
        <v>65.728570000000005</v>
      </c>
      <c r="BA943">
        <v>67.492859999999993</v>
      </c>
      <c r="BB943">
        <v>69.557140000000004</v>
      </c>
      <c r="BC943">
        <v>72.664280000000005</v>
      </c>
      <c r="BD943">
        <v>76.721429999999998</v>
      </c>
      <c r="BE943">
        <v>80.571430000000007</v>
      </c>
      <c r="BF943">
        <v>85.078569999999999</v>
      </c>
      <c r="BG943">
        <v>87.042850000000001</v>
      </c>
      <c r="BH943">
        <v>86.035709999999995</v>
      </c>
      <c r="BI943">
        <v>81.121430000000004</v>
      </c>
      <c r="BJ943">
        <v>76.721429999999998</v>
      </c>
      <c r="BK943">
        <v>72.107140000000001</v>
      </c>
      <c r="BL943">
        <v>69.707149999999999</v>
      </c>
      <c r="BM943">
        <v>68.885710000000003</v>
      </c>
      <c r="BN943">
        <v>67.114289999999997</v>
      </c>
      <c r="BO943">
        <v>65.914280000000005</v>
      </c>
      <c r="DL943">
        <v>19</v>
      </c>
      <c r="DM943">
        <v>20</v>
      </c>
    </row>
    <row r="944" spans="1:117" x14ac:dyDescent="0.25">
      <c r="A944" t="s">
        <v>62</v>
      </c>
      <c r="B944" t="s">
        <v>212</v>
      </c>
      <c r="C944" t="s">
        <v>61</v>
      </c>
      <c r="D944" t="s">
        <v>61</v>
      </c>
      <c r="E944" t="s">
        <v>33</v>
      </c>
      <c r="F944" t="s">
        <v>61</v>
      </c>
      <c r="G944" t="s">
        <v>61</v>
      </c>
      <c r="H944" t="s">
        <v>61</v>
      </c>
      <c r="I944" t="s">
        <v>202</v>
      </c>
      <c r="J944" s="20">
        <v>44083</v>
      </c>
      <c r="K944" s="26">
        <v>19</v>
      </c>
      <c r="L944">
        <v>19</v>
      </c>
      <c r="M944">
        <v>7</v>
      </c>
      <c r="N944">
        <v>7</v>
      </c>
      <c r="O944">
        <v>0</v>
      </c>
      <c r="P944">
        <v>0</v>
      </c>
      <c r="Q944">
        <v>1</v>
      </c>
      <c r="R944">
        <v>1</v>
      </c>
      <c r="S944" s="26">
        <v>1</v>
      </c>
      <c r="AR944">
        <v>64.06429</v>
      </c>
      <c r="AS944">
        <v>63.985709999999997</v>
      </c>
      <c r="AT944">
        <v>63.25714</v>
      </c>
      <c r="AU944">
        <v>62.164279999999998</v>
      </c>
      <c r="AV944">
        <v>62.214289999999998</v>
      </c>
      <c r="AW944">
        <v>62.6</v>
      </c>
      <c r="AX944">
        <v>62.335720000000002</v>
      </c>
      <c r="AY944">
        <v>62.31429</v>
      </c>
      <c r="AZ944">
        <v>62.407139999999998</v>
      </c>
      <c r="BA944">
        <v>62.885710000000003</v>
      </c>
      <c r="BB944">
        <v>63.142859999999999</v>
      </c>
      <c r="BC944">
        <v>63.807139999999997</v>
      </c>
      <c r="BD944">
        <v>64.428569999999993</v>
      </c>
      <c r="BE944">
        <v>64.707149999999999</v>
      </c>
      <c r="BF944">
        <v>65.107150000000004</v>
      </c>
      <c r="BG944">
        <v>65.56429</v>
      </c>
      <c r="BH944">
        <v>65.614289999999997</v>
      </c>
      <c r="BI944">
        <v>65.421430000000001</v>
      </c>
      <c r="BJ944">
        <v>64.192859999999996</v>
      </c>
      <c r="BK944">
        <v>63.471429999999998</v>
      </c>
      <c r="BL944">
        <v>63.207140000000003</v>
      </c>
      <c r="BM944">
        <v>63.3</v>
      </c>
      <c r="BN944">
        <v>62.985709999999997</v>
      </c>
      <c r="BO944">
        <v>63.078569999999999</v>
      </c>
      <c r="DL944">
        <v>19</v>
      </c>
      <c r="DM944">
        <v>19</v>
      </c>
    </row>
    <row r="945" spans="1:117" x14ac:dyDescent="0.25">
      <c r="A945" t="s">
        <v>62</v>
      </c>
      <c r="B945" t="s">
        <v>219</v>
      </c>
      <c r="C945" t="s">
        <v>61</v>
      </c>
      <c r="D945" t="s">
        <v>61</v>
      </c>
      <c r="E945" t="s">
        <v>61</v>
      </c>
      <c r="F945" t="s">
        <v>61</v>
      </c>
      <c r="G945" t="s">
        <v>97</v>
      </c>
      <c r="H945" t="s">
        <v>61</v>
      </c>
      <c r="I945" t="s">
        <v>202</v>
      </c>
      <c r="J945" s="20">
        <v>44083</v>
      </c>
      <c r="K945" s="26">
        <v>19</v>
      </c>
      <c r="L945">
        <v>19</v>
      </c>
      <c r="M945">
        <v>8</v>
      </c>
      <c r="N945">
        <v>8</v>
      </c>
      <c r="O945">
        <v>0</v>
      </c>
      <c r="P945">
        <v>1</v>
      </c>
      <c r="Q945">
        <v>1</v>
      </c>
      <c r="R945">
        <v>0</v>
      </c>
      <c r="S945">
        <v>1</v>
      </c>
      <c r="AR945">
        <v>64.137500000000003</v>
      </c>
      <c r="AS945">
        <v>64.099999999999994</v>
      </c>
      <c r="AT945">
        <v>63.35</v>
      </c>
      <c r="AU945">
        <v>62.243749999999999</v>
      </c>
      <c r="AV945">
        <v>62.21875</v>
      </c>
      <c r="AW945">
        <v>62.487499999999997</v>
      </c>
      <c r="AX945">
        <v>62.15625</v>
      </c>
      <c r="AY945">
        <v>62.131250000000001</v>
      </c>
      <c r="AZ945">
        <v>62.225000000000001</v>
      </c>
      <c r="BA945">
        <v>62.693750000000001</v>
      </c>
      <c r="BB945">
        <v>63.068750000000001</v>
      </c>
      <c r="BC945">
        <v>63.793750000000003</v>
      </c>
      <c r="BD945">
        <v>64.40625</v>
      </c>
      <c r="BE945">
        <v>64.75</v>
      </c>
      <c r="BF945">
        <v>65.174999999999997</v>
      </c>
      <c r="BG945">
        <v>65.650000000000006</v>
      </c>
      <c r="BH945">
        <v>65.693749999999994</v>
      </c>
      <c r="BI945">
        <v>65.481250000000003</v>
      </c>
      <c r="BJ945">
        <v>64.306250000000006</v>
      </c>
      <c r="BK945">
        <v>63.59375</v>
      </c>
      <c r="BL945">
        <v>63.306249999999999</v>
      </c>
      <c r="BM945">
        <v>63.325000000000003</v>
      </c>
      <c r="BN945">
        <v>63.006250000000001</v>
      </c>
      <c r="BO945">
        <v>63.118749999999999</v>
      </c>
      <c r="DL945">
        <v>19</v>
      </c>
      <c r="DM945">
        <v>19</v>
      </c>
    </row>
    <row r="946" spans="1:117" x14ac:dyDescent="0.25">
      <c r="A946" t="s">
        <v>62</v>
      </c>
      <c r="B946" t="s">
        <v>196</v>
      </c>
      <c r="C946" t="s">
        <v>61</v>
      </c>
      <c r="D946" t="s">
        <v>61</v>
      </c>
      <c r="E946" t="s">
        <v>61</v>
      </c>
      <c r="F946" t="s">
        <v>97</v>
      </c>
      <c r="G946" t="s">
        <v>61</v>
      </c>
      <c r="H946" t="s">
        <v>61</v>
      </c>
      <c r="I946" t="s">
        <v>202</v>
      </c>
      <c r="J946" s="20">
        <v>44083</v>
      </c>
      <c r="K946" s="26">
        <v>19</v>
      </c>
      <c r="L946">
        <v>19</v>
      </c>
      <c r="M946">
        <v>8</v>
      </c>
      <c r="N946">
        <v>8</v>
      </c>
      <c r="O946">
        <v>0</v>
      </c>
      <c r="P946">
        <v>1</v>
      </c>
      <c r="Q946">
        <v>1</v>
      </c>
      <c r="R946">
        <v>0</v>
      </c>
      <c r="S946">
        <v>1</v>
      </c>
      <c r="AR946">
        <v>64.137500000000003</v>
      </c>
      <c r="AS946">
        <v>64.099999999999994</v>
      </c>
      <c r="AT946">
        <v>63.35</v>
      </c>
      <c r="AU946">
        <v>62.243749999999999</v>
      </c>
      <c r="AV946">
        <v>62.21875</v>
      </c>
      <c r="AW946">
        <v>62.487499999999997</v>
      </c>
      <c r="AX946">
        <v>62.15625</v>
      </c>
      <c r="AY946">
        <v>62.131250000000001</v>
      </c>
      <c r="AZ946">
        <v>62.225000000000001</v>
      </c>
      <c r="BA946">
        <v>62.693750000000001</v>
      </c>
      <c r="BB946">
        <v>63.068750000000001</v>
      </c>
      <c r="BC946">
        <v>63.793750000000003</v>
      </c>
      <c r="BD946">
        <v>64.40625</v>
      </c>
      <c r="BE946">
        <v>64.75</v>
      </c>
      <c r="BF946">
        <v>65.174999999999997</v>
      </c>
      <c r="BG946">
        <v>65.650000000000006</v>
      </c>
      <c r="BH946">
        <v>65.693749999999994</v>
      </c>
      <c r="BI946">
        <v>65.481250000000003</v>
      </c>
      <c r="BJ946">
        <v>64.306250000000006</v>
      </c>
      <c r="BK946">
        <v>63.59375</v>
      </c>
      <c r="BL946">
        <v>63.306249999999999</v>
      </c>
      <c r="BM946">
        <v>63.325000000000003</v>
      </c>
      <c r="BN946">
        <v>63.006250000000001</v>
      </c>
      <c r="BO946">
        <v>63.118749999999999</v>
      </c>
      <c r="DL946">
        <v>19</v>
      </c>
      <c r="DM946">
        <v>19</v>
      </c>
    </row>
    <row r="947" spans="1:117" x14ac:dyDescent="0.25">
      <c r="A947" t="s">
        <v>62</v>
      </c>
      <c r="B947" t="s">
        <v>209</v>
      </c>
      <c r="C947" t="s">
        <v>61</v>
      </c>
      <c r="D947" t="s">
        <v>61</v>
      </c>
      <c r="E947" t="s">
        <v>61</v>
      </c>
      <c r="F947" t="s">
        <v>61</v>
      </c>
      <c r="G947" t="s">
        <v>61</v>
      </c>
      <c r="H947" t="s">
        <v>101</v>
      </c>
      <c r="I947" t="s">
        <v>202</v>
      </c>
      <c r="J947" s="20">
        <v>44083</v>
      </c>
      <c r="K947" s="26">
        <v>19</v>
      </c>
      <c r="L947">
        <v>19</v>
      </c>
      <c r="M947">
        <v>7</v>
      </c>
      <c r="N947">
        <v>7</v>
      </c>
      <c r="O947">
        <v>0</v>
      </c>
      <c r="P947">
        <v>0</v>
      </c>
      <c r="Q947">
        <v>1</v>
      </c>
      <c r="R947">
        <v>1</v>
      </c>
      <c r="S947">
        <v>1</v>
      </c>
      <c r="AR947">
        <v>64.06429</v>
      </c>
      <c r="AS947">
        <v>63.985709999999997</v>
      </c>
      <c r="AT947">
        <v>63.25714</v>
      </c>
      <c r="AU947">
        <v>62.164279999999998</v>
      </c>
      <c r="AV947">
        <v>62.214289999999998</v>
      </c>
      <c r="AW947">
        <v>62.6</v>
      </c>
      <c r="AX947">
        <v>62.335720000000002</v>
      </c>
      <c r="AY947">
        <v>62.31429</v>
      </c>
      <c r="AZ947">
        <v>62.407139999999998</v>
      </c>
      <c r="BA947">
        <v>62.885710000000003</v>
      </c>
      <c r="BB947">
        <v>63.142859999999999</v>
      </c>
      <c r="BC947">
        <v>63.807139999999997</v>
      </c>
      <c r="BD947">
        <v>64.428569999999993</v>
      </c>
      <c r="BE947">
        <v>64.707149999999999</v>
      </c>
      <c r="BF947">
        <v>65.107150000000004</v>
      </c>
      <c r="BG947">
        <v>65.56429</v>
      </c>
      <c r="BH947">
        <v>65.614289999999997</v>
      </c>
      <c r="BI947">
        <v>65.421430000000001</v>
      </c>
      <c r="BJ947">
        <v>64.192859999999996</v>
      </c>
      <c r="BK947">
        <v>63.471429999999998</v>
      </c>
      <c r="BL947">
        <v>63.207140000000003</v>
      </c>
      <c r="BM947">
        <v>63.3</v>
      </c>
      <c r="BN947">
        <v>62.985709999999997</v>
      </c>
      <c r="BO947">
        <v>63.078569999999999</v>
      </c>
      <c r="DL947">
        <v>19</v>
      </c>
      <c r="DM947">
        <v>19</v>
      </c>
    </row>
    <row r="948" spans="1:117" x14ac:dyDescent="0.25">
      <c r="A948" t="s">
        <v>62</v>
      </c>
      <c r="B948" t="s">
        <v>229</v>
      </c>
      <c r="C948" t="s">
        <v>61</v>
      </c>
      <c r="D948" t="s">
        <v>207</v>
      </c>
      <c r="E948" t="s">
        <v>61</v>
      </c>
      <c r="F948" t="s">
        <v>61</v>
      </c>
      <c r="G948" t="s">
        <v>61</v>
      </c>
      <c r="H948" t="s">
        <v>61</v>
      </c>
      <c r="I948" t="s">
        <v>202</v>
      </c>
      <c r="J948" s="20">
        <v>44083</v>
      </c>
      <c r="K948" s="26">
        <v>19</v>
      </c>
      <c r="L948">
        <v>19</v>
      </c>
      <c r="M948">
        <v>7</v>
      </c>
      <c r="N948">
        <v>7</v>
      </c>
      <c r="O948">
        <v>0</v>
      </c>
      <c r="P948">
        <v>0</v>
      </c>
      <c r="Q948">
        <v>1</v>
      </c>
      <c r="R948">
        <v>1</v>
      </c>
      <c r="S948">
        <v>1</v>
      </c>
      <c r="AR948">
        <v>64.06429</v>
      </c>
      <c r="AS948">
        <v>63.985709999999997</v>
      </c>
      <c r="AT948">
        <v>63.25714</v>
      </c>
      <c r="AU948">
        <v>62.164279999999998</v>
      </c>
      <c r="AV948">
        <v>62.214289999999998</v>
      </c>
      <c r="AW948">
        <v>62.6</v>
      </c>
      <c r="AX948">
        <v>62.335720000000002</v>
      </c>
      <c r="AY948">
        <v>62.31429</v>
      </c>
      <c r="AZ948">
        <v>62.407139999999998</v>
      </c>
      <c r="BA948">
        <v>62.885710000000003</v>
      </c>
      <c r="BB948">
        <v>63.142859999999999</v>
      </c>
      <c r="BC948">
        <v>63.807139999999997</v>
      </c>
      <c r="BD948">
        <v>64.428569999999993</v>
      </c>
      <c r="BE948">
        <v>64.707149999999999</v>
      </c>
      <c r="BF948">
        <v>65.107150000000004</v>
      </c>
      <c r="BG948">
        <v>65.56429</v>
      </c>
      <c r="BH948">
        <v>65.614289999999997</v>
      </c>
      <c r="BI948">
        <v>65.421430000000001</v>
      </c>
      <c r="BJ948">
        <v>64.192859999999996</v>
      </c>
      <c r="BK948">
        <v>63.471429999999998</v>
      </c>
      <c r="BL948">
        <v>63.207140000000003</v>
      </c>
      <c r="BM948">
        <v>63.3</v>
      </c>
      <c r="BN948">
        <v>62.985709999999997</v>
      </c>
      <c r="BO948">
        <v>63.078569999999999</v>
      </c>
      <c r="DL948">
        <v>19</v>
      </c>
      <c r="DM948">
        <v>19</v>
      </c>
    </row>
    <row r="949" spans="1:117" x14ac:dyDescent="0.25">
      <c r="A949" t="s">
        <v>62</v>
      </c>
      <c r="B949" t="s">
        <v>216</v>
      </c>
      <c r="C949" t="s">
        <v>61</v>
      </c>
      <c r="D949" t="s">
        <v>61</v>
      </c>
      <c r="E949" t="s">
        <v>61</v>
      </c>
      <c r="F949" t="s">
        <v>61</v>
      </c>
      <c r="G949" t="s">
        <v>61</v>
      </c>
      <c r="H949" t="s">
        <v>102</v>
      </c>
      <c r="I949" t="s">
        <v>202</v>
      </c>
      <c r="J949" s="20">
        <v>44083</v>
      </c>
      <c r="K949" s="26">
        <v>19</v>
      </c>
      <c r="L949">
        <v>19</v>
      </c>
      <c r="M949">
        <v>1</v>
      </c>
      <c r="N949">
        <v>1</v>
      </c>
      <c r="O949">
        <v>0</v>
      </c>
      <c r="P949">
        <v>0</v>
      </c>
      <c r="Q949">
        <v>1</v>
      </c>
      <c r="R949">
        <v>0</v>
      </c>
      <c r="S949">
        <v>1</v>
      </c>
      <c r="AR949">
        <v>64.650000000000006</v>
      </c>
      <c r="AS949">
        <v>64.900000000000006</v>
      </c>
      <c r="AT949">
        <v>64</v>
      </c>
      <c r="AU949">
        <v>62.8</v>
      </c>
      <c r="AV949">
        <v>62.25</v>
      </c>
      <c r="AW949">
        <v>61.7</v>
      </c>
      <c r="AX949">
        <v>60.9</v>
      </c>
      <c r="AY949">
        <v>60.85</v>
      </c>
      <c r="AZ949">
        <v>60.95</v>
      </c>
      <c r="BA949">
        <v>61.35</v>
      </c>
      <c r="BB949">
        <v>62.55</v>
      </c>
      <c r="BC949">
        <v>63.7</v>
      </c>
      <c r="BD949">
        <v>64.25</v>
      </c>
      <c r="BE949">
        <v>65.05</v>
      </c>
      <c r="BF949">
        <v>65.650000000000006</v>
      </c>
      <c r="BG949">
        <v>66.25</v>
      </c>
      <c r="BH949">
        <v>66.25</v>
      </c>
      <c r="BI949">
        <v>65.900000000000006</v>
      </c>
      <c r="BJ949">
        <v>65.099999999999994</v>
      </c>
      <c r="BK949">
        <v>64.45</v>
      </c>
      <c r="BL949">
        <v>64</v>
      </c>
      <c r="BM949">
        <v>63.5</v>
      </c>
      <c r="BN949">
        <v>63.15</v>
      </c>
      <c r="BO949">
        <v>63.4</v>
      </c>
      <c r="DL949">
        <v>19</v>
      </c>
      <c r="DM949">
        <v>19</v>
      </c>
    </row>
    <row r="950" spans="1:117" x14ac:dyDescent="0.25">
      <c r="A950" t="s">
        <v>62</v>
      </c>
      <c r="B950" t="s">
        <v>228</v>
      </c>
      <c r="C950" t="s">
        <v>61</v>
      </c>
      <c r="D950" t="s">
        <v>184</v>
      </c>
      <c r="E950" t="s">
        <v>61</v>
      </c>
      <c r="F950" t="s">
        <v>61</v>
      </c>
      <c r="G950" t="s">
        <v>61</v>
      </c>
      <c r="H950" t="s">
        <v>61</v>
      </c>
      <c r="I950" t="s">
        <v>202</v>
      </c>
      <c r="J950" s="20">
        <v>44083</v>
      </c>
      <c r="K950" s="26">
        <v>19</v>
      </c>
      <c r="L950">
        <v>19</v>
      </c>
      <c r="M950">
        <v>1</v>
      </c>
      <c r="N950">
        <v>1</v>
      </c>
      <c r="O950">
        <v>0</v>
      </c>
      <c r="P950">
        <v>0</v>
      </c>
      <c r="Q950">
        <v>1</v>
      </c>
      <c r="R950">
        <v>1</v>
      </c>
      <c r="S950">
        <v>1</v>
      </c>
      <c r="AR950">
        <v>64.650000000000006</v>
      </c>
      <c r="AS950">
        <v>64.900000000000006</v>
      </c>
      <c r="AT950">
        <v>64</v>
      </c>
      <c r="AU950">
        <v>62.8</v>
      </c>
      <c r="AV950">
        <v>62.25</v>
      </c>
      <c r="AW950">
        <v>61.7</v>
      </c>
      <c r="AX950">
        <v>60.9</v>
      </c>
      <c r="AY950">
        <v>60.85</v>
      </c>
      <c r="AZ950">
        <v>60.95</v>
      </c>
      <c r="BA950">
        <v>61.35</v>
      </c>
      <c r="BB950">
        <v>62.55</v>
      </c>
      <c r="BC950">
        <v>63.7</v>
      </c>
      <c r="BD950">
        <v>64.25</v>
      </c>
      <c r="BE950">
        <v>65.05</v>
      </c>
      <c r="BF950">
        <v>65.650000000000006</v>
      </c>
      <c r="BG950">
        <v>66.25</v>
      </c>
      <c r="BH950">
        <v>66.25</v>
      </c>
      <c r="BI950">
        <v>65.900000000000006</v>
      </c>
      <c r="BJ950">
        <v>65.099999999999994</v>
      </c>
      <c r="BK950">
        <v>64.45</v>
      </c>
      <c r="BL950">
        <v>64</v>
      </c>
      <c r="BM950">
        <v>63.5</v>
      </c>
      <c r="BN950">
        <v>63.15</v>
      </c>
      <c r="BO950">
        <v>63.4</v>
      </c>
      <c r="DL950">
        <v>19</v>
      </c>
      <c r="DM950">
        <v>19</v>
      </c>
    </row>
    <row r="951" spans="1:117" x14ac:dyDescent="0.25">
      <c r="A951" t="s">
        <v>62</v>
      </c>
      <c r="B951" t="s">
        <v>61</v>
      </c>
      <c r="C951" t="s">
        <v>61</v>
      </c>
      <c r="D951" t="s">
        <v>61</v>
      </c>
      <c r="E951" t="s">
        <v>61</v>
      </c>
      <c r="F951" t="s">
        <v>61</v>
      </c>
      <c r="G951" t="s">
        <v>61</v>
      </c>
      <c r="H951" t="s">
        <v>61</v>
      </c>
      <c r="I951" t="s">
        <v>202</v>
      </c>
      <c r="J951" s="20">
        <v>44083</v>
      </c>
      <c r="K951" s="26">
        <v>19</v>
      </c>
      <c r="L951">
        <v>19</v>
      </c>
      <c r="M951">
        <v>8</v>
      </c>
      <c r="N951">
        <v>8</v>
      </c>
      <c r="O951">
        <v>0</v>
      </c>
      <c r="P951">
        <v>1</v>
      </c>
      <c r="Q951">
        <v>1</v>
      </c>
      <c r="R951">
        <v>0</v>
      </c>
      <c r="S951">
        <v>1</v>
      </c>
      <c r="AR951">
        <v>64.137500000000003</v>
      </c>
      <c r="AS951">
        <v>64.099999999999994</v>
      </c>
      <c r="AT951">
        <v>63.35</v>
      </c>
      <c r="AU951">
        <v>62.243749999999999</v>
      </c>
      <c r="AV951">
        <v>62.21875</v>
      </c>
      <c r="AW951">
        <v>62.487499999999997</v>
      </c>
      <c r="AX951">
        <v>62.15625</v>
      </c>
      <c r="AY951">
        <v>62.131250000000001</v>
      </c>
      <c r="AZ951">
        <v>62.225000000000001</v>
      </c>
      <c r="BA951">
        <v>62.693750000000001</v>
      </c>
      <c r="BB951">
        <v>63.068750000000001</v>
      </c>
      <c r="BC951">
        <v>63.793750000000003</v>
      </c>
      <c r="BD951">
        <v>64.40625</v>
      </c>
      <c r="BE951">
        <v>64.75</v>
      </c>
      <c r="BF951">
        <v>65.174999999999997</v>
      </c>
      <c r="BG951">
        <v>65.650000000000006</v>
      </c>
      <c r="BH951">
        <v>65.693749999999994</v>
      </c>
      <c r="BI951">
        <v>65.481250000000003</v>
      </c>
      <c r="BJ951">
        <v>64.306250000000006</v>
      </c>
      <c r="BK951">
        <v>63.59375</v>
      </c>
      <c r="BL951">
        <v>63.306249999999999</v>
      </c>
      <c r="BM951">
        <v>63.325000000000003</v>
      </c>
      <c r="BN951">
        <v>63.006250000000001</v>
      </c>
      <c r="BO951">
        <v>63.118749999999999</v>
      </c>
      <c r="DL951">
        <v>19</v>
      </c>
      <c r="DM951">
        <v>19</v>
      </c>
    </row>
    <row r="952" spans="1:117" x14ac:dyDescent="0.25">
      <c r="A952" t="s">
        <v>62</v>
      </c>
      <c r="B952" t="s">
        <v>222</v>
      </c>
      <c r="C952" t="s">
        <v>61</v>
      </c>
      <c r="D952" t="s">
        <v>61</v>
      </c>
      <c r="E952" t="s">
        <v>30</v>
      </c>
      <c r="F952" t="s">
        <v>61</v>
      </c>
      <c r="G952" t="s">
        <v>61</v>
      </c>
      <c r="H952" t="s">
        <v>61</v>
      </c>
      <c r="I952" t="s">
        <v>202</v>
      </c>
      <c r="J952" s="20">
        <v>44083</v>
      </c>
      <c r="K952" s="26">
        <v>19</v>
      </c>
      <c r="L952">
        <v>19</v>
      </c>
      <c r="M952">
        <v>1</v>
      </c>
      <c r="N952">
        <v>1</v>
      </c>
      <c r="O952">
        <v>0</v>
      </c>
      <c r="P952">
        <v>0</v>
      </c>
      <c r="Q952">
        <v>1</v>
      </c>
      <c r="R952">
        <v>0</v>
      </c>
      <c r="S952" s="26">
        <v>1</v>
      </c>
      <c r="AR952">
        <v>64.650000000000006</v>
      </c>
      <c r="AS952">
        <v>64.900000000000006</v>
      </c>
      <c r="AT952">
        <v>64</v>
      </c>
      <c r="AU952">
        <v>62.8</v>
      </c>
      <c r="AV952">
        <v>62.25</v>
      </c>
      <c r="AW952">
        <v>61.7</v>
      </c>
      <c r="AX952">
        <v>60.9</v>
      </c>
      <c r="AY952">
        <v>60.85</v>
      </c>
      <c r="AZ952">
        <v>60.95</v>
      </c>
      <c r="BA952">
        <v>61.35</v>
      </c>
      <c r="BB952">
        <v>62.55</v>
      </c>
      <c r="BC952">
        <v>63.7</v>
      </c>
      <c r="BD952">
        <v>64.25</v>
      </c>
      <c r="BE952">
        <v>65.05</v>
      </c>
      <c r="BF952">
        <v>65.650000000000006</v>
      </c>
      <c r="BG952">
        <v>66.25</v>
      </c>
      <c r="BH952">
        <v>66.25</v>
      </c>
      <c r="BI952">
        <v>65.900000000000006</v>
      </c>
      <c r="BJ952">
        <v>65.099999999999994</v>
      </c>
      <c r="BK952">
        <v>64.45</v>
      </c>
      <c r="BL952">
        <v>64</v>
      </c>
      <c r="BM952">
        <v>63.5</v>
      </c>
      <c r="BN952">
        <v>63.15</v>
      </c>
      <c r="BO952">
        <v>63.4</v>
      </c>
      <c r="DL952">
        <v>19</v>
      </c>
      <c r="DM952">
        <v>19</v>
      </c>
    </row>
    <row r="953" spans="1:117" x14ac:dyDescent="0.25">
      <c r="A953" t="s">
        <v>62</v>
      </c>
      <c r="B953" t="s">
        <v>220</v>
      </c>
      <c r="C953" t="s">
        <v>36</v>
      </c>
      <c r="D953" t="s">
        <v>61</v>
      </c>
      <c r="E953" t="s">
        <v>61</v>
      </c>
      <c r="F953" t="s">
        <v>61</v>
      </c>
      <c r="G953" t="s">
        <v>61</v>
      </c>
      <c r="H953" t="s">
        <v>61</v>
      </c>
      <c r="I953" t="s">
        <v>202</v>
      </c>
      <c r="J953" s="20">
        <v>44083</v>
      </c>
      <c r="K953" s="26">
        <v>19</v>
      </c>
      <c r="L953">
        <v>19</v>
      </c>
      <c r="M953">
        <v>8</v>
      </c>
      <c r="N953">
        <v>8</v>
      </c>
      <c r="O953">
        <v>0</v>
      </c>
      <c r="P953">
        <v>1</v>
      </c>
      <c r="Q953">
        <v>1</v>
      </c>
      <c r="R953">
        <v>0</v>
      </c>
      <c r="S953">
        <v>1</v>
      </c>
      <c r="AR953">
        <v>64.137500000000003</v>
      </c>
      <c r="AS953">
        <v>64.099999999999994</v>
      </c>
      <c r="AT953">
        <v>63.35</v>
      </c>
      <c r="AU953">
        <v>62.243749999999999</v>
      </c>
      <c r="AV953">
        <v>62.21875</v>
      </c>
      <c r="AW953">
        <v>62.487499999999997</v>
      </c>
      <c r="AX953">
        <v>62.15625</v>
      </c>
      <c r="AY953">
        <v>62.131250000000001</v>
      </c>
      <c r="AZ953">
        <v>62.225000000000001</v>
      </c>
      <c r="BA953">
        <v>62.693750000000001</v>
      </c>
      <c r="BB953">
        <v>63.068750000000001</v>
      </c>
      <c r="BC953">
        <v>63.793750000000003</v>
      </c>
      <c r="BD953">
        <v>64.40625</v>
      </c>
      <c r="BE953">
        <v>64.75</v>
      </c>
      <c r="BF953">
        <v>65.174999999999997</v>
      </c>
      <c r="BG953">
        <v>65.650000000000006</v>
      </c>
      <c r="BH953">
        <v>65.693749999999994</v>
      </c>
      <c r="BI953">
        <v>65.481250000000003</v>
      </c>
      <c r="BJ953">
        <v>64.306250000000006</v>
      </c>
      <c r="BK953">
        <v>63.59375</v>
      </c>
      <c r="BL953">
        <v>63.306249999999999</v>
      </c>
      <c r="BM953">
        <v>63.325000000000003</v>
      </c>
      <c r="BN953">
        <v>63.006250000000001</v>
      </c>
      <c r="BO953">
        <v>63.118749999999999</v>
      </c>
      <c r="DL953">
        <v>19</v>
      </c>
      <c r="DM953">
        <v>19</v>
      </c>
    </row>
    <row r="954" spans="1:117" x14ac:dyDescent="0.25">
      <c r="A954" t="s">
        <v>62</v>
      </c>
      <c r="B954" t="s">
        <v>220</v>
      </c>
      <c r="C954" t="s">
        <v>36</v>
      </c>
      <c r="D954" t="s">
        <v>61</v>
      </c>
      <c r="E954" t="s">
        <v>61</v>
      </c>
      <c r="F954" t="s">
        <v>61</v>
      </c>
      <c r="G954" t="s">
        <v>61</v>
      </c>
      <c r="H954" t="s">
        <v>61</v>
      </c>
      <c r="I954" t="s">
        <v>225</v>
      </c>
      <c r="J954" s="20">
        <v>44083</v>
      </c>
      <c r="K954" s="26">
        <v>19</v>
      </c>
      <c r="L954">
        <v>19</v>
      </c>
      <c r="M954">
        <v>8</v>
      </c>
      <c r="N954">
        <v>8</v>
      </c>
      <c r="O954">
        <v>0</v>
      </c>
      <c r="P954">
        <v>1</v>
      </c>
      <c r="Q954">
        <v>1</v>
      </c>
      <c r="R954">
        <v>0</v>
      </c>
      <c r="S954">
        <v>1</v>
      </c>
      <c r="AR954">
        <v>64.137500000000003</v>
      </c>
      <c r="AS954">
        <v>64.099999999999994</v>
      </c>
      <c r="AT954">
        <v>63.35</v>
      </c>
      <c r="AU954">
        <v>62.243749999999999</v>
      </c>
      <c r="AV954">
        <v>62.21875</v>
      </c>
      <c r="AW954">
        <v>62.487499999999997</v>
      </c>
      <c r="AX954">
        <v>62.15625</v>
      </c>
      <c r="AY954">
        <v>62.131250000000001</v>
      </c>
      <c r="AZ954">
        <v>62.225000000000001</v>
      </c>
      <c r="BA954">
        <v>62.693750000000001</v>
      </c>
      <c r="BB954">
        <v>63.068750000000001</v>
      </c>
      <c r="BC954">
        <v>63.793750000000003</v>
      </c>
      <c r="BD954">
        <v>64.40625</v>
      </c>
      <c r="BE954">
        <v>64.75</v>
      </c>
      <c r="BF954">
        <v>65.174999999999997</v>
      </c>
      <c r="BG954">
        <v>65.650000000000006</v>
      </c>
      <c r="BH954">
        <v>65.693749999999994</v>
      </c>
      <c r="BI954">
        <v>65.481250000000003</v>
      </c>
      <c r="BJ954">
        <v>64.306250000000006</v>
      </c>
      <c r="BK954">
        <v>63.59375</v>
      </c>
      <c r="BL954">
        <v>63.306249999999999</v>
      </c>
      <c r="BM954">
        <v>63.325000000000003</v>
      </c>
      <c r="BN954">
        <v>63.006250000000001</v>
      </c>
      <c r="BO954">
        <v>63.118749999999999</v>
      </c>
      <c r="DL954">
        <v>19</v>
      </c>
      <c r="DM954">
        <v>19</v>
      </c>
    </row>
    <row r="955" spans="1:117" x14ac:dyDescent="0.25">
      <c r="A955" t="s">
        <v>62</v>
      </c>
      <c r="B955" t="s">
        <v>222</v>
      </c>
      <c r="C955" t="s">
        <v>61</v>
      </c>
      <c r="D955" t="s">
        <v>61</v>
      </c>
      <c r="E955" t="s">
        <v>30</v>
      </c>
      <c r="F955" t="s">
        <v>61</v>
      </c>
      <c r="G955" t="s">
        <v>61</v>
      </c>
      <c r="H955" t="s">
        <v>61</v>
      </c>
      <c r="I955" t="s">
        <v>225</v>
      </c>
      <c r="J955" s="20">
        <v>44083</v>
      </c>
      <c r="K955" s="26">
        <v>19</v>
      </c>
      <c r="L955">
        <v>19</v>
      </c>
      <c r="M955">
        <v>1</v>
      </c>
      <c r="N955">
        <v>1</v>
      </c>
      <c r="O955">
        <v>0</v>
      </c>
      <c r="P955">
        <v>0</v>
      </c>
      <c r="Q955">
        <v>1</v>
      </c>
      <c r="R955">
        <v>0</v>
      </c>
      <c r="S955">
        <v>1</v>
      </c>
      <c r="AR955">
        <v>64.650000000000006</v>
      </c>
      <c r="AS955">
        <v>64.900000000000006</v>
      </c>
      <c r="AT955">
        <v>64</v>
      </c>
      <c r="AU955">
        <v>62.8</v>
      </c>
      <c r="AV955">
        <v>62.25</v>
      </c>
      <c r="AW955">
        <v>61.7</v>
      </c>
      <c r="AX955">
        <v>60.9</v>
      </c>
      <c r="AY955">
        <v>60.85</v>
      </c>
      <c r="AZ955">
        <v>60.95</v>
      </c>
      <c r="BA955">
        <v>61.35</v>
      </c>
      <c r="BB955">
        <v>62.55</v>
      </c>
      <c r="BC955">
        <v>63.7</v>
      </c>
      <c r="BD955">
        <v>64.25</v>
      </c>
      <c r="BE955">
        <v>65.05</v>
      </c>
      <c r="BF955">
        <v>65.650000000000006</v>
      </c>
      <c r="BG955">
        <v>66.25</v>
      </c>
      <c r="BH955">
        <v>66.25</v>
      </c>
      <c r="BI955">
        <v>65.900000000000006</v>
      </c>
      <c r="BJ955">
        <v>65.099999999999994</v>
      </c>
      <c r="BK955">
        <v>64.45</v>
      </c>
      <c r="BL955">
        <v>64</v>
      </c>
      <c r="BM955">
        <v>63.5</v>
      </c>
      <c r="BN955">
        <v>63.15</v>
      </c>
      <c r="BO955">
        <v>63.4</v>
      </c>
      <c r="DL955">
        <v>19</v>
      </c>
      <c r="DM955">
        <v>19</v>
      </c>
    </row>
    <row r="956" spans="1:117" x14ac:dyDescent="0.25">
      <c r="A956" t="s">
        <v>62</v>
      </c>
      <c r="B956" t="s">
        <v>209</v>
      </c>
      <c r="C956" t="s">
        <v>61</v>
      </c>
      <c r="D956" t="s">
        <v>61</v>
      </c>
      <c r="E956" t="s">
        <v>61</v>
      </c>
      <c r="F956" t="s">
        <v>61</v>
      </c>
      <c r="G956" t="s">
        <v>61</v>
      </c>
      <c r="H956" t="s">
        <v>101</v>
      </c>
      <c r="I956" t="s">
        <v>225</v>
      </c>
      <c r="J956" s="20">
        <v>44083</v>
      </c>
      <c r="K956" s="26">
        <v>19</v>
      </c>
      <c r="L956">
        <v>19</v>
      </c>
      <c r="M956">
        <v>7</v>
      </c>
      <c r="N956">
        <v>7</v>
      </c>
      <c r="O956">
        <v>0</v>
      </c>
      <c r="P956">
        <v>0</v>
      </c>
      <c r="Q956">
        <v>1</v>
      </c>
      <c r="R956">
        <v>1</v>
      </c>
      <c r="S956" s="26">
        <v>1</v>
      </c>
      <c r="AR956">
        <v>64.06429</v>
      </c>
      <c r="AS956">
        <v>63.985709999999997</v>
      </c>
      <c r="AT956">
        <v>63.25714</v>
      </c>
      <c r="AU956">
        <v>62.164279999999998</v>
      </c>
      <c r="AV956">
        <v>62.214289999999998</v>
      </c>
      <c r="AW956">
        <v>62.6</v>
      </c>
      <c r="AX956">
        <v>62.335720000000002</v>
      </c>
      <c r="AY956">
        <v>62.31429</v>
      </c>
      <c r="AZ956">
        <v>62.407139999999998</v>
      </c>
      <c r="BA956">
        <v>62.885710000000003</v>
      </c>
      <c r="BB956">
        <v>63.142859999999999</v>
      </c>
      <c r="BC956">
        <v>63.807139999999997</v>
      </c>
      <c r="BD956">
        <v>64.428569999999993</v>
      </c>
      <c r="BE956">
        <v>64.707149999999999</v>
      </c>
      <c r="BF956">
        <v>65.107150000000004</v>
      </c>
      <c r="BG956">
        <v>65.56429</v>
      </c>
      <c r="BH956">
        <v>65.614289999999997</v>
      </c>
      <c r="BI956">
        <v>65.421430000000001</v>
      </c>
      <c r="BJ956">
        <v>64.192859999999996</v>
      </c>
      <c r="BK956">
        <v>63.471429999999998</v>
      </c>
      <c r="BL956">
        <v>63.207140000000003</v>
      </c>
      <c r="BM956">
        <v>63.3</v>
      </c>
      <c r="BN956">
        <v>62.985709999999997</v>
      </c>
      <c r="BO956">
        <v>63.078569999999999</v>
      </c>
      <c r="DL956">
        <v>19</v>
      </c>
      <c r="DM956">
        <v>19</v>
      </c>
    </row>
    <row r="957" spans="1:117" x14ac:dyDescent="0.25">
      <c r="A957" t="s">
        <v>62</v>
      </c>
      <c r="B957" t="s">
        <v>212</v>
      </c>
      <c r="C957" t="s">
        <v>61</v>
      </c>
      <c r="D957" t="s">
        <v>61</v>
      </c>
      <c r="E957" t="s">
        <v>33</v>
      </c>
      <c r="F957" t="s">
        <v>61</v>
      </c>
      <c r="G957" t="s">
        <v>61</v>
      </c>
      <c r="H957" t="s">
        <v>61</v>
      </c>
      <c r="I957" t="s">
        <v>225</v>
      </c>
      <c r="J957" s="20">
        <v>44083</v>
      </c>
      <c r="K957" s="26">
        <v>19</v>
      </c>
      <c r="L957">
        <v>19</v>
      </c>
      <c r="M957">
        <v>7</v>
      </c>
      <c r="N957">
        <v>7</v>
      </c>
      <c r="O957">
        <v>0</v>
      </c>
      <c r="P957">
        <v>0</v>
      </c>
      <c r="Q957">
        <v>1</v>
      </c>
      <c r="R957">
        <v>1</v>
      </c>
      <c r="S957" s="26">
        <v>1</v>
      </c>
      <c r="AR957">
        <v>64.06429</v>
      </c>
      <c r="AS957">
        <v>63.985709999999997</v>
      </c>
      <c r="AT957">
        <v>63.25714</v>
      </c>
      <c r="AU957">
        <v>62.164279999999998</v>
      </c>
      <c r="AV957">
        <v>62.214289999999998</v>
      </c>
      <c r="AW957">
        <v>62.6</v>
      </c>
      <c r="AX957">
        <v>62.335720000000002</v>
      </c>
      <c r="AY957">
        <v>62.31429</v>
      </c>
      <c r="AZ957">
        <v>62.407139999999998</v>
      </c>
      <c r="BA957">
        <v>62.885710000000003</v>
      </c>
      <c r="BB957">
        <v>63.142859999999999</v>
      </c>
      <c r="BC957">
        <v>63.807139999999997</v>
      </c>
      <c r="BD957">
        <v>64.428569999999993</v>
      </c>
      <c r="BE957">
        <v>64.707149999999999</v>
      </c>
      <c r="BF957">
        <v>65.107150000000004</v>
      </c>
      <c r="BG957">
        <v>65.56429</v>
      </c>
      <c r="BH957">
        <v>65.614289999999997</v>
      </c>
      <c r="BI957">
        <v>65.421430000000001</v>
      </c>
      <c r="BJ957">
        <v>64.192859999999996</v>
      </c>
      <c r="BK957">
        <v>63.471429999999998</v>
      </c>
      <c r="BL957">
        <v>63.207140000000003</v>
      </c>
      <c r="BM957">
        <v>63.3</v>
      </c>
      <c r="BN957">
        <v>62.985709999999997</v>
      </c>
      <c r="BO957">
        <v>63.078569999999999</v>
      </c>
      <c r="DL957">
        <v>19</v>
      </c>
      <c r="DM957">
        <v>19</v>
      </c>
    </row>
    <row r="958" spans="1:117" x14ac:dyDescent="0.25">
      <c r="A958" t="s">
        <v>62</v>
      </c>
      <c r="B958" t="s">
        <v>228</v>
      </c>
      <c r="C958" t="s">
        <v>61</v>
      </c>
      <c r="D958" t="s">
        <v>184</v>
      </c>
      <c r="E958" t="s">
        <v>61</v>
      </c>
      <c r="F958" t="s">
        <v>61</v>
      </c>
      <c r="G958" t="s">
        <v>61</v>
      </c>
      <c r="H958" t="s">
        <v>61</v>
      </c>
      <c r="I958" t="s">
        <v>225</v>
      </c>
      <c r="J958" s="20">
        <v>44083</v>
      </c>
      <c r="K958" s="26">
        <v>19</v>
      </c>
      <c r="L958">
        <v>19</v>
      </c>
      <c r="M958">
        <v>1</v>
      </c>
      <c r="N958">
        <v>1</v>
      </c>
      <c r="O958">
        <v>0</v>
      </c>
      <c r="P958">
        <v>0</v>
      </c>
      <c r="Q958">
        <v>1</v>
      </c>
      <c r="R958">
        <v>1</v>
      </c>
      <c r="S958">
        <v>1</v>
      </c>
      <c r="AR958">
        <v>64.650000000000006</v>
      </c>
      <c r="AS958">
        <v>64.900000000000006</v>
      </c>
      <c r="AT958">
        <v>64</v>
      </c>
      <c r="AU958">
        <v>62.8</v>
      </c>
      <c r="AV958">
        <v>62.25</v>
      </c>
      <c r="AW958">
        <v>61.7</v>
      </c>
      <c r="AX958">
        <v>60.9</v>
      </c>
      <c r="AY958">
        <v>60.85</v>
      </c>
      <c r="AZ958">
        <v>60.95</v>
      </c>
      <c r="BA958">
        <v>61.35</v>
      </c>
      <c r="BB958">
        <v>62.55</v>
      </c>
      <c r="BC958">
        <v>63.7</v>
      </c>
      <c r="BD958">
        <v>64.25</v>
      </c>
      <c r="BE958">
        <v>65.05</v>
      </c>
      <c r="BF958">
        <v>65.650000000000006</v>
      </c>
      <c r="BG958">
        <v>66.25</v>
      </c>
      <c r="BH958">
        <v>66.25</v>
      </c>
      <c r="BI958">
        <v>65.900000000000006</v>
      </c>
      <c r="BJ958">
        <v>65.099999999999994</v>
      </c>
      <c r="BK958">
        <v>64.45</v>
      </c>
      <c r="BL958">
        <v>64</v>
      </c>
      <c r="BM958">
        <v>63.5</v>
      </c>
      <c r="BN958">
        <v>63.15</v>
      </c>
      <c r="BO958">
        <v>63.4</v>
      </c>
      <c r="DL958">
        <v>19</v>
      </c>
      <c r="DM958">
        <v>19</v>
      </c>
    </row>
    <row r="959" spans="1:117" x14ac:dyDescent="0.25">
      <c r="A959" t="s">
        <v>62</v>
      </c>
      <c r="B959" t="s">
        <v>216</v>
      </c>
      <c r="C959" t="s">
        <v>61</v>
      </c>
      <c r="D959" t="s">
        <v>61</v>
      </c>
      <c r="E959" t="s">
        <v>61</v>
      </c>
      <c r="F959" t="s">
        <v>61</v>
      </c>
      <c r="G959" t="s">
        <v>61</v>
      </c>
      <c r="H959" t="s">
        <v>102</v>
      </c>
      <c r="I959" t="s">
        <v>225</v>
      </c>
      <c r="J959" s="20">
        <v>44083</v>
      </c>
      <c r="K959" s="26">
        <v>19</v>
      </c>
      <c r="L959">
        <v>19</v>
      </c>
      <c r="M959">
        <v>1</v>
      </c>
      <c r="N959">
        <v>1</v>
      </c>
      <c r="O959">
        <v>0</v>
      </c>
      <c r="P959">
        <v>0</v>
      </c>
      <c r="Q959">
        <v>1</v>
      </c>
      <c r="R959">
        <v>0</v>
      </c>
      <c r="S959">
        <v>1</v>
      </c>
      <c r="AR959">
        <v>64.650000000000006</v>
      </c>
      <c r="AS959">
        <v>64.900000000000006</v>
      </c>
      <c r="AT959">
        <v>64</v>
      </c>
      <c r="AU959">
        <v>62.8</v>
      </c>
      <c r="AV959">
        <v>62.25</v>
      </c>
      <c r="AW959">
        <v>61.7</v>
      </c>
      <c r="AX959">
        <v>60.9</v>
      </c>
      <c r="AY959">
        <v>60.85</v>
      </c>
      <c r="AZ959">
        <v>60.95</v>
      </c>
      <c r="BA959">
        <v>61.35</v>
      </c>
      <c r="BB959">
        <v>62.55</v>
      </c>
      <c r="BC959">
        <v>63.7</v>
      </c>
      <c r="BD959">
        <v>64.25</v>
      </c>
      <c r="BE959">
        <v>65.05</v>
      </c>
      <c r="BF959">
        <v>65.650000000000006</v>
      </c>
      <c r="BG959">
        <v>66.25</v>
      </c>
      <c r="BH959">
        <v>66.25</v>
      </c>
      <c r="BI959">
        <v>65.900000000000006</v>
      </c>
      <c r="BJ959">
        <v>65.099999999999994</v>
      </c>
      <c r="BK959">
        <v>64.45</v>
      </c>
      <c r="BL959">
        <v>64</v>
      </c>
      <c r="BM959">
        <v>63.5</v>
      </c>
      <c r="BN959">
        <v>63.15</v>
      </c>
      <c r="BO959">
        <v>63.4</v>
      </c>
      <c r="DL959">
        <v>19</v>
      </c>
      <c r="DM959">
        <v>19</v>
      </c>
    </row>
    <row r="960" spans="1:117" x14ac:dyDescent="0.25">
      <c r="A960" t="s">
        <v>62</v>
      </c>
      <c r="B960" t="s">
        <v>229</v>
      </c>
      <c r="C960" t="s">
        <v>61</v>
      </c>
      <c r="D960" t="s">
        <v>207</v>
      </c>
      <c r="E960" t="s">
        <v>61</v>
      </c>
      <c r="F960" t="s">
        <v>61</v>
      </c>
      <c r="G960" t="s">
        <v>61</v>
      </c>
      <c r="H960" t="s">
        <v>61</v>
      </c>
      <c r="I960" t="s">
        <v>225</v>
      </c>
      <c r="J960" s="20">
        <v>44083</v>
      </c>
      <c r="K960" s="26">
        <v>19</v>
      </c>
      <c r="L960">
        <v>19</v>
      </c>
      <c r="M960">
        <v>7</v>
      </c>
      <c r="N960">
        <v>7</v>
      </c>
      <c r="O960">
        <v>0</v>
      </c>
      <c r="P960">
        <v>0</v>
      </c>
      <c r="Q960">
        <v>1</v>
      </c>
      <c r="R960">
        <v>1</v>
      </c>
      <c r="S960">
        <v>1</v>
      </c>
      <c r="AR960">
        <v>64.06429</v>
      </c>
      <c r="AS960">
        <v>63.985709999999997</v>
      </c>
      <c r="AT960">
        <v>63.25714</v>
      </c>
      <c r="AU960">
        <v>62.164279999999998</v>
      </c>
      <c r="AV960">
        <v>62.214289999999998</v>
      </c>
      <c r="AW960">
        <v>62.6</v>
      </c>
      <c r="AX960">
        <v>62.335720000000002</v>
      </c>
      <c r="AY960">
        <v>62.31429</v>
      </c>
      <c r="AZ960">
        <v>62.407139999999998</v>
      </c>
      <c r="BA960">
        <v>62.885710000000003</v>
      </c>
      <c r="BB960">
        <v>63.142859999999999</v>
      </c>
      <c r="BC960">
        <v>63.807139999999997</v>
      </c>
      <c r="BD960">
        <v>64.428569999999993</v>
      </c>
      <c r="BE960">
        <v>64.707149999999999</v>
      </c>
      <c r="BF960">
        <v>65.107150000000004</v>
      </c>
      <c r="BG960">
        <v>65.56429</v>
      </c>
      <c r="BH960">
        <v>65.614289999999997</v>
      </c>
      <c r="BI960">
        <v>65.421430000000001</v>
      </c>
      <c r="BJ960">
        <v>64.192859999999996</v>
      </c>
      <c r="BK960">
        <v>63.471429999999998</v>
      </c>
      <c r="BL960">
        <v>63.207140000000003</v>
      </c>
      <c r="BM960">
        <v>63.3</v>
      </c>
      <c r="BN960">
        <v>62.985709999999997</v>
      </c>
      <c r="BO960">
        <v>63.078569999999999</v>
      </c>
      <c r="DL960">
        <v>19</v>
      </c>
      <c r="DM960">
        <v>19</v>
      </c>
    </row>
    <row r="961" spans="1:121" x14ac:dyDescent="0.25">
      <c r="A961" t="s">
        <v>62</v>
      </c>
      <c r="B961" t="s">
        <v>196</v>
      </c>
      <c r="C961" t="s">
        <v>61</v>
      </c>
      <c r="D961" t="s">
        <v>61</v>
      </c>
      <c r="E961" t="s">
        <v>61</v>
      </c>
      <c r="F961" t="s">
        <v>97</v>
      </c>
      <c r="G961" t="s">
        <v>61</v>
      </c>
      <c r="H961" t="s">
        <v>61</v>
      </c>
      <c r="I961" t="s">
        <v>225</v>
      </c>
      <c r="J961" s="20">
        <v>44083</v>
      </c>
      <c r="K961" s="26">
        <v>19</v>
      </c>
      <c r="L961">
        <v>19</v>
      </c>
      <c r="M961">
        <v>8</v>
      </c>
      <c r="N961">
        <v>8</v>
      </c>
      <c r="O961">
        <v>0</v>
      </c>
      <c r="P961">
        <v>1</v>
      </c>
      <c r="Q961">
        <v>1</v>
      </c>
      <c r="R961">
        <v>0</v>
      </c>
      <c r="S961">
        <v>1</v>
      </c>
      <c r="AR961">
        <v>64.137500000000003</v>
      </c>
      <c r="AS961">
        <v>64.099999999999994</v>
      </c>
      <c r="AT961">
        <v>63.35</v>
      </c>
      <c r="AU961">
        <v>62.243749999999999</v>
      </c>
      <c r="AV961">
        <v>62.21875</v>
      </c>
      <c r="AW961">
        <v>62.487499999999997</v>
      </c>
      <c r="AX961">
        <v>62.15625</v>
      </c>
      <c r="AY961">
        <v>62.131250000000001</v>
      </c>
      <c r="AZ961">
        <v>62.225000000000001</v>
      </c>
      <c r="BA961">
        <v>62.693750000000001</v>
      </c>
      <c r="BB961">
        <v>63.068750000000001</v>
      </c>
      <c r="BC961">
        <v>63.793750000000003</v>
      </c>
      <c r="BD961">
        <v>64.40625</v>
      </c>
      <c r="BE961">
        <v>64.75</v>
      </c>
      <c r="BF961">
        <v>65.174999999999997</v>
      </c>
      <c r="BG961">
        <v>65.650000000000006</v>
      </c>
      <c r="BH961">
        <v>65.693749999999994</v>
      </c>
      <c r="BI961">
        <v>65.481250000000003</v>
      </c>
      <c r="BJ961">
        <v>64.306250000000006</v>
      </c>
      <c r="BK961">
        <v>63.59375</v>
      </c>
      <c r="BL961">
        <v>63.306249999999999</v>
      </c>
      <c r="BM961">
        <v>63.325000000000003</v>
      </c>
      <c r="BN961">
        <v>63.006250000000001</v>
      </c>
      <c r="BO961">
        <v>63.118749999999999</v>
      </c>
      <c r="DL961">
        <v>19</v>
      </c>
      <c r="DM961">
        <v>19</v>
      </c>
    </row>
    <row r="962" spans="1:121" x14ac:dyDescent="0.25">
      <c r="A962" t="s">
        <v>62</v>
      </c>
      <c r="B962" t="s">
        <v>61</v>
      </c>
      <c r="C962" t="s">
        <v>61</v>
      </c>
      <c r="D962" t="s">
        <v>61</v>
      </c>
      <c r="E962" t="s">
        <v>61</v>
      </c>
      <c r="F962" t="s">
        <v>61</v>
      </c>
      <c r="G962" t="s">
        <v>61</v>
      </c>
      <c r="H962" t="s">
        <v>61</v>
      </c>
      <c r="I962" t="s">
        <v>225</v>
      </c>
      <c r="J962" s="20">
        <v>44083</v>
      </c>
      <c r="K962" s="26">
        <v>19</v>
      </c>
      <c r="L962">
        <v>19</v>
      </c>
      <c r="M962">
        <v>8</v>
      </c>
      <c r="N962">
        <v>8</v>
      </c>
      <c r="O962">
        <v>0</v>
      </c>
      <c r="P962">
        <v>1</v>
      </c>
      <c r="Q962">
        <v>1</v>
      </c>
      <c r="R962">
        <v>0</v>
      </c>
      <c r="S962">
        <v>1</v>
      </c>
      <c r="AR962">
        <v>64.137500000000003</v>
      </c>
      <c r="AS962">
        <v>64.099999999999994</v>
      </c>
      <c r="AT962">
        <v>63.35</v>
      </c>
      <c r="AU962">
        <v>62.243749999999999</v>
      </c>
      <c r="AV962">
        <v>62.21875</v>
      </c>
      <c r="AW962">
        <v>62.487499999999997</v>
      </c>
      <c r="AX962">
        <v>62.15625</v>
      </c>
      <c r="AY962">
        <v>62.131250000000001</v>
      </c>
      <c r="AZ962">
        <v>62.225000000000001</v>
      </c>
      <c r="BA962">
        <v>62.693750000000001</v>
      </c>
      <c r="BB962">
        <v>63.068750000000001</v>
      </c>
      <c r="BC962">
        <v>63.793750000000003</v>
      </c>
      <c r="BD962">
        <v>64.40625</v>
      </c>
      <c r="BE962">
        <v>64.75</v>
      </c>
      <c r="BF962">
        <v>65.174999999999997</v>
      </c>
      <c r="BG962">
        <v>65.650000000000006</v>
      </c>
      <c r="BH962">
        <v>65.693749999999994</v>
      </c>
      <c r="BI962">
        <v>65.481250000000003</v>
      </c>
      <c r="BJ962">
        <v>64.306250000000006</v>
      </c>
      <c r="BK962">
        <v>63.59375</v>
      </c>
      <c r="BL962">
        <v>63.306249999999999</v>
      </c>
      <c r="BM962">
        <v>63.325000000000003</v>
      </c>
      <c r="BN962">
        <v>63.006250000000001</v>
      </c>
      <c r="BO962">
        <v>63.118749999999999</v>
      </c>
      <c r="DL962">
        <v>19</v>
      </c>
      <c r="DM962">
        <v>19</v>
      </c>
    </row>
    <row r="963" spans="1:121" x14ac:dyDescent="0.25">
      <c r="A963" t="s">
        <v>62</v>
      </c>
      <c r="B963" t="s">
        <v>219</v>
      </c>
      <c r="C963" t="s">
        <v>61</v>
      </c>
      <c r="D963" t="s">
        <v>61</v>
      </c>
      <c r="E963" t="s">
        <v>61</v>
      </c>
      <c r="F963" t="s">
        <v>61</v>
      </c>
      <c r="G963" t="s">
        <v>97</v>
      </c>
      <c r="H963" t="s">
        <v>61</v>
      </c>
      <c r="I963" t="s">
        <v>225</v>
      </c>
      <c r="J963" s="20">
        <v>44083</v>
      </c>
      <c r="K963" s="26">
        <v>19</v>
      </c>
      <c r="L963">
        <v>19</v>
      </c>
      <c r="M963">
        <v>8</v>
      </c>
      <c r="N963">
        <v>8</v>
      </c>
      <c r="O963">
        <v>0</v>
      </c>
      <c r="P963">
        <v>1</v>
      </c>
      <c r="Q963">
        <v>1</v>
      </c>
      <c r="R963">
        <v>0</v>
      </c>
      <c r="S963">
        <v>1</v>
      </c>
      <c r="AR963">
        <v>64.137500000000003</v>
      </c>
      <c r="AS963">
        <v>64.099999999999994</v>
      </c>
      <c r="AT963">
        <v>63.35</v>
      </c>
      <c r="AU963">
        <v>62.243749999999999</v>
      </c>
      <c r="AV963">
        <v>62.21875</v>
      </c>
      <c r="AW963">
        <v>62.487499999999997</v>
      </c>
      <c r="AX963">
        <v>62.15625</v>
      </c>
      <c r="AY963">
        <v>62.131250000000001</v>
      </c>
      <c r="AZ963">
        <v>62.225000000000001</v>
      </c>
      <c r="BA963">
        <v>62.693750000000001</v>
      </c>
      <c r="BB963">
        <v>63.068750000000001</v>
      </c>
      <c r="BC963">
        <v>63.793750000000003</v>
      </c>
      <c r="BD963">
        <v>64.40625</v>
      </c>
      <c r="BE963">
        <v>64.75</v>
      </c>
      <c r="BF963">
        <v>65.174999999999997</v>
      </c>
      <c r="BG963">
        <v>65.650000000000006</v>
      </c>
      <c r="BH963">
        <v>65.693749999999994</v>
      </c>
      <c r="BI963">
        <v>65.481250000000003</v>
      </c>
      <c r="BJ963">
        <v>64.306250000000006</v>
      </c>
      <c r="BK963">
        <v>63.59375</v>
      </c>
      <c r="BL963">
        <v>63.306249999999999</v>
      </c>
      <c r="BM963">
        <v>63.325000000000003</v>
      </c>
      <c r="BN963">
        <v>63.006250000000001</v>
      </c>
      <c r="BO963">
        <v>63.118749999999999</v>
      </c>
      <c r="DL963">
        <v>19</v>
      </c>
      <c r="DM963">
        <v>19</v>
      </c>
    </row>
    <row r="964" spans="1:121" x14ac:dyDescent="0.25">
      <c r="A964" t="s">
        <v>62</v>
      </c>
      <c r="B964" t="s">
        <v>212</v>
      </c>
      <c r="C964" t="s">
        <v>61</v>
      </c>
      <c r="D964" t="s">
        <v>61</v>
      </c>
      <c r="E964" t="s">
        <v>33</v>
      </c>
      <c r="F964" t="s">
        <v>61</v>
      </c>
      <c r="G964" t="s">
        <v>61</v>
      </c>
      <c r="H964" t="s">
        <v>61</v>
      </c>
      <c r="I964" t="s">
        <v>202</v>
      </c>
      <c r="J964" s="20">
        <v>44088</v>
      </c>
      <c r="K964" s="26">
        <v>15</v>
      </c>
      <c r="L964">
        <v>15</v>
      </c>
      <c r="M964">
        <v>6</v>
      </c>
      <c r="N964">
        <v>6</v>
      </c>
      <c r="O964">
        <v>0</v>
      </c>
      <c r="P964">
        <v>0</v>
      </c>
      <c r="Q964">
        <v>1</v>
      </c>
      <c r="R964">
        <v>1</v>
      </c>
      <c r="S964" s="26">
        <v>1</v>
      </c>
      <c r="AR964">
        <v>58</v>
      </c>
      <c r="AS964">
        <v>56.95</v>
      </c>
      <c r="AT964">
        <v>56.55</v>
      </c>
      <c r="AU964">
        <v>56.3</v>
      </c>
      <c r="AV964">
        <v>56.45</v>
      </c>
      <c r="AW964">
        <v>56.15</v>
      </c>
      <c r="AX964">
        <v>56</v>
      </c>
      <c r="AY964">
        <v>55.7</v>
      </c>
      <c r="AZ964">
        <v>55.55</v>
      </c>
      <c r="BA964">
        <v>56.05</v>
      </c>
      <c r="BB964">
        <v>56.35</v>
      </c>
      <c r="BC964">
        <v>56.9</v>
      </c>
      <c r="BD964">
        <v>59.75</v>
      </c>
      <c r="BE964">
        <v>65.55</v>
      </c>
      <c r="BF964">
        <v>67.849999999999994</v>
      </c>
      <c r="BG964">
        <v>67.099999999999994</v>
      </c>
      <c r="BH964">
        <v>68.099999999999994</v>
      </c>
      <c r="BI964">
        <v>68.349999999999994</v>
      </c>
      <c r="BJ964">
        <v>68.25</v>
      </c>
      <c r="BK964">
        <v>66.55</v>
      </c>
      <c r="BL964">
        <v>63.55</v>
      </c>
      <c r="BM964">
        <v>61.15</v>
      </c>
      <c r="BN964">
        <v>59.65</v>
      </c>
      <c r="BO964">
        <v>59.2</v>
      </c>
      <c r="DL964">
        <v>15</v>
      </c>
      <c r="DM964">
        <v>15</v>
      </c>
    </row>
    <row r="965" spans="1:121" x14ac:dyDescent="0.25">
      <c r="A965" t="s">
        <v>62</v>
      </c>
      <c r="B965" t="s">
        <v>216</v>
      </c>
      <c r="C965" t="s">
        <v>61</v>
      </c>
      <c r="D965" t="s">
        <v>61</v>
      </c>
      <c r="E965" t="s">
        <v>61</v>
      </c>
      <c r="F965" t="s">
        <v>61</v>
      </c>
      <c r="G965" t="s">
        <v>61</v>
      </c>
      <c r="H965" t="s">
        <v>102</v>
      </c>
      <c r="I965" t="s">
        <v>202</v>
      </c>
      <c r="J965" s="20">
        <v>44088</v>
      </c>
      <c r="K965" s="26">
        <v>15</v>
      </c>
      <c r="L965">
        <v>15</v>
      </c>
      <c r="M965">
        <v>2</v>
      </c>
      <c r="N965">
        <v>2</v>
      </c>
      <c r="O965">
        <v>0</v>
      </c>
      <c r="P965">
        <v>0</v>
      </c>
      <c r="Q965">
        <v>1</v>
      </c>
      <c r="R965">
        <v>1</v>
      </c>
      <c r="S965" s="26">
        <v>1</v>
      </c>
      <c r="AR965">
        <v>58</v>
      </c>
      <c r="AS965">
        <v>56.95</v>
      </c>
      <c r="AT965">
        <v>56.55</v>
      </c>
      <c r="AU965">
        <v>56.3</v>
      </c>
      <c r="AV965">
        <v>56.45</v>
      </c>
      <c r="AW965">
        <v>56.15</v>
      </c>
      <c r="AX965">
        <v>56</v>
      </c>
      <c r="AY965">
        <v>55.7</v>
      </c>
      <c r="AZ965">
        <v>55.55</v>
      </c>
      <c r="BA965">
        <v>56.05</v>
      </c>
      <c r="BB965">
        <v>56.35</v>
      </c>
      <c r="BC965">
        <v>56.9</v>
      </c>
      <c r="BD965">
        <v>59.75</v>
      </c>
      <c r="BE965">
        <v>65.55</v>
      </c>
      <c r="BF965">
        <v>67.849999999999994</v>
      </c>
      <c r="BG965">
        <v>67.099999999999994</v>
      </c>
      <c r="BH965">
        <v>68.099999999999994</v>
      </c>
      <c r="BI965">
        <v>68.349999999999994</v>
      </c>
      <c r="BJ965">
        <v>68.25</v>
      </c>
      <c r="BK965">
        <v>66.55</v>
      </c>
      <c r="BL965">
        <v>63.55</v>
      </c>
      <c r="BM965">
        <v>61.15</v>
      </c>
      <c r="BN965">
        <v>59.65</v>
      </c>
      <c r="BO965">
        <v>59.2</v>
      </c>
      <c r="DL965">
        <v>15</v>
      </c>
      <c r="DM965">
        <v>15</v>
      </c>
    </row>
    <row r="966" spans="1:121" x14ac:dyDescent="0.25">
      <c r="A966" t="s">
        <v>62</v>
      </c>
      <c r="B966" t="s">
        <v>226</v>
      </c>
      <c r="C966" t="s">
        <v>61</v>
      </c>
      <c r="D966" t="s">
        <v>42</v>
      </c>
      <c r="E966" t="s">
        <v>61</v>
      </c>
      <c r="F966" t="s">
        <v>61</v>
      </c>
      <c r="G966" t="s">
        <v>61</v>
      </c>
      <c r="H966" t="s">
        <v>61</v>
      </c>
      <c r="I966" t="s">
        <v>202</v>
      </c>
      <c r="J966" s="20">
        <v>44088</v>
      </c>
      <c r="K966" s="26">
        <v>15</v>
      </c>
      <c r="L966">
        <v>15</v>
      </c>
      <c r="M966">
        <v>7</v>
      </c>
      <c r="N966">
        <v>7</v>
      </c>
      <c r="O966">
        <v>0</v>
      </c>
      <c r="P966">
        <v>0</v>
      </c>
      <c r="Q966">
        <v>1</v>
      </c>
      <c r="R966">
        <v>1</v>
      </c>
      <c r="S966" s="26">
        <v>1</v>
      </c>
      <c r="AR966">
        <v>58</v>
      </c>
      <c r="AS966">
        <v>56.95</v>
      </c>
      <c r="AT966">
        <v>56.55</v>
      </c>
      <c r="AU966">
        <v>56.3</v>
      </c>
      <c r="AV966">
        <v>56.45</v>
      </c>
      <c r="AW966">
        <v>56.15</v>
      </c>
      <c r="AX966">
        <v>56</v>
      </c>
      <c r="AY966">
        <v>55.7</v>
      </c>
      <c r="AZ966">
        <v>55.55</v>
      </c>
      <c r="BA966">
        <v>56.05</v>
      </c>
      <c r="BB966">
        <v>56.35</v>
      </c>
      <c r="BC966">
        <v>56.9</v>
      </c>
      <c r="BD966">
        <v>59.75</v>
      </c>
      <c r="BE966">
        <v>65.55</v>
      </c>
      <c r="BF966">
        <v>67.849999999999994</v>
      </c>
      <c r="BG966">
        <v>67.099999999999994</v>
      </c>
      <c r="BH966">
        <v>68.099999999999994</v>
      </c>
      <c r="BI966">
        <v>68.349999999999994</v>
      </c>
      <c r="BJ966">
        <v>68.25</v>
      </c>
      <c r="BK966">
        <v>66.55</v>
      </c>
      <c r="BL966">
        <v>63.55</v>
      </c>
      <c r="BM966">
        <v>61.15</v>
      </c>
      <c r="BN966">
        <v>59.65</v>
      </c>
      <c r="BO966">
        <v>59.2</v>
      </c>
      <c r="DL966">
        <v>15</v>
      </c>
      <c r="DM966">
        <v>15</v>
      </c>
    </row>
    <row r="967" spans="1:121" x14ac:dyDescent="0.25">
      <c r="A967" t="s">
        <v>62</v>
      </c>
      <c r="B967" t="s">
        <v>213</v>
      </c>
      <c r="C967" t="s">
        <v>61</v>
      </c>
      <c r="D967" t="s">
        <v>61</v>
      </c>
      <c r="E967" t="s">
        <v>37</v>
      </c>
      <c r="F967" t="s">
        <v>61</v>
      </c>
      <c r="G967" t="s">
        <v>61</v>
      </c>
      <c r="H967" t="s">
        <v>61</v>
      </c>
      <c r="I967" t="s">
        <v>202</v>
      </c>
      <c r="J967" s="20">
        <v>44088</v>
      </c>
      <c r="K967" s="26">
        <v>15</v>
      </c>
      <c r="L967">
        <v>15</v>
      </c>
      <c r="M967">
        <v>1</v>
      </c>
      <c r="N967">
        <v>1</v>
      </c>
      <c r="O967">
        <v>0</v>
      </c>
      <c r="P967">
        <v>0</v>
      </c>
      <c r="Q967">
        <v>1</v>
      </c>
      <c r="R967">
        <v>0</v>
      </c>
      <c r="S967" s="26">
        <v>1</v>
      </c>
      <c r="AR967">
        <v>58</v>
      </c>
      <c r="AS967">
        <v>56.95</v>
      </c>
      <c r="AT967">
        <v>56.55</v>
      </c>
      <c r="AU967">
        <v>56.3</v>
      </c>
      <c r="AV967">
        <v>56.45</v>
      </c>
      <c r="AW967">
        <v>56.15</v>
      </c>
      <c r="AX967">
        <v>56</v>
      </c>
      <c r="AY967">
        <v>55.7</v>
      </c>
      <c r="AZ967">
        <v>55.55</v>
      </c>
      <c r="BA967">
        <v>56.05</v>
      </c>
      <c r="BB967">
        <v>56.35</v>
      </c>
      <c r="BC967">
        <v>56.9</v>
      </c>
      <c r="BD967">
        <v>59.75</v>
      </c>
      <c r="BE967">
        <v>65.55</v>
      </c>
      <c r="BF967">
        <v>67.849999999999994</v>
      </c>
      <c r="BG967">
        <v>67.099999999999994</v>
      </c>
      <c r="BH967">
        <v>68.099999999999994</v>
      </c>
      <c r="BI967">
        <v>68.349999999999994</v>
      </c>
      <c r="BJ967">
        <v>68.25</v>
      </c>
      <c r="BK967">
        <v>66.55</v>
      </c>
      <c r="BL967">
        <v>63.55</v>
      </c>
      <c r="BM967">
        <v>61.15</v>
      </c>
      <c r="BN967">
        <v>59.65</v>
      </c>
      <c r="BO967">
        <v>59.2</v>
      </c>
      <c r="DL967">
        <v>15</v>
      </c>
      <c r="DM967">
        <v>15</v>
      </c>
    </row>
    <row r="968" spans="1:121" x14ac:dyDescent="0.25">
      <c r="A968" t="s">
        <v>62</v>
      </c>
      <c r="B968" t="s">
        <v>219</v>
      </c>
      <c r="C968" t="s">
        <v>61</v>
      </c>
      <c r="D968" t="s">
        <v>61</v>
      </c>
      <c r="E968" t="s">
        <v>61</v>
      </c>
      <c r="F968" t="s">
        <v>61</v>
      </c>
      <c r="G968" t="s">
        <v>97</v>
      </c>
      <c r="H968" t="s">
        <v>61</v>
      </c>
      <c r="I968" t="s">
        <v>202</v>
      </c>
      <c r="J968" s="20">
        <v>44088</v>
      </c>
      <c r="K968" s="26">
        <v>15</v>
      </c>
      <c r="L968">
        <v>15</v>
      </c>
      <c r="M968">
        <v>7</v>
      </c>
      <c r="N968">
        <v>7</v>
      </c>
      <c r="O968">
        <v>0</v>
      </c>
      <c r="P968">
        <v>0</v>
      </c>
      <c r="Q968">
        <v>1</v>
      </c>
      <c r="R968">
        <v>1</v>
      </c>
      <c r="S968" s="26">
        <v>1</v>
      </c>
      <c r="AR968">
        <v>58</v>
      </c>
      <c r="AS968">
        <v>56.95</v>
      </c>
      <c r="AT968">
        <v>56.55</v>
      </c>
      <c r="AU968">
        <v>56.3</v>
      </c>
      <c r="AV968">
        <v>56.45</v>
      </c>
      <c r="AW968">
        <v>56.15</v>
      </c>
      <c r="AX968">
        <v>56</v>
      </c>
      <c r="AY968">
        <v>55.7</v>
      </c>
      <c r="AZ968">
        <v>55.55</v>
      </c>
      <c r="BA968">
        <v>56.05</v>
      </c>
      <c r="BB968">
        <v>56.35</v>
      </c>
      <c r="BC968">
        <v>56.9</v>
      </c>
      <c r="BD968">
        <v>59.75</v>
      </c>
      <c r="BE968">
        <v>65.55</v>
      </c>
      <c r="BF968">
        <v>67.849999999999994</v>
      </c>
      <c r="BG968">
        <v>67.099999999999994</v>
      </c>
      <c r="BH968">
        <v>68.099999999999994</v>
      </c>
      <c r="BI968">
        <v>68.349999999999994</v>
      </c>
      <c r="BJ968">
        <v>68.25</v>
      </c>
      <c r="BK968">
        <v>66.55</v>
      </c>
      <c r="BL968">
        <v>63.55</v>
      </c>
      <c r="BM968">
        <v>61.15</v>
      </c>
      <c r="BN968">
        <v>59.65</v>
      </c>
      <c r="BO968">
        <v>59.2</v>
      </c>
      <c r="DL968">
        <v>15</v>
      </c>
      <c r="DM968">
        <v>15</v>
      </c>
    </row>
    <row r="969" spans="1:121" x14ac:dyDescent="0.25">
      <c r="A969" t="s">
        <v>62</v>
      </c>
      <c r="B969" t="s">
        <v>208</v>
      </c>
      <c r="C969" t="s">
        <v>61</v>
      </c>
      <c r="D969" t="s">
        <v>61</v>
      </c>
      <c r="E969" t="s">
        <v>61</v>
      </c>
      <c r="F969" t="s">
        <v>61</v>
      </c>
      <c r="G969" t="s">
        <v>61</v>
      </c>
      <c r="H969" t="s">
        <v>203</v>
      </c>
      <c r="I969" t="s">
        <v>202</v>
      </c>
      <c r="J969" s="20">
        <v>44088</v>
      </c>
      <c r="K969" s="26">
        <v>15</v>
      </c>
      <c r="L969">
        <v>15</v>
      </c>
      <c r="M969">
        <v>1</v>
      </c>
      <c r="N969">
        <v>1</v>
      </c>
      <c r="O969">
        <v>0</v>
      </c>
      <c r="P969">
        <v>0</v>
      </c>
      <c r="Q969">
        <v>1</v>
      </c>
      <c r="R969">
        <v>0</v>
      </c>
      <c r="S969" s="26">
        <v>1</v>
      </c>
      <c r="AR969">
        <v>58</v>
      </c>
      <c r="AS969">
        <v>56.95</v>
      </c>
      <c r="AT969">
        <v>56.55</v>
      </c>
      <c r="AU969">
        <v>56.3</v>
      </c>
      <c r="AV969">
        <v>56.45</v>
      </c>
      <c r="AW969">
        <v>56.15</v>
      </c>
      <c r="AX969">
        <v>56</v>
      </c>
      <c r="AY969">
        <v>55.7</v>
      </c>
      <c r="AZ969">
        <v>55.55</v>
      </c>
      <c r="BA969">
        <v>56.05</v>
      </c>
      <c r="BB969">
        <v>56.35</v>
      </c>
      <c r="BC969">
        <v>56.9</v>
      </c>
      <c r="BD969">
        <v>59.75</v>
      </c>
      <c r="BE969">
        <v>65.55</v>
      </c>
      <c r="BF969">
        <v>67.849999999999994</v>
      </c>
      <c r="BG969">
        <v>67.099999999999994</v>
      </c>
      <c r="BH969">
        <v>68.099999999999994</v>
      </c>
      <c r="BI969">
        <v>68.349999999999994</v>
      </c>
      <c r="BJ969">
        <v>68.25</v>
      </c>
      <c r="BK969">
        <v>66.55</v>
      </c>
      <c r="BL969">
        <v>63.55</v>
      </c>
      <c r="BM969">
        <v>61.15</v>
      </c>
      <c r="BN969">
        <v>59.65</v>
      </c>
      <c r="BO969">
        <v>59.2</v>
      </c>
      <c r="DL969">
        <v>15</v>
      </c>
      <c r="DM969">
        <v>15</v>
      </c>
    </row>
    <row r="970" spans="1:121" x14ac:dyDescent="0.25">
      <c r="A970" t="s">
        <v>62</v>
      </c>
      <c r="B970" t="s">
        <v>61</v>
      </c>
      <c r="C970" t="s">
        <v>61</v>
      </c>
      <c r="D970" t="s">
        <v>61</v>
      </c>
      <c r="E970" t="s">
        <v>61</v>
      </c>
      <c r="F970" t="s">
        <v>61</v>
      </c>
      <c r="G970" t="s">
        <v>61</v>
      </c>
      <c r="H970" t="s">
        <v>61</v>
      </c>
      <c r="I970" t="s">
        <v>202</v>
      </c>
      <c r="J970" s="20">
        <v>44088</v>
      </c>
      <c r="K970" s="26">
        <v>15</v>
      </c>
      <c r="L970">
        <v>15</v>
      </c>
      <c r="M970">
        <v>7</v>
      </c>
      <c r="N970">
        <v>7</v>
      </c>
      <c r="O970">
        <v>0</v>
      </c>
      <c r="P970">
        <v>0</v>
      </c>
      <c r="Q970">
        <v>1</v>
      </c>
      <c r="R970">
        <v>1</v>
      </c>
      <c r="S970" s="26">
        <v>1</v>
      </c>
      <c r="AR970">
        <v>58</v>
      </c>
      <c r="AS970">
        <v>56.95</v>
      </c>
      <c r="AT970">
        <v>56.55</v>
      </c>
      <c r="AU970">
        <v>56.3</v>
      </c>
      <c r="AV970">
        <v>56.45</v>
      </c>
      <c r="AW970">
        <v>56.15</v>
      </c>
      <c r="AX970">
        <v>56</v>
      </c>
      <c r="AY970">
        <v>55.7</v>
      </c>
      <c r="AZ970">
        <v>55.55</v>
      </c>
      <c r="BA970">
        <v>56.05</v>
      </c>
      <c r="BB970">
        <v>56.35</v>
      </c>
      <c r="BC970">
        <v>56.9</v>
      </c>
      <c r="BD970">
        <v>59.75</v>
      </c>
      <c r="BE970">
        <v>65.55</v>
      </c>
      <c r="BF970">
        <v>67.849999999999994</v>
      </c>
      <c r="BG970">
        <v>67.099999999999994</v>
      </c>
      <c r="BH970">
        <v>68.099999999999994</v>
      </c>
      <c r="BI970">
        <v>68.349999999999994</v>
      </c>
      <c r="BJ970">
        <v>68.25</v>
      </c>
      <c r="BK970">
        <v>66.55</v>
      </c>
      <c r="BL970">
        <v>63.55</v>
      </c>
      <c r="BM970">
        <v>61.15</v>
      </c>
      <c r="BN970">
        <v>59.65</v>
      </c>
      <c r="BO970">
        <v>59.2</v>
      </c>
      <c r="DL970">
        <v>15</v>
      </c>
      <c r="DM970">
        <v>15</v>
      </c>
    </row>
    <row r="971" spans="1:121" x14ac:dyDescent="0.25">
      <c r="A971" t="s">
        <v>62</v>
      </c>
      <c r="B971" t="s">
        <v>196</v>
      </c>
      <c r="C971" t="s">
        <v>61</v>
      </c>
      <c r="D971" t="s">
        <v>61</v>
      </c>
      <c r="E971" t="s">
        <v>61</v>
      </c>
      <c r="F971" t="s">
        <v>97</v>
      </c>
      <c r="G971" t="s">
        <v>61</v>
      </c>
      <c r="H971" t="s">
        <v>61</v>
      </c>
      <c r="I971" t="s">
        <v>202</v>
      </c>
      <c r="J971" s="20">
        <v>44088</v>
      </c>
      <c r="K971" s="26">
        <v>15</v>
      </c>
      <c r="L971">
        <v>15</v>
      </c>
      <c r="M971">
        <v>6</v>
      </c>
      <c r="N971">
        <v>6</v>
      </c>
      <c r="O971">
        <v>0</v>
      </c>
      <c r="P971">
        <v>0</v>
      </c>
      <c r="Q971">
        <v>1</v>
      </c>
      <c r="R971">
        <v>1</v>
      </c>
      <c r="S971" s="26">
        <v>1</v>
      </c>
      <c r="AR971">
        <v>58</v>
      </c>
      <c r="AS971">
        <v>56.95</v>
      </c>
      <c r="AT971">
        <v>56.55</v>
      </c>
      <c r="AU971">
        <v>56.3</v>
      </c>
      <c r="AV971">
        <v>56.45</v>
      </c>
      <c r="AW971">
        <v>56.15</v>
      </c>
      <c r="AX971">
        <v>56</v>
      </c>
      <c r="AY971">
        <v>55.7</v>
      </c>
      <c r="AZ971">
        <v>55.55</v>
      </c>
      <c r="BA971">
        <v>56.05</v>
      </c>
      <c r="BB971">
        <v>56.35</v>
      </c>
      <c r="BC971">
        <v>56.9</v>
      </c>
      <c r="BD971">
        <v>59.75</v>
      </c>
      <c r="BE971">
        <v>65.55</v>
      </c>
      <c r="BF971">
        <v>67.849999999999994</v>
      </c>
      <c r="BG971">
        <v>67.099999999999994</v>
      </c>
      <c r="BH971">
        <v>68.099999999999994</v>
      </c>
      <c r="BI971">
        <v>68.349999999999994</v>
      </c>
      <c r="BJ971">
        <v>68.25</v>
      </c>
      <c r="BK971">
        <v>66.55</v>
      </c>
      <c r="BL971">
        <v>63.55</v>
      </c>
      <c r="BM971">
        <v>61.15</v>
      </c>
      <c r="BN971">
        <v>59.65</v>
      </c>
      <c r="BO971">
        <v>59.2</v>
      </c>
      <c r="DL971">
        <v>15</v>
      </c>
      <c r="DM971">
        <v>15</v>
      </c>
      <c r="DQ971" s="22"/>
    </row>
    <row r="972" spans="1:121" x14ac:dyDescent="0.25">
      <c r="A972" t="s">
        <v>62</v>
      </c>
      <c r="B972" t="s">
        <v>197</v>
      </c>
      <c r="C972" t="s">
        <v>61</v>
      </c>
      <c r="D972" t="s">
        <v>61</v>
      </c>
      <c r="E972" t="s">
        <v>61</v>
      </c>
      <c r="F972" t="s">
        <v>98</v>
      </c>
      <c r="G972" t="s">
        <v>61</v>
      </c>
      <c r="H972" t="s">
        <v>61</v>
      </c>
      <c r="I972" t="s">
        <v>202</v>
      </c>
      <c r="J972" s="20">
        <v>44088</v>
      </c>
      <c r="K972" s="26">
        <v>15</v>
      </c>
      <c r="L972">
        <v>15</v>
      </c>
      <c r="M972">
        <v>1</v>
      </c>
      <c r="N972">
        <v>1</v>
      </c>
      <c r="O972">
        <v>0</v>
      </c>
      <c r="P972">
        <v>0</v>
      </c>
      <c r="Q972">
        <v>1</v>
      </c>
      <c r="R972">
        <v>0</v>
      </c>
      <c r="S972" s="26">
        <v>1</v>
      </c>
      <c r="AR972">
        <v>58</v>
      </c>
      <c r="AS972">
        <v>56.95</v>
      </c>
      <c r="AT972">
        <v>56.55</v>
      </c>
      <c r="AU972">
        <v>56.3</v>
      </c>
      <c r="AV972">
        <v>56.45</v>
      </c>
      <c r="AW972">
        <v>56.15</v>
      </c>
      <c r="AX972">
        <v>56</v>
      </c>
      <c r="AY972">
        <v>55.7</v>
      </c>
      <c r="AZ972">
        <v>55.55</v>
      </c>
      <c r="BA972">
        <v>56.05</v>
      </c>
      <c r="BB972">
        <v>56.35</v>
      </c>
      <c r="BC972">
        <v>56.9</v>
      </c>
      <c r="BD972">
        <v>59.75</v>
      </c>
      <c r="BE972">
        <v>65.55</v>
      </c>
      <c r="BF972">
        <v>67.849999999999994</v>
      </c>
      <c r="BG972">
        <v>67.099999999999994</v>
      </c>
      <c r="BH972">
        <v>68.099999999999994</v>
      </c>
      <c r="BI972">
        <v>68.349999999999994</v>
      </c>
      <c r="BJ972">
        <v>68.25</v>
      </c>
      <c r="BK972">
        <v>66.55</v>
      </c>
      <c r="BL972">
        <v>63.55</v>
      </c>
      <c r="BM972">
        <v>61.15</v>
      </c>
      <c r="BN972">
        <v>59.65</v>
      </c>
      <c r="BO972">
        <v>59.2</v>
      </c>
      <c r="DL972">
        <v>15</v>
      </c>
      <c r="DM972">
        <v>15</v>
      </c>
      <c r="DQ972" s="22"/>
    </row>
    <row r="973" spans="1:121" x14ac:dyDescent="0.25">
      <c r="A973" t="s">
        <v>62</v>
      </c>
      <c r="B973" t="s">
        <v>209</v>
      </c>
      <c r="C973" t="s">
        <v>61</v>
      </c>
      <c r="D973" t="s">
        <v>61</v>
      </c>
      <c r="E973" t="s">
        <v>61</v>
      </c>
      <c r="F973" t="s">
        <v>61</v>
      </c>
      <c r="G973" t="s">
        <v>61</v>
      </c>
      <c r="H973" t="s">
        <v>101</v>
      </c>
      <c r="I973" t="s">
        <v>202</v>
      </c>
      <c r="J973" s="20">
        <v>44088</v>
      </c>
      <c r="K973" s="26">
        <v>15</v>
      </c>
      <c r="L973">
        <v>15</v>
      </c>
      <c r="M973">
        <v>4</v>
      </c>
      <c r="N973">
        <v>4</v>
      </c>
      <c r="O973">
        <v>0</v>
      </c>
      <c r="P973">
        <v>1</v>
      </c>
      <c r="Q973">
        <v>1</v>
      </c>
      <c r="R973">
        <v>1</v>
      </c>
      <c r="S973" s="26">
        <v>1</v>
      </c>
      <c r="AR973">
        <v>58</v>
      </c>
      <c r="AS973">
        <v>56.95</v>
      </c>
      <c r="AT973">
        <v>56.55</v>
      </c>
      <c r="AU973">
        <v>56.3</v>
      </c>
      <c r="AV973">
        <v>56.45</v>
      </c>
      <c r="AW973">
        <v>56.15</v>
      </c>
      <c r="AX973">
        <v>56</v>
      </c>
      <c r="AY973">
        <v>55.7</v>
      </c>
      <c r="AZ973">
        <v>55.55</v>
      </c>
      <c r="BA973">
        <v>56.05</v>
      </c>
      <c r="BB973">
        <v>56.35</v>
      </c>
      <c r="BC973">
        <v>56.9</v>
      </c>
      <c r="BD973">
        <v>59.75</v>
      </c>
      <c r="BE973">
        <v>65.55</v>
      </c>
      <c r="BF973">
        <v>67.849999999999994</v>
      </c>
      <c r="BG973">
        <v>67.099999999999994</v>
      </c>
      <c r="BH973">
        <v>68.099999999999994</v>
      </c>
      <c r="BI973">
        <v>68.349999999999994</v>
      </c>
      <c r="BJ973">
        <v>68.25</v>
      </c>
      <c r="BK973">
        <v>66.55</v>
      </c>
      <c r="BL973">
        <v>63.55</v>
      </c>
      <c r="BM973">
        <v>61.15</v>
      </c>
      <c r="BN973">
        <v>59.65</v>
      </c>
      <c r="BO973">
        <v>59.2</v>
      </c>
      <c r="DL973">
        <v>15</v>
      </c>
      <c r="DM973">
        <v>15</v>
      </c>
      <c r="DQ973" s="22"/>
    </row>
    <row r="974" spans="1:121" x14ac:dyDescent="0.25">
      <c r="A974" t="s">
        <v>62</v>
      </c>
      <c r="B974" t="s">
        <v>227</v>
      </c>
      <c r="C974" t="s">
        <v>41</v>
      </c>
      <c r="D974" t="s">
        <v>61</v>
      </c>
      <c r="E974" t="s">
        <v>61</v>
      </c>
      <c r="F974" t="s">
        <v>61</v>
      </c>
      <c r="G974" t="s">
        <v>61</v>
      </c>
      <c r="H974" t="s">
        <v>61</v>
      </c>
      <c r="I974" t="s">
        <v>202</v>
      </c>
      <c r="J974" s="20">
        <v>44088</v>
      </c>
      <c r="K974" s="26">
        <v>15</v>
      </c>
      <c r="L974">
        <v>15</v>
      </c>
      <c r="M974">
        <v>7</v>
      </c>
      <c r="N974">
        <v>7</v>
      </c>
      <c r="O974">
        <v>0</v>
      </c>
      <c r="P974">
        <v>0</v>
      </c>
      <c r="Q974">
        <v>1</v>
      </c>
      <c r="R974">
        <v>1</v>
      </c>
      <c r="S974" s="26">
        <v>1</v>
      </c>
      <c r="AR974">
        <v>58</v>
      </c>
      <c r="AS974">
        <v>56.95</v>
      </c>
      <c r="AT974">
        <v>56.55</v>
      </c>
      <c r="AU974">
        <v>56.3</v>
      </c>
      <c r="AV974">
        <v>56.45</v>
      </c>
      <c r="AW974">
        <v>56.15</v>
      </c>
      <c r="AX974">
        <v>56</v>
      </c>
      <c r="AY974">
        <v>55.7</v>
      </c>
      <c r="AZ974">
        <v>55.55</v>
      </c>
      <c r="BA974">
        <v>56.05</v>
      </c>
      <c r="BB974">
        <v>56.35</v>
      </c>
      <c r="BC974">
        <v>56.9</v>
      </c>
      <c r="BD974">
        <v>59.75</v>
      </c>
      <c r="BE974">
        <v>65.55</v>
      </c>
      <c r="BF974">
        <v>67.849999999999994</v>
      </c>
      <c r="BG974">
        <v>67.099999999999994</v>
      </c>
      <c r="BH974">
        <v>68.099999999999994</v>
      </c>
      <c r="BI974">
        <v>68.349999999999994</v>
      </c>
      <c r="BJ974">
        <v>68.25</v>
      </c>
      <c r="BK974">
        <v>66.55</v>
      </c>
      <c r="BL974">
        <v>63.55</v>
      </c>
      <c r="BM974">
        <v>61.15</v>
      </c>
      <c r="BN974">
        <v>59.65</v>
      </c>
      <c r="BO974">
        <v>59.2</v>
      </c>
      <c r="DL974">
        <v>15</v>
      </c>
      <c r="DM974">
        <v>15</v>
      </c>
      <c r="DQ974" s="22"/>
    </row>
    <row r="975" spans="1:121" x14ac:dyDescent="0.25">
      <c r="A975" t="s">
        <v>62</v>
      </c>
      <c r="B975" t="s">
        <v>216</v>
      </c>
      <c r="C975" t="s">
        <v>61</v>
      </c>
      <c r="D975" t="s">
        <v>61</v>
      </c>
      <c r="E975" t="s">
        <v>61</v>
      </c>
      <c r="F975" t="s">
        <v>61</v>
      </c>
      <c r="G975" t="s">
        <v>61</v>
      </c>
      <c r="H975" t="s">
        <v>102</v>
      </c>
      <c r="I975" t="s">
        <v>193</v>
      </c>
      <c r="J975" s="20">
        <v>44088</v>
      </c>
      <c r="K975" s="26">
        <v>15</v>
      </c>
      <c r="L975">
        <v>15</v>
      </c>
      <c r="M975">
        <v>2</v>
      </c>
      <c r="N975">
        <v>2</v>
      </c>
      <c r="O975">
        <v>0</v>
      </c>
      <c r="P975">
        <v>0</v>
      </c>
      <c r="Q975">
        <v>1</v>
      </c>
      <c r="R975">
        <v>1</v>
      </c>
      <c r="S975" s="26">
        <v>1</v>
      </c>
      <c r="AR975">
        <v>58</v>
      </c>
      <c r="AS975">
        <v>56.95</v>
      </c>
      <c r="AT975">
        <v>56.55</v>
      </c>
      <c r="AU975">
        <v>56.3</v>
      </c>
      <c r="AV975">
        <v>56.45</v>
      </c>
      <c r="AW975">
        <v>56.15</v>
      </c>
      <c r="AX975">
        <v>56</v>
      </c>
      <c r="AY975">
        <v>55.7</v>
      </c>
      <c r="AZ975">
        <v>55.55</v>
      </c>
      <c r="BA975">
        <v>56.05</v>
      </c>
      <c r="BB975">
        <v>56.35</v>
      </c>
      <c r="BC975">
        <v>56.9</v>
      </c>
      <c r="BD975">
        <v>59.75</v>
      </c>
      <c r="BE975">
        <v>65.55</v>
      </c>
      <c r="BF975">
        <v>67.849999999999994</v>
      </c>
      <c r="BG975">
        <v>67.099999999999994</v>
      </c>
      <c r="BH975">
        <v>68.099999999999994</v>
      </c>
      <c r="BI975">
        <v>68.349999999999994</v>
      </c>
      <c r="BJ975">
        <v>68.25</v>
      </c>
      <c r="BK975">
        <v>66.55</v>
      </c>
      <c r="BL975">
        <v>63.55</v>
      </c>
      <c r="BM975">
        <v>61.15</v>
      </c>
      <c r="BN975">
        <v>59.65</v>
      </c>
      <c r="BO975">
        <v>59.2</v>
      </c>
      <c r="DL975">
        <v>15</v>
      </c>
      <c r="DM975">
        <v>15</v>
      </c>
      <c r="DQ975" s="22"/>
    </row>
    <row r="976" spans="1:121" x14ac:dyDescent="0.25">
      <c r="A976" t="s">
        <v>62</v>
      </c>
      <c r="B976" t="s">
        <v>212</v>
      </c>
      <c r="C976" t="s">
        <v>61</v>
      </c>
      <c r="D976" t="s">
        <v>61</v>
      </c>
      <c r="E976" t="s">
        <v>33</v>
      </c>
      <c r="F976" t="s">
        <v>61</v>
      </c>
      <c r="G976" t="s">
        <v>61</v>
      </c>
      <c r="H976" t="s">
        <v>61</v>
      </c>
      <c r="I976" t="s">
        <v>193</v>
      </c>
      <c r="J976" s="20">
        <v>44088</v>
      </c>
      <c r="K976" s="26">
        <v>15</v>
      </c>
      <c r="L976">
        <v>15</v>
      </c>
      <c r="M976">
        <v>6</v>
      </c>
      <c r="N976">
        <v>6</v>
      </c>
      <c r="O976">
        <v>0</v>
      </c>
      <c r="P976">
        <v>0</v>
      </c>
      <c r="Q976">
        <v>1</v>
      </c>
      <c r="R976">
        <v>1</v>
      </c>
      <c r="S976" s="26">
        <v>1</v>
      </c>
      <c r="AR976">
        <v>58</v>
      </c>
      <c r="AS976">
        <v>56.95</v>
      </c>
      <c r="AT976">
        <v>56.55</v>
      </c>
      <c r="AU976">
        <v>56.3</v>
      </c>
      <c r="AV976">
        <v>56.45</v>
      </c>
      <c r="AW976">
        <v>56.15</v>
      </c>
      <c r="AX976">
        <v>56</v>
      </c>
      <c r="AY976">
        <v>55.7</v>
      </c>
      <c r="AZ976">
        <v>55.55</v>
      </c>
      <c r="BA976">
        <v>56.05</v>
      </c>
      <c r="BB976">
        <v>56.35</v>
      </c>
      <c r="BC976">
        <v>56.9</v>
      </c>
      <c r="BD976">
        <v>59.75</v>
      </c>
      <c r="BE976">
        <v>65.55</v>
      </c>
      <c r="BF976">
        <v>67.849999999999994</v>
      </c>
      <c r="BG976">
        <v>67.099999999999994</v>
      </c>
      <c r="BH976">
        <v>68.099999999999994</v>
      </c>
      <c r="BI976">
        <v>68.349999999999994</v>
      </c>
      <c r="BJ976">
        <v>68.25</v>
      </c>
      <c r="BK976">
        <v>66.55</v>
      </c>
      <c r="BL976">
        <v>63.55</v>
      </c>
      <c r="BM976">
        <v>61.15</v>
      </c>
      <c r="BN976">
        <v>59.65</v>
      </c>
      <c r="BO976">
        <v>59.2</v>
      </c>
      <c r="DL976">
        <v>15</v>
      </c>
      <c r="DM976">
        <v>15</v>
      </c>
    </row>
    <row r="977" spans="1:117" x14ac:dyDescent="0.25">
      <c r="A977" t="s">
        <v>62</v>
      </c>
      <c r="B977" t="s">
        <v>226</v>
      </c>
      <c r="C977" t="s">
        <v>61</v>
      </c>
      <c r="D977" t="s">
        <v>42</v>
      </c>
      <c r="E977" t="s">
        <v>61</v>
      </c>
      <c r="F977" t="s">
        <v>61</v>
      </c>
      <c r="G977" t="s">
        <v>61</v>
      </c>
      <c r="H977" t="s">
        <v>61</v>
      </c>
      <c r="I977" t="s">
        <v>193</v>
      </c>
      <c r="J977" s="20">
        <v>44088</v>
      </c>
      <c r="K977" s="26">
        <v>15</v>
      </c>
      <c r="L977">
        <v>15</v>
      </c>
      <c r="M977">
        <v>7</v>
      </c>
      <c r="N977">
        <v>7</v>
      </c>
      <c r="O977">
        <v>0</v>
      </c>
      <c r="P977">
        <v>0</v>
      </c>
      <c r="Q977">
        <v>1</v>
      </c>
      <c r="R977">
        <v>1</v>
      </c>
      <c r="S977" s="26">
        <v>1</v>
      </c>
      <c r="AR977">
        <v>58</v>
      </c>
      <c r="AS977">
        <v>56.95</v>
      </c>
      <c r="AT977">
        <v>56.55</v>
      </c>
      <c r="AU977">
        <v>56.3</v>
      </c>
      <c r="AV977">
        <v>56.45</v>
      </c>
      <c r="AW977">
        <v>56.15</v>
      </c>
      <c r="AX977">
        <v>56</v>
      </c>
      <c r="AY977">
        <v>55.7</v>
      </c>
      <c r="AZ977">
        <v>55.55</v>
      </c>
      <c r="BA977">
        <v>56.05</v>
      </c>
      <c r="BB977">
        <v>56.35</v>
      </c>
      <c r="BC977">
        <v>56.9</v>
      </c>
      <c r="BD977">
        <v>59.75</v>
      </c>
      <c r="BE977">
        <v>65.55</v>
      </c>
      <c r="BF977">
        <v>67.849999999999994</v>
      </c>
      <c r="BG977">
        <v>67.099999999999994</v>
      </c>
      <c r="BH977">
        <v>68.099999999999994</v>
      </c>
      <c r="BI977">
        <v>68.349999999999994</v>
      </c>
      <c r="BJ977">
        <v>68.25</v>
      </c>
      <c r="BK977">
        <v>66.55</v>
      </c>
      <c r="BL977">
        <v>63.55</v>
      </c>
      <c r="BM977">
        <v>61.15</v>
      </c>
      <c r="BN977">
        <v>59.65</v>
      </c>
      <c r="BO977">
        <v>59.2</v>
      </c>
      <c r="DL977">
        <v>15</v>
      </c>
      <c r="DM977">
        <v>15</v>
      </c>
    </row>
    <row r="978" spans="1:117" x14ac:dyDescent="0.25">
      <c r="A978" t="s">
        <v>62</v>
      </c>
      <c r="B978" t="s">
        <v>219</v>
      </c>
      <c r="C978" t="s">
        <v>61</v>
      </c>
      <c r="D978" t="s">
        <v>61</v>
      </c>
      <c r="E978" t="s">
        <v>61</v>
      </c>
      <c r="F978" t="s">
        <v>61</v>
      </c>
      <c r="G978" t="s">
        <v>97</v>
      </c>
      <c r="H978" t="s">
        <v>61</v>
      </c>
      <c r="I978" t="s">
        <v>193</v>
      </c>
      <c r="J978" s="20">
        <v>44088</v>
      </c>
      <c r="K978" s="26">
        <v>15</v>
      </c>
      <c r="L978">
        <v>15</v>
      </c>
      <c r="M978">
        <v>7</v>
      </c>
      <c r="N978">
        <v>7</v>
      </c>
      <c r="O978">
        <v>0</v>
      </c>
      <c r="P978">
        <v>0</v>
      </c>
      <c r="Q978">
        <v>1</v>
      </c>
      <c r="R978">
        <v>1</v>
      </c>
      <c r="S978" s="26">
        <v>1</v>
      </c>
      <c r="AR978">
        <v>58</v>
      </c>
      <c r="AS978">
        <v>56.95</v>
      </c>
      <c r="AT978">
        <v>56.55</v>
      </c>
      <c r="AU978">
        <v>56.3</v>
      </c>
      <c r="AV978">
        <v>56.45</v>
      </c>
      <c r="AW978">
        <v>56.15</v>
      </c>
      <c r="AX978">
        <v>56</v>
      </c>
      <c r="AY978">
        <v>55.7</v>
      </c>
      <c r="AZ978">
        <v>55.55</v>
      </c>
      <c r="BA978">
        <v>56.05</v>
      </c>
      <c r="BB978">
        <v>56.35</v>
      </c>
      <c r="BC978">
        <v>56.9</v>
      </c>
      <c r="BD978">
        <v>59.75</v>
      </c>
      <c r="BE978">
        <v>65.55</v>
      </c>
      <c r="BF978">
        <v>67.849999999999994</v>
      </c>
      <c r="BG978">
        <v>67.099999999999994</v>
      </c>
      <c r="BH978">
        <v>68.099999999999994</v>
      </c>
      <c r="BI978">
        <v>68.349999999999994</v>
      </c>
      <c r="BJ978">
        <v>68.25</v>
      </c>
      <c r="BK978">
        <v>66.55</v>
      </c>
      <c r="BL978">
        <v>63.55</v>
      </c>
      <c r="BM978">
        <v>61.15</v>
      </c>
      <c r="BN978">
        <v>59.65</v>
      </c>
      <c r="BO978">
        <v>59.2</v>
      </c>
      <c r="DL978">
        <v>15</v>
      </c>
      <c r="DM978">
        <v>15</v>
      </c>
    </row>
    <row r="979" spans="1:117" x14ac:dyDescent="0.25">
      <c r="A979" t="s">
        <v>62</v>
      </c>
      <c r="B979" t="s">
        <v>197</v>
      </c>
      <c r="C979" t="s">
        <v>61</v>
      </c>
      <c r="D979" t="s">
        <v>61</v>
      </c>
      <c r="E979" t="s">
        <v>61</v>
      </c>
      <c r="F979" t="s">
        <v>98</v>
      </c>
      <c r="G979" t="s">
        <v>61</v>
      </c>
      <c r="H979" t="s">
        <v>61</v>
      </c>
      <c r="I979" t="s">
        <v>193</v>
      </c>
      <c r="J979" s="20">
        <v>44088</v>
      </c>
      <c r="K979" s="26">
        <v>15</v>
      </c>
      <c r="L979">
        <v>15</v>
      </c>
      <c r="M979">
        <v>1</v>
      </c>
      <c r="N979">
        <v>1</v>
      </c>
      <c r="O979">
        <v>0</v>
      </c>
      <c r="P979">
        <v>0</v>
      </c>
      <c r="Q979">
        <v>1</v>
      </c>
      <c r="R979">
        <v>0</v>
      </c>
      <c r="S979" s="26">
        <v>1</v>
      </c>
      <c r="AR979">
        <v>58</v>
      </c>
      <c r="AS979">
        <v>56.95</v>
      </c>
      <c r="AT979">
        <v>56.55</v>
      </c>
      <c r="AU979">
        <v>56.3</v>
      </c>
      <c r="AV979">
        <v>56.45</v>
      </c>
      <c r="AW979">
        <v>56.15</v>
      </c>
      <c r="AX979">
        <v>56</v>
      </c>
      <c r="AY979">
        <v>55.7</v>
      </c>
      <c r="AZ979">
        <v>55.55</v>
      </c>
      <c r="BA979">
        <v>56.05</v>
      </c>
      <c r="BB979">
        <v>56.35</v>
      </c>
      <c r="BC979">
        <v>56.9</v>
      </c>
      <c r="BD979">
        <v>59.75</v>
      </c>
      <c r="BE979">
        <v>65.55</v>
      </c>
      <c r="BF979">
        <v>67.849999999999994</v>
      </c>
      <c r="BG979">
        <v>67.099999999999994</v>
      </c>
      <c r="BH979">
        <v>68.099999999999994</v>
      </c>
      <c r="BI979">
        <v>68.349999999999994</v>
      </c>
      <c r="BJ979">
        <v>68.25</v>
      </c>
      <c r="BK979">
        <v>66.55</v>
      </c>
      <c r="BL979">
        <v>63.55</v>
      </c>
      <c r="BM979">
        <v>61.15</v>
      </c>
      <c r="BN979">
        <v>59.65</v>
      </c>
      <c r="BO979">
        <v>59.2</v>
      </c>
      <c r="DL979">
        <v>15</v>
      </c>
      <c r="DM979">
        <v>15</v>
      </c>
    </row>
    <row r="980" spans="1:117" x14ac:dyDescent="0.25">
      <c r="A980" t="s">
        <v>62</v>
      </c>
      <c r="B980" t="s">
        <v>213</v>
      </c>
      <c r="C980" t="s">
        <v>61</v>
      </c>
      <c r="D980" t="s">
        <v>61</v>
      </c>
      <c r="E980" t="s">
        <v>37</v>
      </c>
      <c r="F980" t="s">
        <v>61</v>
      </c>
      <c r="G980" t="s">
        <v>61</v>
      </c>
      <c r="H980" t="s">
        <v>61</v>
      </c>
      <c r="I980" t="s">
        <v>193</v>
      </c>
      <c r="J980" s="20">
        <v>44088</v>
      </c>
      <c r="K980" s="26">
        <v>15</v>
      </c>
      <c r="L980">
        <v>15</v>
      </c>
      <c r="M980">
        <v>1</v>
      </c>
      <c r="N980">
        <v>1</v>
      </c>
      <c r="O980">
        <v>0</v>
      </c>
      <c r="P980">
        <v>0</v>
      </c>
      <c r="Q980">
        <v>1</v>
      </c>
      <c r="R980">
        <v>0</v>
      </c>
      <c r="S980" s="26">
        <v>1</v>
      </c>
      <c r="AR980">
        <v>58</v>
      </c>
      <c r="AS980">
        <v>56.95</v>
      </c>
      <c r="AT980">
        <v>56.55</v>
      </c>
      <c r="AU980">
        <v>56.3</v>
      </c>
      <c r="AV980">
        <v>56.45</v>
      </c>
      <c r="AW980">
        <v>56.15</v>
      </c>
      <c r="AX980">
        <v>56</v>
      </c>
      <c r="AY980">
        <v>55.7</v>
      </c>
      <c r="AZ980">
        <v>55.55</v>
      </c>
      <c r="BA980">
        <v>56.05</v>
      </c>
      <c r="BB980">
        <v>56.35</v>
      </c>
      <c r="BC980">
        <v>56.9</v>
      </c>
      <c r="BD980">
        <v>59.75</v>
      </c>
      <c r="BE980">
        <v>65.55</v>
      </c>
      <c r="BF980">
        <v>67.849999999999994</v>
      </c>
      <c r="BG980">
        <v>67.099999999999994</v>
      </c>
      <c r="BH980">
        <v>68.099999999999994</v>
      </c>
      <c r="BI980">
        <v>68.349999999999994</v>
      </c>
      <c r="BJ980">
        <v>68.25</v>
      </c>
      <c r="BK980">
        <v>66.55</v>
      </c>
      <c r="BL980">
        <v>63.55</v>
      </c>
      <c r="BM980">
        <v>61.15</v>
      </c>
      <c r="BN980">
        <v>59.65</v>
      </c>
      <c r="BO980">
        <v>59.2</v>
      </c>
      <c r="DL980">
        <v>15</v>
      </c>
      <c r="DM980">
        <v>15</v>
      </c>
    </row>
    <row r="981" spans="1:117" x14ac:dyDescent="0.25">
      <c r="A981" t="s">
        <v>62</v>
      </c>
      <c r="B981" t="s">
        <v>227</v>
      </c>
      <c r="C981" t="s">
        <v>41</v>
      </c>
      <c r="D981" t="s">
        <v>61</v>
      </c>
      <c r="E981" t="s">
        <v>61</v>
      </c>
      <c r="F981" t="s">
        <v>61</v>
      </c>
      <c r="G981" t="s">
        <v>61</v>
      </c>
      <c r="H981" t="s">
        <v>61</v>
      </c>
      <c r="I981" t="s">
        <v>193</v>
      </c>
      <c r="J981" s="20">
        <v>44088</v>
      </c>
      <c r="K981" s="26">
        <v>15</v>
      </c>
      <c r="L981">
        <v>15</v>
      </c>
      <c r="M981">
        <v>7</v>
      </c>
      <c r="N981">
        <v>7</v>
      </c>
      <c r="O981">
        <v>0</v>
      </c>
      <c r="P981">
        <v>0</v>
      </c>
      <c r="Q981">
        <v>1</v>
      </c>
      <c r="R981">
        <v>1</v>
      </c>
      <c r="S981" s="26">
        <v>1</v>
      </c>
      <c r="AR981">
        <v>58</v>
      </c>
      <c r="AS981">
        <v>56.95</v>
      </c>
      <c r="AT981">
        <v>56.55</v>
      </c>
      <c r="AU981">
        <v>56.3</v>
      </c>
      <c r="AV981">
        <v>56.45</v>
      </c>
      <c r="AW981">
        <v>56.15</v>
      </c>
      <c r="AX981">
        <v>56</v>
      </c>
      <c r="AY981">
        <v>55.7</v>
      </c>
      <c r="AZ981">
        <v>55.55</v>
      </c>
      <c r="BA981">
        <v>56.05</v>
      </c>
      <c r="BB981">
        <v>56.35</v>
      </c>
      <c r="BC981">
        <v>56.9</v>
      </c>
      <c r="BD981">
        <v>59.75</v>
      </c>
      <c r="BE981">
        <v>65.55</v>
      </c>
      <c r="BF981">
        <v>67.849999999999994</v>
      </c>
      <c r="BG981">
        <v>67.099999999999994</v>
      </c>
      <c r="BH981">
        <v>68.099999999999994</v>
      </c>
      <c r="BI981">
        <v>68.349999999999994</v>
      </c>
      <c r="BJ981">
        <v>68.25</v>
      </c>
      <c r="BK981">
        <v>66.55</v>
      </c>
      <c r="BL981">
        <v>63.55</v>
      </c>
      <c r="BM981">
        <v>61.15</v>
      </c>
      <c r="BN981">
        <v>59.65</v>
      </c>
      <c r="BO981">
        <v>59.2</v>
      </c>
      <c r="DL981">
        <v>15</v>
      </c>
      <c r="DM981">
        <v>15</v>
      </c>
    </row>
    <row r="982" spans="1:117" x14ac:dyDescent="0.25">
      <c r="A982" t="s">
        <v>62</v>
      </c>
      <c r="B982" t="s">
        <v>196</v>
      </c>
      <c r="C982" t="s">
        <v>61</v>
      </c>
      <c r="D982" t="s">
        <v>61</v>
      </c>
      <c r="E982" t="s">
        <v>61</v>
      </c>
      <c r="F982" t="s">
        <v>97</v>
      </c>
      <c r="G982" t="s">
        <v>61</v>
      </c>
      <c r="H982" t="s">
        <v>61</v>
      </c>
      <c r="I982" t="s">
        <v>193</v>
      </c>
      <c r="J982" s="20">
        <v>44088</v>
      </c>
      <c r="K982" s="26">
        <v>15</v>
      </c>
      <c r="L982">
        <v>15</v>
      </c>
      <c r="M982">
        <v>6</v>
      </c>
      <c r="N982">
        <v>6</v>
      </c>
      <c r="O982">
        <v>0</v>
      </c>
      <c r="P982">
        <v>0</v>
      </c>
      <c r="Q982">
        <v>1</v>
      </c>
      <c r="R982">
        <v>1</v>
      </c>
      <c r="S982" s="26">
        <v>1</v>
      </c>
      <c r="AR982">
        <v>58</v>
      </c>
      <c r="AS982">
        <v>56.95</v>
      </c>
      <c r="AT982">
        <v>56.55</v>
      </c>
      <c r="AU982">
        <v>56.3</v>
      </c>
      <c r="AV982">
        <v>56.45</v>
      </c>
      <c r="AW982">
        <v>56.15</v>
      </c>
      <c r="AX982">
        <v>56</v>
      </c>
      <c r="AY982">
        <v>55.7</v>
      </c>
      <c r="AZ982">
        <v>55.55</v>
      </c>
      <c r="BA982">
        <v>56.05</v>
      </c>
      <c r="BB982">
        <v>56.35</v>
      </c>
      <c r="BC982">
        <v>56.9</v>
      </c>
      <c r="BD982">
        <v>59.75</v>
      </c>
      <c r="BE982">
        <v>65.55</v>
      </c>
      <c r="BF982">
        <v>67.849999999999994</v>
      </c>
      <c r="BG982">
        <v>67.099999999999994</v>
      </c>
      <c r="BH982">
        <v>68.099999999999994</v>
      </c>
      <c r="BI982">
        <v>68.349999999999994</v>
      </c>
      <c r="BJ982">
        <v>68.25</v>
      </c>
      <c r="BK982">
        <v>66.55</v>
      </c>
      <c r="BL982">
        <v>63.55</v>
      </c>
      <c r="BM982">
        <v>61.15</v>
      </c>
      <c r="BN982">
        <v>59.65</v>
      </c>
      <c r="BO982">
        <v>59.2</v>
      </c>
      <c r="DL982">
        <v>15</v>
      </c>
      <c r="DM982">
        <v>15</v>
      </c>
    </row>
    <row r="983" spans="1:117" x14ac:dyDescent="0.25">
      <c r="A983" t="s">
        <v>62</v>
      </c>
      <c r="B983" t="s">
        <v>209</v>
      </c>
      <c r="C983" t="s">
        <v>61</v>
      </c>
      <c r="D983" t="s">
        <v>61</v>
      </c>
      <c r="E983" t="s">
        <v>61</v>
      </c>
      <c r="F983" t="s">
        <v>61</v>
      </c>
      <c r="G983" t="s">
        <v>61</v>
      </c>
      <c r="H983" t="s">
        <v>101</v>
      </c>
      <c r="I983" t="s">
        <v>193</v>
      </c>
      <c r="J983" s="20">
        <v>44088</v>
      </c>
      <c r="K983" s="26">
        <v>15</v>
      </c>
      <c r="L983">
        <v>15</v>
      </c>
      <c r="M983">
        <v>4</v>
      </c>
      <c r="N983">
        <v>4</v>
      </c>
      <c r="O983">
        <v>0</v>
      </c>
      <c r="P983">
        <v>1</v>
      </c>
      <c r="Q983">
        <v>1</v>
      </c>
      <c r="R983">
        <v>1</v>
      </c>
      <c r="S983" s="26">
        <v>1</v>
      </c>
      <c r="AR983">
        <v>58</v>
      </c>
      <c r="AS983">
        <v>56.95</v>
      </c>
      <c r="AT983">
        <v>56.55</v>
      </c>
      <c r="AU983">
        <v>56.3</v>
      </c>
      <c r="AV983">
        <v>56.45</v>
      </c>
      <c r="AW983">
        <v>56.15</v>
      </c>
      <c r="AX983">
        <v>56</v>
      </c>
      <c r="AY983">
        <v>55.7</v>
      </c>
      <c r="AZ983">
        <v>55.55</v>
      </c>
      <c r="BA983">
        <v>56.05</v>
      </c>
      <c r="BB983">
        <v>56.35</v>
      </c>
      <c r="BC983">
        <v>56.9</v>
      </c>
      <c r="BD983">
        <v>59.75</v>
      </c>
      <c r="BE983">
        <v>65.55</v>
      </c>
      <c r="BF983">
        <v>67.849999999999994</v>
      </c>
      <c r="BG983">
        <v>67.099999999999994</v>
      </c>
      <c r="BH983">
        <v>68.099999999999994</v>
      </c>
      <c r="BI983">
        <v>68.349999999999994</v>
      </c>
      <c r="BJ983">
        <v>68.25</v>
      </c>
      <c r="BK983">
        <v>66.55</v>
      </c>
      <c r="BL983">
        <v>63.55</v>
      </c>
      <c r="BM983">
        <v>61.15</v>
      </c>
      <c r="BN983">
        <v>59.65</v>
      </c>
      <c r="BO983">
        <v>59.2</v>
      </c>
      <c r="DL983">
        <v>15</v>
      </c>
      <c r="DM983">
        <v>15</v>
      </c>
    </row>
    <row r="984" spans="1:117" x14ac:dyDescent="0.25">
      <c r="A984" t="s">
        <v>62</v>
      </c>
      <c r="B984" t="s">
        <v>208</v>
      </c>
      <c r="C984" t="s">
        <v>61</v>
      </c>
      <c r="D984" t="s">
        <v>61</v>
      </c>
      <c r="E984" t="s">
        <v>61</v>
      </c>
      <c r="F984" t="s">
        <v>61</v>
      </c>
      <c r="G984" t="s">
        <v>61</v>
      </c>
      <c r="H984" t="s">
        <v>203</v>
      </c>
      <c r="I984" t="s">
        <v>193</v>
      </c>
      <c r="J984" s="20">
        <v>44088</v>
      </c>
      <c r="K984" s="26">
        <v>15</v>
      </c>
      <c r="L984">
        <v>15</v>
      </c>
      <c r="M984">
        <v>1</v>
      </c>
      <c r="N984">
        <v>1</v>
      </c>
      <c r="O984">
        <v>0</v>
      </c>
      <c r="P984">
        <v>0</v>
      </c>
      <c r="Q984">
        <v>1</v>
      </c>
      <c r="R984">
        <v>0</v>
      </c>
      <c r="S984" s="26">
        <v>1</v>
      </c>
      <c r="AR984">
        <v>58</v>
      </c>
      <c r="AS984">
        <v>56.95</v>
      </c>
      <c r="AT984">
        <v>56.55</v>
      </c>
      <c r="AU984">
        <v>56.3</v>
      </c>
      <c r="AV984">
        <v>56.45</v>
      </c>
      <c r="AW984">
        <v>56.15</v>
      </c>
      <c r="AX984">
        <v>56</v>
      </c>
      <c r="AY984">
        <v>55.7</v>
      </c>
      <c r="AZ984">
        <v>55.55</v>
      </c>
      <c r="BA984">
        <v>56.05</v>
      </c>
      <c r="BB984">
        <v>56.35</v>
      </c>
      <c r="BC984">
        <v>56.9</v>
      </c>
      <c r="BD984">
        <v>59.75</v>
      </c>
      <c r="BE984">
        <v>65.55</v>
      </c>
      <c r="BF984">
        <v>67.849999999999994</v>
      </c>
      <c r="BG984">
        <v>67.099999999999994</v>
      </c>
      <c r="BH984">
        <v>68.099999999999994</v>
      </c>
      <c r="BI984">
        <v>68.349999999999994</v>
      </c>
      <c r="BJ984">
        <v>68.25</v>
      </c>
      <c r="BK984">
        <v>66.55</v>
      </c>
      <c r="BL984">
        <v>63.55</v>
      </c>
      <c r="BM984">
        <v>61.15</v>
      </c>
      <c r="BN984">
        <v>59.65</v>
      </c>
      <c r="BO984">
        <v>59.2</v>
      </c>
      <c r="DL984">
        <v>15</v>
      </c>
      <c r="DM984">
        <v>15</v>
      </c>
    </row>
    <row r="985" spans="1:117" x14ac:dyDescent="0.25">
      <c r="A985" t="s">
        <v>62</v>
      </c>
      <c r="B985" t="s">
        <v>61</v>
      </c>
      <c r="C985" t="s">
        <v>61</v>
      </c>
      <c r="D985" t="s">
        <v>61</v>
      </c>
      <c r="E985" t="s">
        <v>61</v>
      </c>
      <c r="F985" t="s">
        <v>61</v>
      </c>
      <c r="G985" t="s">
        <v>61</v>
      </c>
      <c r="H985" t="s">
        <v>61</v>
      </c>
      <c r="I985" t="s">
        <v>193</v>
      </c>
      <c r="J985" s="20">
        <v>44088</v>
      </c>
      <c r="K985" s="26">
        <v>15</v>
      </c>
      <c r="L985">
        <v>15</v>
      </c>
      <c r="M985">
        <v>7</v>
      </c>
      <c r="N985">
        <v>7</v>
      </c>
      <c r="O985">
        <v>0</v>
      </c>
      <c r="P985">
        <v>0</v>
      </c>
      <c r="Q985">
        <v>1</v>
      </c>
      <c r="R985">
        <v>1</v>
      </c>
      <c r="S985" s="26">
        <v>1</v>
      </c>
      <c r="AR985">
        <v>58</v>
      </c>
      <c r="AS985">
        <v>56.95</v>
      </c>
      <c r="AT985">
        <v>56.55</v>
      </c>
      <c r="AU985">
        <v>56.3</v>
      </c>
      <c r="AV985">
        <v>56.45</v>
      </c>
      <c r="AW985">
        <v>56.15</v>
      </c>
      <c r="AX985">
        <v>56</v>
      </c>
      <c r="AY985">
        <v>55.7</v>
      </c>
      <c r="AZ985">
        <v>55.55</v>
      </c>
      <c r="BA985">
        <v>56.05</v>
      </c>
      <c r="BB985">
        <v>56.35</v>
      </c>
      <c r="BC985">
        <v>56.9</v>
      </c>
      <c r="BD985">
        <v>59.75</v>
      </c>
      <c r="BE985">
        <v>65.55</v>
      </c>
      <c r="BF985">
        <v>67.849999999999994</v>
      </c>
      <c r="BG985">
        <v>67.099999999999994</v>
      </c>
      <c r="BH985">
        <v>68.099999999999994</v>
      </c>
      <c r="BI985">
        <v>68.349999999999994</v>
      </c>
      <c r="BJ985">
        <v>68.25</v>
      </c>
      <c r="BK985">
        <v>66.55</v>
      </c>
      <c r="BL985">
        <v>63.55</v>
      </c>
      <c r="BM985">
        <v>61.15</v>
      </c>
      <c r="BN985">
        <v>59.65</v>
      </c>
      <c r="BO985">
        <v>59.2</v>
      </c>
      <c r="DL985">
        <v>15</v>
      </c>
      <c r="DM985">
        <v>15</v>
      </c>
    </row>
    <row r="986" spans="1:117" x14ac:dyDescent="0.25">
      <c r="A986" t="s">
        <v>62</v>
      </c>
      <c r="B986" t="s">
        <v>212</v>
      </c>
      <c r="C986" t="s">
        <v>61</v>
      </c>
      <c r="D986" t="s">
        <v>61</v>
      </c>
      <c r="E986" t="s">
        <v>33</v>
      </c>
      <c r="F986" t="s">
        <v>61</v>
      </c>
      <c r="G986" t="s">
        <v>61</v>
      </c>
      <c r="H986" t="s">
        <v>61</v>
      </c>
      <c r="I986" t="s">
        <v>211</v>
      </c>
      <c r="J986" s="20">
        <v>44088</v>
      </c>
      <c r="K986" s="26">
        <v>15</v>
      </c>
      <c r="L986">
        <v>15</v>
      </c>
      <c r="M986">
        <v>6</v>
      </c>
      <c r="N986">
        <v>6</v>
      </c>
      <c r="O986">
        <v>0</v>
      </c>
      <c r="P986">
        <v>0</v>
      </c>
      <c r="Q986">
        <v>1</v>
      </c>
      <c r="R986">
        <v>1</v>
      </c>
      <c r="S986" s="26">
        <v>1</v>
      </c>
      <c r="AR986">
        <v>58</v>
      </c>
      <c r="AS986">
        <v>56.95</v>
      </c>
      <c r="AT986">
        <v>56.55</v>
      </c>
      <c r="AU986">
        <v>56.3</v>
      </c>
      <c r="AV986">
        <v>56.45</v>
      </c>
      <c r="AW986">
        <v>56.15</v>
      </c>
      <c r="AX986">
        <v>56</v>
      </c>
      <c r="AY986">
        <v>55.7</v>
      </c>
      <c r="AZ986">
        <v>55.55</v>
      </c>
      <c r="BA986">
        <v>56.05</v>
      </c>
      <c r="BB986">
        <v>56.35</v>
      </c>
      <c r="BC986">
        <v>56.9</v>
      </c>
      <c r="BD986">
        <v>59.75</v>
      </c>
      <c r="BE986">
        <v>65.55</v>
      </c>
      <c r="BF986">
        <v>67.849999999999994</v>
      </c>
      <c r="BG986">
        <v>67.099999999999994</v>
      </c>
      <c r="BH986">
        <v>68.099999999999994</v>
      </c>
      <c r="BI986">
        <v>68.349999999999994</v>
      </c>
      <c r="BJ986">
        <v>68.25</v>
      </c>
      <c r="BK986">
        <v>66.55</v>
      </c>
      <c r="BL986">
        <v>63.55</v>
      </c>
      <c r="BM986">
        <v>61.15</v>
      </c>
      <c r="BN986">
        <v>59.65</v>
      </c>
      <c r="BO986">
        <v>59.2</v>
      </c>
      <c r="DL986">
        <v>15</v>
      </c>
      <c r="DM986">
        <v>15</v>
      </c>
    </row>
    <row r="987" spans="1:117" x14ac:dyDescent="0.25">
      <c r="A987" t="s">
        <v>62</v>
      </c>
      <c r="B987" t="s">
        <v>61</v>
      </c>
      <c r="C987" t="s">
        <v>61</v>
      </c>
      <c r="D987" t="s">
        <v>61</v>
      </c>
      <c r="E987" t="s">
        <v>61</v>
      </c>
      <c r="F987" t="s">
        <v>61</v>
      </c>
      <c r="G987" t="s">
        <v>61</v>
      </c>
      <c r="H987" t="s">
        <v>61</v>
      </c>
      <c r="I987" t="s">
        <v>211</v>
      </c>
      <c r="J987" s="20">
        <v>44088</v>
      </c>
      <c r="K987" s="26">
        <v>15</v>
      </c>
      <c r="L987">
        <v>15</v>
      </c>
      <c r="M987">
        <v>7</v>
      </c>
      <c r="N987">
        <v>7</v>
      </c>
      <c r="O987">
        <v>0</v>
      </c>
      <c r="P987">
        <v>0</v>
      </c>
      <c r="Q987">
        <v>1</v>
      </c>
      <c r="R987">
        <v>1</v>
      </c>
      <c r="S987" s="26">
        <v>1</v>
      </c>
      <c r="AR987">
        <v>58</v>
      </c>
      <c r="AS987">
        <v>56.95</v>
      </c>
      <c r="AT987">
        <v>56.55</v>
      </c>
      <c r="AU987">
        <v>56.3</v>
      </c>
      <c r="AV987">
        <v>56.45</v>
      </c>
      <c r="AW987">
        <v>56.15</v>
      </c>
      <c r="AX987">
        <v>56</v>
      </c>
      <c r="AY987">
        <v>55.7</v>
      </c>
      <c r="AZ987">
        <v>55.55</v>
      </c>
      <c r="BA987">
        <v>56.05</v>
      </c>
      <c r="BB987">
        <v>56.35</v>
      </c>
      <c r="BC987">
        <v>56.9</v>
      </c>
      <c r="BD987">
        <v>59.75</v>
      </c>
      <c r="BE987">
        <v>65.55</v>
      </c>
      <c r="BF987">
        <v>67.849999999999994</v>
      </c>
      <c r="BG987">
        <v>67.099999999999994</v>
      </c>
      <c r="BH987">
        <v>68.099999999999994</v>
      </c>
      <c r="BI987">
        <v>68.349999999999994</v>
      </c>
      <c r="BJ987">
        <v>68.25</v>
      </c>
      <c r="BK987">
        <v>66.55</v>
      </c>
      <c r="BL987">
        <v>63.55</v>
      </c>
      <c r="BM987">
        <v>61.15</v>
      </c>
      <c r="BN987">
        <v>59.65</v>
      </c>
      <c r="BO987">
        <v>59.2</v>
      </c>
      <c r="DL987">
        <v>15</v>
      </c>
      <c r="DM987">
        <v>15</v>
      </c>
    </row>
    <row r="988" spans="1:117" x14ac:dyDescent="0.25">
      <c r="A988" t="s">
        <v>62</v>
      </c>
      <c r="B988" t="s">
        <v>197</v>
      </c>
      <c r="C988" t="s">
        <v>61</v>
      </c>
      <c r="D988" t="s">
        <v>61</v>
      </c>
      <c r="E988" t="s">
        <v>61</v>
      </c>
      <c r="F988" t="s">
        <v>98</v>
      </c>
      <c r="G988" t="s">
        <v>61</v>
      </c>
      <c r="H988" t="s">
        <v>61</v>
      </c>
      <c r="I988" t="s">
        <v>211</v>
      </c>
      <c r="J988" s="20">
        <v>44088</v>
      </c>
      <c r="K988" s="26">
        <v>15</v>
      </c>
      <c r="L988">
        <v>15</v>
      </c>
      <c r="M988">
        <v>1</v>
      </c>
      <c r="N988">
        <v>1</v>
      </c>
      <c r="O988">
        <v>0</v>
      </c>
      <c r="P988">
        <v>0</v>
      </c>
      <c r="Q988">
        <v>1</v>
      </c>
      <c r="R988">
        <v>0</v>
      </c>
      <c r="S988" s="26">
        <v>1</v>
      </c>
      <c r="AR988">
        <v>58</v>
      </c>
      <c r="AS988">
        <v>56.95</v>
      </c>
      <c r="AT988">
        <v>56.55</v>
      </c>
      <c r="AU988">
        <v>56.3</v>
      </c>
      <c r="AV988">
        <v>56.45</v>
      </c>
      <c r="AW988">
        <v>56.15</v>
      </c>
      <c r="AX988">
        <v>56</v>
      </c>
      <c r="AY988">
        <v>55.7</v>
      </c>
      <c r="AZ988">
        <v>55.55</v>
      </c>
      <c r="BA988">
        <v>56.05</v>
      </c>
      <c r="BB988">
        <v>56.35</v>
      </c>
      <c r="BC988">
        <v>56.9</v>
      </c>
      <c r="BD988">
        <v>59.75</v>
      </c>
      <c r="BE988">
        <v>65.55</v>
      </c>
      <c r="BF988">
        <v>67.849999999999994</v>
      </c>
      <c r="BG988">
        <v>67.099999999999994</v>
      </c>
      <c r="BH988">
        <v>68.099999999999994</v>
      </c>
      <c r="BI988">
        <v>68.349999999999994</v>
      </c>
      <c r="BJ988">
        <v>68.25</v>
      </c>
      <c r="BK988">
        <v>66.55</v>
      </c>
      <c r="BL988">
        <v>63.55</v>
      </c>
      <c r="BM988">
        <v>61.15</v>
      </c>
      <c r="BN988">
        <v>59.65</v>
      </c>
      <c r="BO988">
        <v>59.2</v>
      </c>
      <c r="DL988">
        <v>15</v>
      </c>
      <c r="DM988">
        <v>15</v>
      </c>
    </row>
    <row r="989" spans="1:117" x14ac:dyDescent="0.25">
      <c r="A989" t="s">
        <v>62</v>
      </c>
      <c r="B989" t="s">
        <v>213</v>
      </c>
      <c r="C989" t="s">
        <v>61</v>
      </c>
      <c r="D989" t="s">
        <v>61</v>
      </c>
      <c r="E989" t="s">
        <v>37</v>
      </c>
      <c r="F989" t="s">
        <v>61</v>
      </c>
      <c r="G989" t="s">
        <v>61</v>
      </c>
      <c r="H989" t="s">
        <v>61</v>
      </c>
      <c r="I989" t="s">
        <v>211</v>
      </c>
      <c r="J989" s="20">
        <v>44088</v>
      </c>
      <c r="K989" s="26">
        <v>15</v>
      </c>
      <c r="L989">
        <v>15</v>
      </c>
      <c r="M989">
        <v>1</v>
      </c>
      <c r="N989">
        <v>1</v>
      </c>
      <c r="O989">
        <v>0</v>
      </c>
      <c r="P989">
        <v>0</v>
      </c>
      <c r="Q989">
        <v>1</v>
      </c>
      <c r="R989">
        <v>0</v>
      </c>
      <c r="S989" s="26">
        <v>1</v>
      </c>
      <c r="AR989">
        <v>58</v>
      </c>
      <c r="AS989">
        <v>56.95</v>
      </c>
      <c r="AT989">
        <v>56.55</v>
      </c>
      <c r="AU989">
        <v>56.3</v>
      </c>
      <c r="AV989">
        <v>56.45</v>
      </c>
      <c r="AW989">
        <v>56.15</v>
      </c>
      <c r="AX989">
        <v>56</v>
      </c>
      <c r="AY989">
        <v>55.7</v>
      </c>
      <c r="AZ989">
        <v>55.55</v>
      </c>
      <c r="BA989">
        <v>56.05</v>
      </c>
      <c r="BB989">
        <v>56.35</v>
      </c>
      <c r="BC989">
        <v>56.9</v>
      </c>
      <c r="BD989">
        <v>59.75</v>
      </c>
      <c r="BE989">
        <v>65.55</v>
      </c>
      <c r="BF989">
        <v>67.849999999999994</v>
      </c>
      <c r="BG989">
        <v>67.099999999999994</v>
      </c>
      <c r="BH989">
        <v>68.099999999999994</v>
      </c>
      <c r="BI989">
        <v>68.349999999999994</v>
      </c>
      <c r="BJ989">
        <v>68.25</v>
      </c>
      <c r="BK989">
        <v>66.55</v>
      </c>
      <c r="BL989">
        <v>63.55</v>
      </c>
      <c r="BM989">
        <v>61.15</v>
      </c>
      <c r="BN989">
        <v>59.65</v>
      </c>
      <c r="BO989">
        <v>59.2</v>
      </c>
      <c r="DL989">
        <v>15</v>
      </c>
      <c r="DM989">
        <v>15</v>
      </c>
    </row>
    <row r="990" spans="1:117" x14ac:dyDescent="0.25">
      <c r="A990" t="s">
        <v>62</v>
      </c>
      <c r="B990" t="s">
        <v>227</v>
      </c>
      <c r="C990" t="s">
        <v>41</v>
      </c>
      <c r="D990" t="s">
        <v>61</v>
      </c>
      <c r="E990" t="s">
        <v>61</v>
      </c>
      <c r="F990" t="s">
        <v>61</v>
      </c>
      <c r="G990" t="s">
        <v>61</v>
      </c>
      <c r="H990" t="s">
        <v>61</v>
      </c>
      <c r="I990" t="s">
        <v>211</v>
      </c>
      <c r="J990" s="20">
        <v>44088</v>
      </c>
      <c r="K990" s="26">
        <v>15</v>
      </c>
      <c r="L990">
        <v>15</v>
      </c>
      <c r="M990">
        <v>7</v>
      </c>
      <c r="N990">
        <v>7</v>
      </c>
      <c r="O990">
        <v>0</v>
      </c>
      <c r="P990">
        <v>0</v>
      </c>
      <c r="Q990">
        <v>1</v>
      </c>
      <c r="R990">
        <v>1</v>
      </c>
      <c r="S990" s="26">
        <v>1</v>
      </c>
      <c r="AR990">
        <v>58</v>
      </c>
      <c r="AS990">
        <v>56.95</v>
      </c>
      <c r="AT990">
        <v>56.55</v>
      </c>
      <c r="AU990">
        <v>56.3</v>
      </c>
      <c r="AV990">
        <v>56.45</v>
      </c>
      <c r="AW990">
        <v>56.15</v>
      </c>
      <c r="AX990">
        <v>56</v>
      </c>
      <c r="AY990">
        <v>55.7</v>
      </c>
      <c r="AZ990">
        <v>55.55</v>
      </c>
      <c r="BA990">
        <v>56.05</v>
      </c>
      <c r="BB990">
        <v>56.35</v>
      </c>
      <c r="BC990">
        <v>56.9</v>
      </c>
      <c r="BD990">
        <v>59.75</v>
      </c>
      <c r="BE990">
        <v>65.55</v>
      </c>
      <c r="BF990">
        <v>67.849999999999994</v>
      </c>
      <c r="BG990">
        <v>67.099999999999994</v>
      </c>
      <c r="BH990">
        <v>68.099999999999994</v>
      </c>
      <c r="BI990">
        <v>68.349999999999994</v>
      </c>
      <c r="BJ990">
        <v>68.25</v>
      </c>
      <c r="BK990">
        <v>66.55</v>
      </c>
      <c r="BL990">
        <v>63.55</v>
      </c>
      <c r="BM990">
        <v>61.15</v>
      </c>
      <c r="BN990">
        <v>59.65</v>
      </c>
      <c r="BO990">
        <v>59.2</v>
      </c>
      <c r="DL990">
        <v>15</v>
      </c>
      <c r="DM990">
        <v>15</v>
      </c>
    </row>
    <row r="991" spans="1:117" x14ac:dyDescent="0.25">
      <c r="A991" t="s">
        <v>62</v>
      </c>
      <c r="B991" t="s">
        <v>216</v>
      </c>
      <c r="C991" t="s">
        <v>61</v>
      </c>
      <c r="D991" t="s">
        <v>61</v>
      </c>
      <c r="E991" t="s">
        <v>61</v>
      </c>
      <c r="F991" t="s">
        <v>61</v>
      </c>
      <c r="G991" t="s">
        <v>61</v>
      </c>
      <c r="H991" t="s">
        <v>102</v>
      </c>
      <c r="I991" t="s">
        <v>211</v>
      </c>
      <c r="J991" s="20">
        <v>44088</v>
      </c>
      <c r="K991" s="26">
        <v>15</v>
      </c>
      <c r="L991">
        <v>15</v>
      </c>
      <c r="M991">
        <v>2</v>
      </c>
      <c r="N991">
        <v>2</v>
      </c>
      <c r="O991">
        <v>0</v>
      </c>
      <c r="P991">
        <v>0</v>
      </c>
      <c r="Q991">
        <v>1</v>
      </c>
      <c r="R991">
        <v>1</v>
      </c>
      <c r="S991" s="26">
        <v>1</v>
      </c>
      <c r="AR991">
        <v>58</v>
      </c>
      <c r="AS991">
        <v>56.95</v>
      </c>
      <c r="AT991">
        <v>56.55</v>
      </c>
      <c r="AU991">
        <v>56.3</v>
      </c>
      <c r="AV991">
        <v>56.45</v>
      </c>
      <c r="AW991">
        <v>56.15</v>
      </c>
      <c r="AX991">
        <v>56</v>
      </c>
      <c r="AY991">
        <v>55.7</v>
      </c>
      <c r="AZ991">
        <v>55.55</v>
      </c>
      <c r="BA991">
        <v>56.05</v>
      </c>
      <c r="BB991">
        <v>56.35</v>
      </c>
      <c r="BC991">
        <v>56.9</v>
      </c>
      <c r="BD991">
        <v>59.75</v>
      </c>
      <c r="BE991">
        <v>65.55</v>
      </c>
      <c r="BF991">
        <v>67.849999999999994</v>
      </c>
      <c r="BG991">
        <v>67.099999999999994</v>
      </c>
      <c r="BH991">
        <v>68.099999999999994</v>
      </c>
      <c r="BI991">
        <v>68.349999999999994</v>
      </c>
      <c r="BJ991">
        <v>68.25</v>
      </c>
      <c r="BK991">
        <v>66.55</v>
      </c>
      <c r="BL991">
        <v>63.55</v>
      </c>
      <c r="BM991">
        <v>61.15</v>
      </c>
      <c r="BN991">
        <v>59.65</v>
      </c>
      <c r="BO991">
        <v>59.2</v>
      </c>
      <c r="DL991">
        <v>15</v>
      </c>
      <c r="DM991">
        <v>15</v>
      </c>
    </row>
    <row r="992" spans="1:117" x14ac:dyDescent="0.25">
      <c r="A992" t="s">
        <v>62</v>
      </c>
      <c r="B992" t="s">
        <v>208</v>
      </c>
      <c r="C992" t="s">
        <v>61</v>
      </c>
      <c r="D992" t="s">
        <v>61</v>
      </c>
      <c r="E992" t="s">
        <v>61</v>
      </c>
      <c r="F992" t="s">
        <v>61</v>
      </c>
      <c r="G992" t="s">
        <v>61</v>
      </c>
      <c r="H992" t="s">
        <v>203</v>
      </c>
      <c r="I992" t="s">
        <v>211</v>
      </c>
      <c r="J992" s="20">
        <v>44088</v>
      </c>
      <c r="K992" s="26">
        <v>15</v>
      </c>
      <c r="L992">
        <v>15</v>
      </c>
      <c r="M992">
        <v>1</v>
      </c>
      <c r="N992">
        <v>1</v>
      </c>
      <c r="O992">
        <v>0</v>
      </c>
      <c r="P992">
        <v>0</v>
      </c>
      <c r="Q992">
        <v>1</v>
      </c>
      <c r="R992">
        <v>0</v>
      </c>
      <c r="S992" s="26">
        <v>1</v>
      </c>
      <c r="AR992">
        <v>58</v>
      </c>
      <c r="AS992">
        <v>56.95</v>
      </c>
      <c r="AT992">
        <v>56.55</v>
      </c>
      <c r="AU992">
        <v>56.3</v>
      </c>
      <c r="AV992">
        <v>56.45</v>
      </c>
      <c r="AW992">
        <v>56.15</v>
      </c>
      <c r="AX992">
        <v>56</v>
      </c>
      <c r="AY992">
        <v>55.7</v>
      </c>
      <c r="AZ992">
        <v>55.55</v>
      </c>
      <c r="BA992">
        <v>56.05</v>
      </c>
      <c r="BB992">
        <v>56.35</v>
      </c>
      <c r="BC992">
        <v>56.9</v>
      </c>
      <c r="BD992">
        <v>59.75</v>
      </c>
      <c r="BE992">
        <v>65.55</v>
      </c>
      <c r="BF992">
        <v>67.849999999999994</v>
      </c>
      <c r="BG992">
        <v>67.099999999999994</v>
      </c>
      <c r="BH992">
        <v>68.099999999999994</v>
      </c>
      <c r="BI992">
        <v>68.349999999999994</v>
      </c>
      <c r="BJ992">
        <v>68.25</v>
      </c>
      <c r="BK992">
        <v>66.55</v>
      </c>
      <c r="BL992">
        <v>63.55</v>
      </c>
      <c r="BM992">
        <v>61.15</v>
      </c>
      <c r="BN992">
        <v>59.65</v>
      </c>
      <c r="BO992">
        <v>59.2</v>
      </c>
      <c r="DL992">
        <v>15</v>
      </c>
      <c r="DM992">
        <v>15</v>
      </c>
    </row>
    <row r="993" spans="1:121" x14ac:dyDescent="0.25">
      <c r="A993" t="s">
        <v>62</v>
      </c>
      <c r="B993" t="s">
        <v>226</v>
      </c>
      <c r="C993" t="s">
        <v>61</v>
      </c>
      <c r="D993" t="s">
        <v>42</v>
      </c>
      <c r="E993" t="s">
        <v>61</v>
      </c>
      <c r="F993" t="s">
        <v>61</v>
      </c>
      <c r="G993" t="s">
        <v>61</v>
      </c>
      <c r="H993" t="s">
        <v>61</v>
      </c>
      <c r="I993" t="s">
        <v>211</v>
      </c>
      <c r="J993" s="20">
        <v>44088</v>
      </c>
      <c r="K993" s="26">
        <v>15</v>
      </c>
      <c r="L993">
        <v>15</v>
      </c>
      <c r="M993">
        <v>7</v>
      </c>
      <c r="N993">
        <v>7</v>
      </c>
      <c r="O993">
        <v>0</v>
      </c>
      <c r="P993">
        <v>0</v>
      </c>
      <c r="Q993">
        <v>1</v>
      </c>
      <c r="R993">
        <v>1</v>
      </c>
      <c r="S993" s="26">
        <v>1</v>
      </c>
      <c r="AR993">
        <v>58</v>
      </c>
      <c r="AS993">
        <v>56.95</v>
      </c>
      <c r="AT993">
        <v>56.55</v>
      </c>
      <c r="AU993">
        <v>56.3</v>
      </c>
      <c r="AV993">
        <v>56.45</v>
      </c>
      <c r="AW993">
        <v>56.15</v>
      </c>
      <c r="AX993">
        <v>56</v>
      </c>
      <c r="AY993">
        <v>55.7</v>
      </c>
      <c r="AZ993">
        <v>55.55</v>
      </c>
      <c r="BA993">
        <v>56.05</v>
      </c>
      <c r="BB993">
        <v>56.35</v>
      </c>
      <c r="BC993">
        <v>56.9</v>
      </c>
      <c r="BD993">
        <v>59.75</v>
      </c>
      <c r="BE993">
        <v>65.55</v>
      </c>
      <c r="BF993">
        <v>67.849999999999994</v>
      </c>
      <c r="BG993">
        <v>67.099999999999994</v>
      </c>
      <c r="BH993">
        <v>68.099999999999994</v>
      </c>
      <c r="BI993">
        <v>68.349999999999994</v>
      </c>
      <c r="BJ993">
        <v>68.25</v>
      </c>
      <c r="BK993">
        <v>66.55</v>
      </c>
      <c r="BL993">
        <v>63.55</v>
      </c>
      <c r="BM993">
        <v>61.15</v>
      </c>
      <c r="BN993">
        <v>59.65</v>
      </c>
      <c r="BO993">
        <v>59.2</v>
      </c>
      <c r="DL993">
        <v>15</v>
      </c>
      <c r="DM993">
        <v>15</v>
      </c>
    </row>
    <row r="994" spans="1:121" x14ac:dyDescent="0.25">
      <c r="A994" t="s">
        <v>62</v>
      </c>
      <c r="B994" t="s">
        <v>196</v>
      </c>
      <c r="C994" t="s">
        <v>61</v>
      </c>
      <c r="D994" t="s">
        <v>61</v>
      </c>
      <c r="E994" t="s">
        <v>61</v>
      </c>
      <c r="F994" t="s">
        <v>97</v>
      </c>
      <c r="G994" t="s">
        <v>61</v>
      </c>
      <c r="H994" t="s">
        <v>61</v>
      </c>
      <c r="I994" t="s">
        <v>211</v>
      </c>
      <c r="J994" s="20">
        <v>44088</v>
      </c>
      <c r="K994" s="26">
        <v>15</v>
      </c>
      <c r="L994">
        <v>15</v>
      </c>
      <c r="M994">
        <v>6</v>
      </c>
      <c r="N994">
        <v>6</v>
      </c>
      <c r="O994">
        <v>0</v>
      </c>
      <c r="P994">
        <v>0</v>
      </c>
      <c r="Q994">
        <v>1</v>
      </c>
      <c r="R994">
        <v>1</v>
      </c>
      <c r="S994" s="26">
        <v>1</v>
      </c>
      <c r="AR994">
        <v>58</v>
      </c>
      <c r="AS994">
        <v>56.95</v>
      </c>
      <c r="AT994">
        <v>56.55</v>
      </c>
      <c r="AU994">
        <v>56.3</v>
      </c>
      <c r="AV994">
        <v>56.45</v>
      </c>
      <c r="AW994">
        <v>56.15</v>
      </c>
      <c r="AX994">
        <v>56</v>
      </c>
      <c r="AY994">
        <v>55.7</v>
      </c>
      <c r="AZ994">
        <v>55.55</v>
      </c>
      <c r="BA994">
        <v>56.05</v>
      </c>
      <c r="BB994">
        <v>56.35</v>
      </c>
      <c r="BC994">
        <v>56.9</v>
      </c>
      <c r="BD994">
        <v>59.75</v>
      </c>
      <c r="BE994">
        <v>65.55</v>
      </c>
      <c r="BF994">
        <v>67.849999999999994</v>
      </c>
      <c r="BG994">
        <v>67.099999999999994</v>
      </c>
      <c r="BH994">
        <v>68.099999999999994</v>
      </c>
      <c r="BI994">
        <v>68.349999999999994</v>
      </c>
      <c r="BJ994">
        <v>68.25</v>
      </c>
      <c r="BK994">
        <v>66.55</v>
      </c>
      <c r="BL994">
        <v>63.55</v>
      </c>
      <c r="BM994">
        <v>61.15</v>
      </c>
      <c r="BN994">
        <v>59.65</v>
      </c>
      <c r="BO994">
        <v>59.2</v>
      </c>
      <c r="DL994">
        <v>15</v>
      </c>
      <c r="DM994">
        <v>15</v>
      </c>
    </row>
    <row r="995" spans="1:121" x14ac:dyDescent="0.25">
      <c r="A995" t="s">
        <v>62</v>
      </c>
      <c r="B995" t="s">
        <v>209</v>
      </c>
      <c r="C995" t="s">
        <v>61</v>
      </c>
      <c r="D995" t="s">
        <v>61</v>
      </c>
      <c r="E995" t="s">
        <v>61</v>
      </c>
      <c r="F995" t="s">
        <v>61</v>
      </c>
      <c r="G995" t="s">
        <v>61</v>
      </c>
      <c r="H995" t="s">
        <v>101</v>
      </c>
      <c r="I995" t="s">
        <v>211</v>
      </c>
      <c r="J995" s="20">
        <v>44088</v>
      </c>
      <c r="K995" s="26">
        <v>15</v>
      </c>
      <c r="L995">
        <v>15</v>
      </c>
      <c r="M995">
        <v>4</v>
      </c>
      <c r="N995">
        <v>4</v>
      </c>
      <c r="O995">
        <v>0</v>
      </c>
      <c r="P995">
        <v>1</v>
      </c>
      <c r="Q995">
        <v>1</v>
      </c>
      <c r="R995">
        <v>1</v>
      </c>
      <c r="S995" s="26">
        <v>1</v>
      </c>
      <c r="AR995">
        <v>58</v>
      </c>
      <c r="AS995">
        <v>56.95</v>
      </c>
      <c r="AT995">
        <v>56.55</v>
      </c>
      <c r="AU995">
        <v>56.3</v>
      </c>
      <c r="AV995">
        <v>56.45</v>
      </c>
      <c r="AW995">
        <v>56.15</v>
      </c>
      <c r="AX995">
        <v>56</v>
      </c>
      <c r="AY995">
        <v>55.7</v>
      </c>
      <c r="AZ995">
        <v>55.55</v>
      </c>
      <c r="BA995">
        <v>56.05</v>
      </c>
      <c r="BB995">
        <v>56.35</v>
      </c>
      <c r="BC995">
        <v>56.9</v>
      </c>
      <c r="BD995">
        <v>59.75</v>
      </c>
      <c r="BE995">
        <v>65.55</v>
      </c>
      <c r="BF995">
        <v>67.849999999999994</v>
      </c>
      <c r="BG995">
        <v>67.099999999999994</v>
      </c>
      <c r="BH995">
        <v>68.099999999999994</v>
      </c>
      <c r="BI995">
        <v>68.349999999999994</v>
      </c>
      <c r="BJ995">
        <v>68.25</v>
      </c>
      <c r="BK995">
        <v>66.55</v>
      </c>
      <c r="BL995">
        <v>63.55</v>
      </c>
      <c r="BM995">
        <v>61.15</v>
      </c>
      <c r="BN995">
        <v>59.65</v>
      </c>
      <c r="BO995">
        <v>59.2</v>
      </c>
      <c r="DL995">
        <v>15</v>
      </c>
      <c r="DM995">
        <v>15</v>
      </c>
    </row>
    <row r="996" spans="1:121" x14ac:dyDescent="0.25">
      <c r="A996" t="s">
        <v>62</v>
      </c>
      <c r="B996" t="s">
        <v>219</v>
      </c>
      <c r="C996" t="s">
        <v>61</v>
      </c>
      <c r="D996" t="s">
        <v>61</v>
      </c>
      <c r="E996" t="s">
        <v>61</v>
      </c>
      <c r="F996" t="s">
        <v>61</v>
      </c>
      <c r="G996" t="s">
        <v>97</v>
      </c>
      <c r="H996" t="s">
        <v>61</v>
      </c>
      <c r="I996" t="s">
        <v>211</v>
      </c>
      <c r="J996" s="20">
        <v>44088</v>
      </c>
      <c r="K996" s="26">
        <v>15</v>
      </c>
      <c r="L996">
        <v>15</v>
      </c>
      <c r="M996">
        <v>7</v>
      </c>
      <c r="N996">
        <v>7</v>
      </c>
      <c r="O996">
        <v>0</v>
      </c>
      <c r="P996">
        <v>0</v>
      </c>
      <c r="Q996">
        <v>1</v>
      </c>
      <c r="R996">
        <v>1</v>
      </c>
      <c r="S996" s="26">
        <v>1</v>
      </c>
      <c r="AR996">
        <v>58</v>
      </c>
      <c r="AS996">
        <v>56.95</v>
      </c>
      <c r="AT996">
        <v>56.55</v>
      </c>
      <c r="AU996">
        <v>56.3</v>
      </c>
      <c r="AV996">
        <v>56.45</v>
      </c>
      <c r="AW996">
        <v>56.15</v>
      </c>
      <c r="AX996">
        <v>56</v>
      </c>
      <c r="AY996">
        <v>55.7</v>
      </c>
      <c r="AZ996">
        <v>55.55</v>
      </c>
      <c r="BA996">
        <v>56.05</v>
      </c>
      <c r="BB996">
        <v>56.35</v>
      </c>
      <c r="BC996">
        <v>56.9</v>
      </c>
      <c r="BD996">
        <v>59.75</v>
      </c>
      <c r="BE996">
        <v>65.55</v>
      </c>
      <c r="BF996">
        <v>67.849999999999994</v>
      </c>
      <c r="BG996">
        <v>67.099999999999994</v>
      </c>
      <c r="BH996">
        <v>68.099999999999994</v>
      </c>
      <c r="BI996">
        <v>68.349999999999994</v>
      </c>
      <c r="BJ996">
        <v>68.25</v>
      </c>
      <c r="BK996">
        <v>66.55</v>
      </c>
      <c r="BL996">
        <v>63.55</v>
      </c>
      <c r="BM996">
        <v>61.15</v>
      </c>
      <c r="BN996">
        <v>59.65</v>
      </c>
      <c r="BO996">
        <v>59.2</v>
      </c>
      <c r="DL996">
        <v>15</v>
      </c>
      <c r="DM996">
        <v>15</v>
      </c>
    </row>
    <row r="997" spans="1:121" x14ac:dyDescent="0.25">
      <c r="A997" t="s">
        <v>62</v>
      </c>
      <c r="B997" t="s">
        <v>228</v>
      </c>
      <c r="C997" t="s">
        <v>61</v>
      </c>
      <c r="D997" t="s">
        <v>184</v>
      </c>
      <c r="E997" t="s">
        <v>61</v>
      </c>
      <c r="F997" t="s">
        <v>61</v>
      </c>
      <c r="G997" t="s">
        <v>61</v>
      </c>
      <c r="H997" t="s">
        <v>61</v>
      </c>
      <c r="I997" t="s">
        <v>202</v>
      </c>
      <c r="J997" s="20">
        <v>44102</v>
      </c>
      <c r="K997" s="26">
        <v>18</v>
      </c>
      <c r="L997">
        <v>20</v>
      </c>
      <c r="M997">
        <v>1</v>
      </c>
      <c r="N997">
        <v>1</v>
      </c>
      <c r="O997">
        <v>0</v>
      </c>
      <c r="P997">
        <v>0</v>
      </c>
      <c r="Q997">
        <v>1</v>
      </c>
      <c r="R997">
        <v>1</v>
      </c>
      <c r="S997" s="26">
        <v>1</v>
      </c>
      <c r="AR997">
        <v>71.599999999999994</v>
      </c>
      <c r="AS997">
        <v>72.150000000000006</v>
      </c>
      <c r="AT997">
        <v>69.599999999999994</v>
      </c>
      <c r="AU997">
        <v>69.05</v>
      </c>
      <c r="AV997">
        <v>68.3</v>
      </c>
      <c r="AW997">
        <v>67.599999999999994</v>
      </c>
      <c r="AX997">
        <v>67.8</v>
      </c>
      <c r="AY997">
        <v>66.349999999999994</v>
      </c>
      <c r="AZ997">
        <v>68.25</v>
      </c>
      <c r="BA997">
        <v>76.599999999999994</v>
      </c>
      <c r="BB997">
        <v>83.95</v>
      </c>
      <c r="BC997">
        <v>87.6</v>
      </c>
      <c r="BD997">
        <v>90.85</v>
      </c>
      <c r="BE997">
        <v>94.4</v>
      </c>
      <c r="BF997">
        <v>96.35</v>
      </c>
      <c r="BG997">
        <v>98.25</v>
      </c>
      <c r="BH997">
        <v>99</v>
      </c>
      <c r="BI997">
        <v>99.1</v>
      </c>
      <c r="BJ997">
        <v>95.7</v>
      </c>
      <c r="BK997">
        <v>85.95</v>
      </c>
      <c r="BL997">
        <v>79.55</v>
      </c>
      <c r="BM997">
        <v>75.95</v>
      </c>
      <c r="BN997">
        <v>71.900000000000006</v>
      </c>
      <c r="BO997">
        <v>70.650000000000006</v>
      </c>
      <c r="DL997">
        <v>18</v>
      </c>
      <c r="DM997">
        <v>20</v>
      </c>
    </row>
    <row r="998" spans="1:121" x14ac:dyDescent="0.25">
      <c r="A998" t="s">
        <v>62</v>
      </c>
      <c r="B998" t="s">
        <v>222</v>
      </c>
      <c r="C998" t="s">
        <v>61</v>
      </c>
      <c r="D998" t="s">
        <v>61</v>
      </c>
      <c r="E998" t="s">
        <v>30</v>
      </c>
      <c r="F998" t="s">
        <v>61</v>
      </c>
      <c r="G998" t="s">
        <v>61</v>
      </c>
      <c r="H998" t="s">
        <v>61</v>
      </c>
      <c r="I998" t="s">
        <v>202</v>
      </c>
      <c r="J998" s="20">
        <v>44102</v>
      </c>
      <c r="K998" s="26">
        <v>18</v>
      </c>
      <c r="L998">
        <v>20</v>
      </c>
      <c r="M998">
        <v>1</v>
      </c>
      <c r="N998">
        <v>1</v>
      </c>
      <c r="O998">
        <v>0</v>
      </c>
      <c r="P998">
        <v>0</v>
      </c>
      <c r="Q998">
        <v>1</v>
      </c>
      <c r="R998">
        <v>0</v>
      </c>
      <c r="S998" s="26">
        <v>1</v>
      </c>
      <c r="AR998">
        <v>71.599999999999994</v>
      </c>
      <c r="AS998">
        <v>72.150000000000006</v>
      </c>
      <c r="AT998">
        <v>69.599999999999994</v>
      </c>
      <c r="AU998">
        <v>69.05</v>
      </c>
      <c r="AV998">
        <v>68.3</v>
      </c>
      <c r="AW998">
        <v>67.599999999999994</v>
      </c>
      <c r="AX998">
        <v>67.8</v>
      </c>
      <c r="AY998">
        <v>66.349999999999994</v>
      </c>
      <c r="AZ998">
        <v>68.25</v>
      </c>
      <c r="BA998">
        <v>76.599999999999994</v>
      </c>
      <c r="BB998">
        <v>83.95</v>
      </c>
      <c r="BC998">
        <v>87.6</v>
      </c>
      <c r="BD998">
        <v>90.85</v>
      </c>
      <c r="BE998">
        <v>94.4</v>
      </c>
      <c r="BF998">
        <v>96.35</v>
      </c>
      <c r="BG998">
        <v>98.25</v>
      </c>
      <c r="BH998">
        <v>99</v>
      </c>
      <c r="BI998">
        <v>99.1</v>
      </c>
      <c r="BJ998">
        <v>95.7</v>
      </c>
      <c r="BK998">
        <v>85.95</v>
      </c>
      <c r="BL998">
        <v>79.55</v>
      </c>
      <c r="BM998">
        <v>75.95</v>
      </c>
      <c r="BN998">
        <v>71.900000000000006</v>
      </c>
      <c r="BO998">
        <v>70.650000000000006</v>
      </c>
      <c r="DL998">
        <v>18</v>
      </c>
      <c r="DM998">
        <v>20</v>
      </c>
    </row>
    <row r="999" spans="1:121" x14ac:dyDescent="0.25">
      <c r="A999" t="s">
        <v>62</v>
      </c>
      <c r="B999" t="s">
        <v>212</v>
      </c>
      <c r="C999" t="s">
        <v>61</v>
      </c>
      <c r="D999" t="s">
        <v>61</v>
      </c>
      <c r="E999" t="s">
        <v>33</v>
      </c>
      <c r="F999" t="s">
        <v>61</v>
      </c>
      <c r="G999" t="s">
        <v>61</v>
      </c>
      <c r="H999" t="s">
        <v>61</v>
      </c>
      <c r="I999" t="s">
        <v>202</v>
      </c>
      <c r="J999" s="20">
        <v>44102</v>
      </c>
      <c r="K999" s="26">
        <v>18</v>
      </c>
      <c r="L999">
        <v>20</v>
      </c>
      <c r="M999">
        <v>7</v>
      </c>
      <c r="N999">
        <v>7</v>
      </c>
      <c r="O999">
        <v>0</v>
      </c>
      <c r="P999">
        <v>0</v>
      </c>
      <c r="Q999">
        <v>1</v>
      </c>
      <c r="R999">
        <v>1</v>
      </c>
      <c r="S999" s="26">
        <v>1</v>
      </c>
      <c r="AR999">
        <v>71.328569999999999</v>
      </c>
      <c r="AS999">
        <v>72.7</v>
      </c>
      <c r="AT999">
        <v>70.492859999999993</v>
      </c>
      <c r="AU999">
        <v>69.628569999999996</v>
      </c>
      <c r="AV999">
        <v>69.042860000000005</v>
      </c>
      <c r="AW999">
        <v>68.578580000000002</v>
      </c>
      <c r="AX999">
        <v>69.828580000000002</v>
      </c>
      <c r="AY999">
        <v>69.5</v>
      </c>
      <c r="AZ999">
        <v>71.157139999999998</v>
      </c>
      <c r="BA999">
        <v>79.364289999999997</v>
      </c>
      <c r="BB999">
        <v>84.657139999999998</v>
      </c>
      <c r="BC999">
        <v>88.221429999999998</v>
      </c>
      <c r="BD999">
        <v>91.785709999999995</v>
      </c>
      <c r="BE999">
        <v>95</v>
      </c>
      <c r="BF999">
        <v>96.828580000000002</v>
      </c>
      <c r="BG999">
        <v>98.078569999999999</v>
      </c>
      <c r="BH999">
        <v>98.192859999999996</v>
      </c>
      <c r="BI999">
        <v>97.135710000000003</v>
      </c>
      <c r="BJ999">
        <v>91.75</v>
      </c>
      <c r="BK999">
        <v>83.135710000000003</v>
      </c>
      <c r="BL999">
        <v>75.971429999999998</v>
      </c>
      <c r="BM999">
        <v>73.56429</v>
      </c>
      <c r="BN999">
        <v>71.349999999999994</v>
      </c>
      <c r="BO999">
        <v>69.885710000000003</v>
      </c>
      <c r="DL999">
        <v>18</v>
      </c>
      <c r="DM999">
        <v>20</v>
      </c>
    </row>
    <row r="1000" spans="1:121" x14ac:dyDescent="0.25">
      <c r="A1000" t="s">
        <v>62</v>
      </c>
      <c r="B1000" t="s">
        <v>220</v>
      </c>
      <c r="C1000" t="s">
        <v>36</v>
      </c>
      <c r="D1000" t="s">
        <v>61</v>
      </c>
      <c r="E1000" t="s">
        <v>61</v>
      </c>
      <c r="F1000" t="s">
        <v>61</v>
      </c>
      <c r="G1000" t="s">
        <v>61</v>
      </c>
      <c r="H1000" t="s">
        <v>61</v>
      </c>
      <c r="I1000" t="s">
        <v>202</v>
      </c>
      <c r="J1000" s="20">
        <v>44102</v>
      </c>
      <c r="K1000" s="26">
        <v>18</v>
      </c>
      <c r="L1000">
        <v>20</v>
      </c>
      <c r="M1000">
        <v>8</v>
      </c>
      <c r="N1000">
        <v>8</v>
      </c>
      <c r="O1000">
        <v>0</v>
      </c>
      <c r="P1000">
        <v>1</v>
      </c>
      <c r="Q1000">
        <v>1</v>
      </c>
      <c r="R1000">
        <v>0</v>
      </c>
      <c r="S1000" s="26">
        <v>1</v>
      </c>
      <c r="AR1000">
        <v>71.362499999999997</v>
      </c>
      <c r="AS1000">
        <v>72.631249999999994</v>
      </c>
      <c r="AT1000">
        <v>70.381249999999994</v>
      </c>
      <c r="AU1000">
        <v>69.556250000000006</v>
      </c>
      <c r="AV1000">
        <v>68.95</v>
      </c>
      <c r="AW1000">
        <v>68.456249999999997</v>
      </c>
      <c r="AX1000">
        <v>69.575000000000003</v>
      </c>
      <c r="AY1000">
        <v>69.106250000000003</v>
      </c>
      <c r="AZ1000">
        <v>70.793750000000003</v>
      </c>
      <c r="BA1000">
        <v>79.018749999999997</v>
      </c>
      <c r="BB1000">
        <v>84.568749999999994</v>
      </c>
      <c r="BC1000">
        <v>88.143749999999997</v>
      </c>
      <c r="BD1000">
        <v>91.668750000000003</v>
      </c>
      <c r="BE1000">
        <v>94.924999999999997</v>
      </c>
      <c r="BF1000">
        <v>96.768749999999997</v>
      </c>
      <c r="BG1000">
        <v>98.1</v>
      </c>
      <c r="BH1000">
        <v>98.293750000000003</v>
      </c>
      <c r="BI1000">
        <v>97.381249999999994</v>
      </c>
      <c r="BJ1000">
        <v>92.243740000000003</v>
      </c>
      <c r="BK1000">
        <v>83.487499999999997</v>
      </c>
      <c r="BL1000">
        <v>76.418750000000003</v>
      </c>
      <c r="BM1000">
        <v>73.862499999999997</v>
      </c>
      <c r="BN1000">
        <v>71.418750000000003</v>
      </c>
      <c r="BO1000">
        <v>69.981250000000003</v>
      </c>
      <c r="DL1000">
        <v>18</v>
      </c>
      <c r="DM1000">
        <v>20</v>
      </c>
      <c r="DQ1000" s="22"/>
    </row>
    <row r="1001" spans="1:121" x14ac:dyDescent="0.25">
      <c r="A1001" t="s">
        <v>62</v>
      </c>
      <c r="B1001" t="s">
        <v>219</v>
      </c>
      <c r="C1001" t="s">
        <v>61</v>
      </c>
      <c r="D1001" t="s">
        <v>61</v>
      </c>
      <c r="E1001" t="s">
        <v>61</v>
      </c>
      <c r="F1001" t="s">
        <v>61</v>
      </c>
      <c r="G1001" t="s">
        <v>97</v>
      </c>
      <c r="H1001" t="s">
        <v>61</v>
      </c>
      <c r="I1001" t="s">
        <v>202</v>
      </c>
      <c r="J1001" s="20">
        <v>44102</v>
      </c>
      <c r="K1001" s="26">
        <v>18</v>
      </c>
      <c r="L1001">
        <v>20</v>
      </c>
      <c r="M1001">
        <v>8</v>
      </c>
      <c r="N1001">
        <v>8</v>
      </c>
      <c r="O1001">
        <v>0</v>
      </c>
      <c r="P1001">
        <v>1</v>
      </c>
      <c r="Q1001">
        <v>1</v>
      </c>
      <c r="R1001">
        <v>0</v>
      </c>
      <c r="S1001" s="26">
        <v>1</v>
      </c>
      <c r="AR1001">
        <v>71.362499999999997</v>
      </c>
      <c r="AS1001">
        <v>72.631249999999994</v>
      </c>
      <c r="AT1001">
        <v>70.381249999999994</v>
      </c>
      <c r="AU1001">
        <v>69.556250000000006</v>
      </c>
      <c r="AV1001">
        <v>68.95</v>
      </c>
      <c r="AW1001">
        <v>68.456249999999997</v>
      </c>
      <c r="AX1001">
        <v>69.575000000000003</v>
      </c>
      <c r="AY1001">
        <v>69.106250000000003</v>
      </c>
      <c r="AZ1001">
        <v>70.793750000000003</v>
      </c>
      <c r="BA1001">
        <v>79.018749999999997</v>
      </c>
      <c r="BB1001">
        <v>84.568749999999994</v>
      </c>
      <c r="BC1001">
        <v>88.143749999999997</v>
      </c>
      <c r="BD1001">
        <v>91.668750000000003</v>
      </c>
      <c r="BE1001">
        <v>94.924999999999997</v>
      </c>
      <c r="BF1001">
        <v>96.768749999999997</v>
      </c>
      <c r="BG1001">
        <v>98.1</v>
      </c>
      <c r="BH1001">
        <v>98.293750000000003</v>
      </c>
      <c r="BI1001">
        <v>97.381249999999994</v>
      </c>
      <c r="BJ1001">
        <v>92.243740000000003</v>
      </c>
      <c r="BK1001">
        <v>83.487499999999997</v>
      </c>
      <c r="BL1001">
        <v>76.418750000000003</v>
      </c>
      <c r="BM1001">
        <v>73.862499999999997</v>
      </c>
      <c r="BN1001">
        <v>71.418750000000003</v>
      </c>
      <c r="BO1001">
        <v>69.981250000000003</v>
      </c>
      <c r="DL1001">
        <v>18</v>
      </c>
      <c r="DM1001">
        <v>20</v>
      </c>
      <c r="DQ1001" s="22"/>
    </row>
    <row r="1002" spans="1:121" x14ac:dyDescent="0.25">
      <c r="A1002" t="s">
        <v>62</v>
      </c>
      <c r="B1002" t="s">
        <v>209</v>
      </c>
      <c r="C1002" t="s">
        <v>61</v>
      </c>
      <c r="D1002" t="s">
        <v>61</v>
      </c>
      <c r="E1002" t="s">
        <v>61</v>
      </c>
      <c r="F1002" t="s">
        <v>61</v>
      </c>
      <c r="G1002" t="s">
        <v>61</v>
      </c>
      <c r="H1002" t="s">
        <v>101</v>
      </c>
      <c r="I1002" t="s">
        <v>202</v>
      </c>
      <c r="J1002" s="20">
        <v>44102</v>
      </c>
      <c r="K1002" s="26">
        <v>18</v>
      </c>
      <c r="L1002">
        <v>20</v>
      </c>
      <c r="M1002">
        <v>7</v>
      </c>
      <c r="N1002">
        <v>7</v>
      </c>
      <c r="O1002">
        <v>0</v>
      </c>
      <c r="P1002">
        <v>0</v>
      </c>
      <c r="Q1002">
        <v>1</v>
      </c>
      <c r="R1002">
        <v>1</v>
      </c>
      <c r="S1002" s="26">
        <v>1</v>
      </c>
      <c r="AR1002">
        <v>71.328569999999999</v>
      </c>
      <c r="AS1002">
        <v>72.7</v>
      </c>
      <c r="AT1002">
        <v>70.492859999999993</v>
      </c>
      <c r="AU1002">
        <v>69.628569999999996</v>
      </c>
      <c r="AV1002">
        <v>69.042860000000005</v>
      </c>
      <c r="AW1002">
        <v>68.578580000000002</v>
      </c>
      <c r="AX1002">
        <v>69.828580000000002</v>
      </c>
      <c r="AY1002">
        <v>69.5</v>
      </c>
      <c r="AZ1002">
        <v>71.157139999999998</v>
      </c>
      <c r="BA1002">
        <v>79.364289999999997</v>
      </c>
      <c r="BB1002">
        <v>84.657139999999998</v>
      </c>
      <c r="BC1002">
        <v>88.221429999999998</v>
      </c>
      <c r="BD1002">
        <v>91.785709999999995</v>
      </c>
      <c r="BE1002">
        <v>95</v>
      </c>
      <c r="BF1002">
        <v>96.828580000000002</v>
      </c>
      <c r="BG1002">
        <v>98.078569999999999</v>
      </c>
      <c r="BH1002">
        <v>98.192859999999996</v>
      </c>
      <c r="BI1002">
        <v>97.135710000000003</v>
      </c>
      <c r="BJ1002">
        <v>91.75</v>
      </c>
      <c r="BK1002">
        <v>83.135710000000003</v>
      </c>
      <c r="BL1002">
        <v>75.971429999999998</v>
      </c>
      <c r="BM1002">
        <v>73.56429</v>
      </c>
      <c r="BN1002">
        <v>71.349999999999994</v>
      </c>
      <c r="BO1002">
        <v>69.885710000000003</v>
      </c>
      <c r="DL1002">
        <v>18</v>
      </c>
      <c r="DM1002">
        <v>20</v>
      </c>
      <c r="DQ1002" s="22"/>
    </row>
    <row r="1003" spans="1:121" x14ac:dyDescent="0.25">
      <c r="A1003" t="s">
        <v>62</v>
      </c>
      <c r="B1003" t="s">
        <v>196</v>
      </c>
      <c r="C1003" t="s">
        <v>61</v>
      </c>
      <c r="D1003" t="s">
        <v>61</v>
      </c>
      <c r="E1003" t="s">
        <v>61</v>
      </c>
      <c r="F1003" t="s">
        <v>97</v>
      </c>
      <c r="G1003" t="s">
        <v>61</v>
      </c>
      <c r="H1003" t="s">
        <v>61</v>
      </c>
      <c r="I1003" t="s">
        <v>202</v>
      </c>
      <c r="J1003" s="20">
        <v>44102</v>
      </c>
      <c r="K1003" s="26">
        <v>18</v>
      </c>
      <c r="L1003">
        <v>20</v>
      </c>
      <c r="M1003">
        <v>8</v>
      </c>
      <c r="N1003">
        <v>8</v>
      </c>
      <c r="O1003">
        <v>0</v>
      </c>
      <c r="P1003">
        <v>1</v>
      </c>
      <c r="Q1003">
        <v>1</v>
      </c>
      <c r="R1003">
        <v>0</v>
      </c>
      <c r="S1003" s="26">
        <v>1</v>
      </c>
      <c r="AR1003">
        <v>71.362499999999997</v>
      </c>
      <c r="AS1003">
        <v>72.631249999999994</v>
      </c>
      <c r="AT1003">
        <v>70.381249999999994</v>
      </c>
      <c r="AU1003">
        <v>69.556250000000006</v>
      </c>
      <c r="AV1003">
        <v>68.95</v>
      </c>
      <c r="AW1003">
        <v>68.456249999999997</v>
      </c>
      <c r="AX1003">
        <v>69.575000000000003</v>
      </c>
      <c r="AY1003">
        <v>69.106250000000003</v>
      </c>
      <c r="AZ1003">
        <v>70.793750000000003</v>
      </c>
      <c r="BA1003">
        <v>79.018749999999997</v>
      </c>
      <c r="BB1003">
        <v>84.568749999999994</v>
      </c>
      <c r="BC1003">
        <v>88.143749999999997</v>
      </c>
      <c r="BD1003">
        <v>91.668750000000003</v>
      </c>
      <c r="BE1003">
        <v>94.924999999999997</v>
      </c>
      <c r="BF1003">
        <v>96.768749999999997</v>
      </c>
      <c r="BG1003">
        <v>98.1</v>
      </c>
      <c r="BH1003">
        <v>98.293750000000003</v>
      </c>
      <c r="BI1003">
        <v>97.381249999999994</v>
      </c>
      <c r="BJ1003">
        <v>92.243740000000003</v>
      </c>
      <c r="BK1003">
        <v>83.487499999999997</v>
      </c>
      <c r="BL1003">
        <v>76.418750000000003</v>
      </c>
      <c r="BM1003">
        <v>73.862499999999997</v>
      </c>
      <c r="BN1003">
        <v>71.418750000000003</v>
      </c>
      <c r="BO1003">
        <v>69.981250000000003</v>
      </c>
      <c r="DL1003">
        <v>18</v>
      </c>
      <c r="DM1003">
        <v>20</v>
      </c>
      <c r="DQ1003" s="22"/>
    </row>
    <row r="1004" spans="1:121" x14ac:dyDescent="0.25">
      <c r="A1004" t="s">
        <v>62</v>
      </c>
      <c r="B1004" t="s">
        <v>229</v>
      </c>
      <c r="C1004" t="s">
        <v>61</v>
      </c>
      <c r="D1004" t="s">
        <v>207</v>
      </c>
      <c r="E1004" t="s">
        <v>61</v>
      </c>
      <c r="F1004" t="s">
        <v>61</v>
      </c>
      <c r="G1004" t="s">
        <v>61</v>
      </c>
      <c r="H1004" t="s">
        <v>61</v>
      </c>
      <c r="I1004" t="s">
        <v>202</v>
      </c>
      <c r="J1004" s="20">
        <v>44102</v>
      </c>
      <c r="K1004" s="26">
        <v>18</v>
      </c>
      <c r="L1004">
        <v>20</v>
      </c>
      <c r="M1004">
        <v>7</v>
      </c>
      <c r="N1004">
        <v>7</v>
      </c>
      <c r="O1004">
        <v>0</v>
      </c>
      <c r="P1004">
        <v>0</v>
      </c>
      <c r="Q1004">
        <v>1</v>
      </c>
      <c r="R1004">
        <v>1</v>
      </c>
      <c r="S1004" s="26">
        <v>1</v>
      </c>
      <c r="AR1004">
        <v>71.328569999999999</v>
      </c>
      <c r="AS1004">
        <v>72.7</v>
      </c>
      <c r="AT1004">
        <v>70.492859999999993</v>
      </c>
      <c r="AU1004">
        <v>69.628569999999996</v>
      </c>
      <c r="AV1004">
        <v>69.042860000000005</v>
      </c>
      <c r="AW1004">
        <v>68.578580000000002</v>
      </c>
      <c r="AX1004">
        <v>69.828580000000002</v>
      </c>
      <c r="AY1004">
        <v>69.5</v>
      </c>
      <c r="AZ1004">
        <v>71.157139999999998</v>
      </c>
      <c r="BA1004">
        <v>79.364289999999997</v>
      </c>
      <c r="BB1004">
        <v>84.657139999999998</v>
      </c>
      <c r="BC1004">
        <v>88.221429999999998</v>
      </c>
      <c r="BD1004">
        <v>91.785709999999995</v>
      </c>
      <c r="BE1004">
        <v>95</v>
      </c>
      <c r="BF1004">
        <v>96.828580000000002</v>
      </c>
      <c r="BG1004">
        <v>98.078569999999999</v>
      </c>
      <c r="BH1004">
        <v>98.192859999999996</v>
      </c>
      <c r="BI1004">
        <v>97.135710000000003</v>
      </c>
      <c r="BJ1004">
        <v>91.75</v>
      </c>
      <c r="BK1004">
        <v>83.135710000000003</v>
      </c>
      <c r="BL1004">
        <v>75.971429999999998</v>
      </c>
      <c r="BM1004">
        <v>73.56429</v>
      </c>
      <c r="BN1004">
        <v>71.349999999999994</v>
      </c>
      <c r="BO1004">
        <v>69.885710000000003</v>
      </c>
      <c r="DL1004">
        <v>18</v>
      </c>
      <c r="DM1004">
        <v>20</v>
      </c>
      <c r="DQ1004" s="22"/>
    </row>
    <row r="1005" spans="1:121" x14ac:dyDescent="0.25">
      <c r="A1005" t="s">
        <v>62</v>
      </c>
      <c r="B1005" t="s">
        <v>61</v>
      </c>
      <c r="C1005" t="s">
        <v>61</v>
      </c>
      <c r="D1005" t="s">
        <v>61</v>
      </c>
      <c r="E1005" t="s">
        <v>61</v>
      </c>
      <c r="F1005" t="s">
        <v>61</v>
      </c>
      <c r="G1005" t="s">
        <v>61</v>
      </c>
      <c r="H1005" t="s">
        <v>61</v>
      </c>
      <c r="I1005" t="s">
        <v>202</v>
      </c>
      <c r="J1005" s="20">
        <v>44102</v>
      </c>
      <c r="K1005" s="26">
        <v>18</v>
      </c>
      <c r="L1005">
        <v>20</v>
      </c>
      <c r="M1005">
        <v>8</v>
      </c>
      <c r="N1005">
        <v>8</v>
      </c>
      <c r="O1005">
        <v>0</v>
      </c>
      <c r="P1005">
        <v>1</v>
      </c>
      <c r="Q1005">
        <v>1</v>
      </c>
      <c r="R1005">
        <v>0</v>
      </c>
      <c r="S1005" s="26">
        <v>1</v>
      </c>
      <c r="AR1005">
        <v>71.362499999999997</v>
      </c>
      <c r="AS1005">
        <v>72.631249999999994</v>
      </c>
      <c r="AT1005">
        <v>70.381249999999994</v>
      </c>
      <c r="AU1005">
        <v>69.556250000000006</v>
      </c>
      <c r="AV1005">
        <v>68.95</v>
      </c>
      <c r="AW1005">
        <v>68.456249999999997</v>
      </c>
      <c r="AX1005">
        <v>69.575000000000003</v>
      </c>
      <c r="AY1005">
        <v>69.106250000000003</v>
      </c>
      <c r="AZ1005">
        <v>70.793750000000003</v>
      </c>
      <c r="BA1005">
        <v>79.018749999999997</v>
      </c>
      <c r="BB1005">
        <v>84.568749999999994</v>
      </c>
      <c r="BC1005">
        <v>88.143749999999997</v>
      </c>
      <c r="BD1005">
        <v>91.668750000000003</v>
      </c>
      <c r="BE1005">
        <v>94.924999999999997</v>
      </c>
      <c r="BF1005">
        <v>96.768749999999997</v>
      </c>
      <c r="BG1005">
        <v>98.1</v>
      </c>
      <c r="BH1005">
        <v>98.293750000000003</v>
      </c>
      <c r="BI1005">
        <v>97.381249999999994</v>
      </c>
      <c r="BJ1005">
        <v>92.243740000000003</v>
      </c>
      <c r="BK1005">
        <v>83.487499999999997</v>
      </c>
      <c r="BL1005">
        <v>76.418750000000003</v>
      </c>
      <c r="BM1005">
        <v>73.862499999999997</v>
      </c>
      <c r="BN1005">
        <v>71.418750000000003</v>
      </c>
      <c r="BO1005">
        <v>69.981250000000003</v>
      </c>
      <c r="DL1005">
        <v>18</v>
      </c>
      <c r="DM1005">
        <v>20</v>
      </c>
    </row>
    <row r="1006" spans="1:121" x14ac:dyDescent="0.25">
      <c r="A1006" t="s">
        <v>62</v>
      </c>
      <c r="B1006" t="s">
        <v>216</v>
      </c>
      <c r="C1006" t="s">
        <v>61</v>
      </c>
      <c r="D1006" t="s">
        <v>61</v>
      </c>
      <c r="E1006" t="s">
        <v>61</v>
      </c>
      <c r="F1006" t="s">
        <v>61</v>
      </c>
      <c r="G1006" t="s">
        <v>61</v>
      </c>
      <c r="H1006" t="s">
        <v>102</v>
      </c>
      <c r="I1006" t="s">
        <v>202</v>
      </c>
      <c r="J1006" s="20">
        <v>44102</v>
      </c>
      <c r="K1006" s="26">
        <v>18</v>
      </c>
      <c r="L1006">
        <v>20</v>
      </c>
      <c r="M1006">
        <v>1</v>
      </c>
      <c r="N1006">
        <v>1</v>
      </c>
      <c r="O1006">
        <v>0</v>
      </c>
      <c r="P1006">
        <v>0</v>
      </c>
      <c r="Q1006">
        <v>1</v>
      </c>
      <c r="R1006">
        <v>0</v>
      </c>
      <c r="S1006" s="26">
        <v>1</v>
      </c>
      <c r="AR1006">
        <v>71.599999999999994</v>
      </c>
      <c r="AS1006">
        <v>72.150000000000006</v>
      </c>
      <c r="AT1006">
        <v>69.599999999999994</v>
      </c>
      <c r="AU1006">
        <v>69.05</v>
      </c>
      <c r="AV1006">
        <v>68.3</v>
      </c>
      <c r="AW1006">
        <v>67.599999999999994</v>
      </c>
      <c r="AX1006">
        <v>67.8</v>
      </c>
      <c r="AY1006">
        <v>66.349999999999994</v>
      </c>
      <c r="AZ1006">
        <v>68.25</v>
      </c>
      <c r="BA1006">
        <v>76.599999999999994</v>
      </c>
      <c r="BB1006">
        <v>83.95</v>
      </c>
      <c r="BC1006">
        <v>87.6</v>
      </c>
      <c r="BD1006">
        <v>90.85</v>
      </c>
      <c r="BE1006">
        <v>94.4</v>
      </c>
      <c r="BF1006">
        <v>96.35</v>
      </c>
      <c r="BG1006">
        <v>98.25</v>
      </c>
      <c r="BH1006">
        <v>99</v>
      </c>
      <c r="BI1006">
        <v>99.1</v>
      </c>
      <c r="BJ1006">
        <v>95.7</v>
      </c>
      <c r="BK1006">
        <v>85.95</v>
      </c>
      <c r="BL1006">
        <v>79.55</v>
      </c>
      <c r="BM1006">
        <v>75.95</v>
      </c>
      <c r="BN1006">
        <v>71.900000000000006</v>
      </c>
      <c r="BO1006">
        <v>70.650000000000006</v>
      </c>
      <c r="DL1006">
        <v>18</v>
      </c>
      <c r="DM1006">
        <v>20</v>
      </c>
    </row>
    <row r="1007" spans="1:121" x14ac:dyDescent="0.25">
      <c r="A1007" t="s">
        <v>62</v>
      </c>
      <c r="B1007" t="s">
        <v>216</v>
      </c>
      <c r="C1007" t="s">
        <v>61</v>
      </c>
      <c r="D1007" t="s">
        <v>61</v>
      </c>
      <c r="E1007" t="s">
        <v>61</v>
      </c>
      <c r="F1007" t="s">
        <v>61</v>
      </c>
      <c r="G1007" t="s">
        <v>61</v>
      </c>
      <c r="H1007" t="s">
        <v>102</v>
      </c>
      <c r="I1007" t="s">
        <v>225</v>
      </c>
      <c r="J1007" s="20">
        <v>44102</v>
      </c>
      <c r="K1007" s="26">
        <v>18</v>
      </c>
      <c r="L1007">
        <v>20</v>
      </c>
      <c r="M1007">
        <v>1</v>
      </c>
      <c r="N1007">
        <v>1</v>
      </c>
      <c r="O1007">
        <v>0</v>
      </c>
      <c r="P1007">
        <v>0</v>
      </c>
      <c r="Q1007">
        <v>1</v>
      </c>
      <c r="R1007">
        <v>0</v>
      </c>
      <c r="S1007" s="26">
        <v>1</v>
      </c>
      <c r="AR1007">
        <v>71.599999999999994</v>
      </c>
      <c r="AS1007">
        <v>72.150000000000006</v>
      </c>
      <c r="AT1007">
        <v>69.599999999999994</v>
      </c>
      <c r="AU1007">
        <v>69.05</v>
      </c>
      <c r="AV1007">
        <v>68.3</v>
      </c>
      <c r="AW1007">
        <v>67.599999999999994</v>
      </c>
      <c r="AX1007">
        <v>67.8</v>
      </c>
      <c r="AY1007">
        <v>66.349999999999994</v>
      </c>
      <c r="AZ1007">
        <v>68.25</v>
      </c>
      <c r="BA1007">
        <v>76.599999999999994</v>
      </c>
      <c r="BB1007">
        <v>83.95</v>
      </c>
      <c r="BC1007">
        <v>87.6</v>
      </c>
      <c r="BD1007">
        <v>90.85</v>
      </c>
      <c r="BE1007">
        <v>94.4</v>
      </c>
      <c r="BF1007">
        <v>96.35</v>
      </c>
      <c r="BG1007">
        <v>98.25</v>
      </c>
      <c r="BH1007">
        <v>99</v>
      </c>
      <c r="BI1007">
        <v>99.1</v>
      </c>
      <c r="BJ1007">
        <v>95.7</v>
      </c>
      <c r="BK1007">
        <v>85.95</v>
      </c>
      <c r="BL1007">
        <v>79.55</v>
      </c>
      <c r="BM1007">
        <v>75.95</v>
      </c>
      <c r="BN1007">
        <v>71.900000000000006</v>
      </c>
      <c r="BO1007">
        <v>70.650000000000006</v>
      </c>
      <c r="DL1007">
        <v>18</v>
      </c>
      <c r="DM1007">
        <v>20</v>
      </c>
    </row>
    <row r="1008" spans="1:121" x14ac:dyDescent="0.25">
      <c r="A1008" t="s">
        <v>62</v>
      </c>
      <c r="B1008" t="s">
        <v>196</v>
      </c>
      <c r="C1008" t="s">
        <v>61</v>
      </c>
      <c r="D1008" t="s">
        <v>61</v>
      </c>
      <c r="E1008" t="s">
        <v>61</v>
      </c>
      <c r="F1008" t="s">
        <v>97</v>
      </c>
      <c r="G1008" t="s">
        <v>61</v>
      </c>
      <c r="H1008" t="s">
        <v>61</v>
      </c>
      <c r="I1008" t="s">
        <v>225</v>
      </c>
      <c r="J1008" s="20">
        <v>44102</v>
      </c>
      <c r="K1008" s="26">
        <v>18</v>
      </c>
      <c r="L1008">
        <v>20</v>
      </c>
      <c r="M1008">
        <v>8</v>
      </c>
      <c r="N1008">
        <v>8</v>
      </c>
      <c r="O1008">
        <v>0</v>
      </c>
      <c r="P1008">
        <v>1</v>
      </c>
      <c r="Q1008">
        <v>1</v>
      </c>
      <c r="R1008">
        <v>0</v>
      </c>
      <c r="S1008" s="26">
        <v>1</v>
      </c>
      <c r="AR1008">
        <v>71.362499999999997</v>
      </c>
      <c r="AS1008">
        <v>72.631249999999994</v>
      </c>
      <c r="AT1008">
        <v>70.381249999999994</v>
      </c>
      <c r="AU1008">
        <v>69.556250000000006</v>
      </c>
      <c r="AV1008">
        <v>68.95</v>
      </c>
      <c r="AW1008">
        <v>68.456249999999997</v>
      </c>
      <c r="AX1008">
        <v>69.575000000000003</v>
      </c>
      <c r="AY1008">
        <v>69.106250000000003</v>
      </c>
      <c r="AZ1008">
        <v>70.793750000000003</v>
      </c>
      <c r="BA1008">
        <v>79.018749999999997</v>
      </c>
      <c r="BB1008">
        <v>84.568749999999994</v>
      </c>
      <c r="BC1008">
        <v>88.143749999999997</v>
      </c>
      <c r="BD1008">
        <v>91.668750000000003</v>
      </c>
      <c r="BE1008">
        <v>94.924999999999997</v>
      </c>
      <c r="BF1008">
        <v>96.768749999999997</v>
      </c>
      <c r="BG1008">
        <v>98.1</v>
      </c>
      <c r="BH1008">
        <v>98.293750000000003</v>
      </c>
      <c r="BI1008">
        <v>97.381249999999994</v>
      </c>
      <c r="BJ1008">
        <v>92.243740000000003</v>
      </c>
      <c r="BK1008">
        <v>83.487499999999997</v>
      </c>
      <c r="BL1008">
        <v>76.418750000000003</v>
      </c>
      <c r="BM1008">
        <v>73.862499999999997</v>
      </c>
      <c r="BN1008">
        <v>71.418750000000003</v>
      </c>
      <c r="BO1008">
        <v>69.981250000000003</v>
      </c>
      <c r="DL1008">
        <v>18</v>
      </c>
      <c r="DM1008">
        <v>20</v>
      </c>
    </row>
    <row r="1009" spans="1:117" x14ac:dyDescent="0.25">
      <c r="A1009" t="s">
        <v>62</v>
      </c>
      <c r="B1009" t="s">
        <v>219</v>
      </c>
      <c r="C1009" t="s">
        <v>61</v>
      </c>
      <c r="D1009" t="s">
        <v>61</v>
      </c>
      <c r="E1009" t="s">
        <v>61</v>
      </c>
      <c r="F1009" t="s">
        <v>61</v>
      </c>
      <c r="G1009" t="s">
        <v>97</v>
      </c>
      <c r="H1009" t="s">
        <v>61</v>
      </c>
      <c r="I1009" t="s">
        <v>225</v>
      </c>
      <c r="J1009" s="20">
        <v>44102</v>
      </c>
      <c r="K1009" s="26">
        <v>18</v>
      </c>
      <c r="L1009">
        <v>20</v>
      </c>
      <c r="M1009">
        <v>8</v>
      </c>
      <c r="N1009">
        <v>8</v>
      </c>
      <c r="O1009">
        <v>0</v>
      </c>
      <c r="P1009">
        <v>1</v>
      </c>
      <c r="Q1009">
        <v>1</v>
      </c>
      <c r="R1009">
        <v>0</v>
      </c>
      <c r="S1009" s="26">
        <v>1</v>
      </c>
      <c r="AR1009">
        <v>71.362499999999997</v>
      </c>
      <c r="AS1009">
        <v>72.631249999999994</v>
      </c>
      <c r="AT1009">
        <v>70.381249999999994</v>
      </c>
      <c r="AU1009">
        <v>69.556250000000006</v>
      </c>
      <c r="AV1009">
        <v>68.95</v>
      </c>
      <c r="AW1009">
        <v>68.456249999999997</v>
      </c>
      <c r="AX1009">
        <v>69.575000000000003</v>
      </c>
      <c r="AY1009">
        <v>69.106250000000003</v>
      </c>
      <c r="AZ1009">
        <v>70.793750000000003</v>
      </c>
      <c r="BA1009">
        <v>79.018749999999997</v>
      </c>
      <c r="BB1009">
        <v>84.568749999999994</v>
      </c>
      <c r="BC1009">
        <v>88.143749999999997</v>
      </c>
      <c r="BD1009">
        <v>91.668750000000003</v>
      </c>
      <c r="BE1009">
        <v>94.924999999999997</v>
      </c>
      <c r="BF1009">
        <v>96.768749999999997</v>
      </c>
      <c r="BG1009">
        <v>98.1</v>
      </c>
      <c r="BH1009">
        <v>98.293750000000003</v>
      </c>
      <c r="BI1009">
        <v>97.381249999999994</v>
      </c>
      <c r="BJ1009">
        <v>92.243740000000003</v>
      </c>
      <c r="BK1009">
        <v>83.487499999999997</v>
      </c>
      <c r="BL1009">
        <v>76.418750000000003</v>
      </c>
      <c r="BM1009">
        <v>73.862499999999997</v>
      </c>
      <c r="BN1009">
        <v>71.418750000000003</v>
      </c>
      <c r="BO1009">
        <v>69.981250000000003</v>
      </c>
      <c r="DL1009">
        <v>18</v>
      </c>
      <c r="DM1009">
        <v>20</v>
      </c>
    </row>
    <row r="1010" spans="1:117" x14ac:dyDescent="0.25">
      <c r="A1010" t="s">
        <v>62</v>
      </c>
      <c r="B1010" t="s">
        <v>228</v>
      </c>
      <c r="C1010" t="s">
        <v>61</v>
      </c>
      <c r="D1010" t="s">
        <v>184</v>
      </c>
      <c r="E1010" t="s">
        <v>61</v>
      </c>
      <c r="F1010" t="s">
        <v>61</v>
      </c>
      <c r="G1010" t="s">
        <v>61</v>
      </c>
      <c r="H1010" t="s">
        <v>61</v>
      </c>
      <c r="I1010" t="s">
        <v>225</v>
      </c>
      <c r="J1010" s="20">
        <v>44102</v>
      </c>
      <c r="K1010" s="26">
        <v>18</v>
      </c>
      <c r="L1010">
        <v>20</v>
      </c>
      <c r="M1010">
        <v>1</v>
      </c>
      <c r="N1010">
        <v>1</v>
      </c>
      <c r="O1010">
        <v>0</v>
      </c>
      <c r="P1010">
        <v>0</v>
      </c>
      <c r="Q1010">
        <v>1</v>
      </c>
      <c r="R1010">
        <v>1</v>
      </c>
      <c r="S1010" s="26">
        <v>1</v>
      </c>
      <c r="AR1010">
        <v>71.599999999999994</v>
      </c>
      <c r="AS1010">
        <v>72.150000000000006</v>
      </c>
      <c r="AT1010">
        <v>69.599999999999994</v>
      </c>
      <c r="AU1010">
        <v>69.05</v>
      </c>
      <c r="AV1010">
        <v>68.3</v>
      </c>
      <c r="AW1010">
        <v>67.599999999999994</v>
      </c>
      <c r="AX1010">
        <v>67.8</v>
      </c>
      <c r="AY1010">
        <v>66.349999999999994</v>
      </c>
      <c r="AZ1010">
        <v>68.25</v>
      </c>
      <c r="BA1010">
        <v>76.599999999999994</v>
      </c>
      <c r="BB1010">
        <v>83.95</v>
      </c>
      <c r="BC1010">
        <v>87.6</v>
      </c>
      <c r="BD1010">
        <v>90.85</v>
      </c>
      <c r="BE1010">
        <v>94.4</v>
      </c>
      <c r="BF1010">
        <v>96.35</v>
      </c>
      <c r="BG1010">
        <v>98.25</v>
      </c>
      <c r="BH1010">
        <v>99</v>
      </c>
      <c r="BI1010">
        <v>99.1</v>
      </c>
      <c r="BJ1010">
        <v>95.7</v>
      </c>
      <c r="BK1010">
        <v>85.95</v>
      </c>
      <c r="BL1010">
        <v>79.55</v>
      </c>
      <c r="BM1010">
        <v>75.95</v>
      </c>
      <c r="BN1010">
        <v>71.900000000000006</v>
      </c>
      <c r="BO1010">
        <v>70.650000000000006</v>
      </c>
      <c r="DL1010">
        <v>18</v>
      </c>
      <c r="DM1010">
        <v>20</v>
      </c>
    </row>
    <row r="1011" spans="1:117" x14ac:dyDescent="0.25">
      <c r="A1011" t="s">
        <v>62</v>
      </c>
      <c r="B1011" t="s">
        <v>229</v>
      </c>
      <c r="C1011" t="s">
        <v>61</v>
      </c>
      <c r="D1011" t="s">
        <v>207</v>
      </c>
      <c r="E1011" t="s">
        <v>61</v>
      </c>
      <c r="F1011" t="s">
        <v>61</v>
      </c>
      <c r="G1011" t="s">
        <v>61</v>
      </c>
      <c r="H1011" t="s">
        <v>61</v>
      </c>
      <c r="I1011" t="s">
        <v>225</v>
      </c>
      <c r="J1011" s="20">
        <v>44102</v>
      </c>
      <c r="K1011" s="26">
        <v>18</v>
      </c>
      <c r="L1011">
        <v>20</v>
      </c>
      <c r="M1011">
        <v>7</v>
      </c>
      <c r="N1011">
        <v>7</v>
      </c>
      <c r="O1011">
        <v>0</v>
      </c>
      <c r="P1011">
        <v>0</v>
      </c>
      <c r="Q1011">
        <v>1</v>
      </c>
      <c r="R1011">
        <v>1</v>
      </c>
      <c r="S1011" s="26">
        <v>1</v>
      </c>
      <c r="AR1011">
        <v>71.328569999999999</v>
      </c>
      <c r="AS1011">
        <v>72.7</v>
      </c>
      <c r="AT1011">
        <v>70.492859999999993</v>
      </c>
      <c r="AU1011">
        <v>69.628569999999996</v>
      </c>
      <c r="AV1011">
        <v>69.042860000000005</v>
      </c>
      <c r="AW1011">
        <v>68.578580000000002</v>
      </c>
      <c r="AX1011">
        <v>69.828580000000002</v>
      </c>
      <c r="AY1011">
        <v>69.5</v>
      </c>
      <c r="AZ1011">
        <v>71.157139999999998</v>
      </c>
      <c r="BA1011">
        <v>79.364289999999997</v>
      </c>
      <c r="BB1011">
        <v>84.657139999999998</v>
      </c>
      <c r="BC1011">
        <v>88.221429999999998</v>
      </c>
      <c r="BD1011">
        <v>91.785709999999995</v>
      </c>
      <c r="BE1011">
        <v>95</v>
      </c>
      <c r="BF1011">
        <v>96.828580000000002</v>
      </c>
      <c r="BG1011">
        <v>98.078569999999999</v>
      </c>
      <c r="BH1011">
        <v>98.192859999999996</v>
      </c>
      <c r="BI1011">
        <v>97.135710000000003</v>
      </c>
      <c r="BJ1011">
        <v>91.75</v>
      </c>
      <c r="BK1011">
        <v>83.135710000000003</v>
      </c>
      <c r="BL1011">
        <v>75.971429999999998</v>
      </c>
      <c r="BM1011">
        <v>73.56429</v>
      </c>
      <c r="BN1011">
        <v>71.349999999999994</v>
      </c>
      <c r="BO1011">
        <v>69.885710000000003</v>
      </c>
      <c r="DL1011">
        <v>18</v>
      </c>
      <c r="DM1011">
        <v>20</v>
      </c>
    </row>
    <row r="1012" spans="1:117" x14ac:dyDescent="0.25">
      <c r="A1012" t="s">
        <v>62</v>
      </c>
      <c r="B1012" t="s">
        <v>212</v>
      </c>
      <c r="C1012" t="s">
        <v>61</v>
      </c>
      <c r="D1012" t="s">
        <v>61</v>
      </c>
      <c r="E1012" t="s">
        <v>33</v>
      </c>
      <c r="F1012" t="s">
        <v>61</v>
      </c>
      <c r="G1012" t="s">
        <v>61</v>
      </c>
      <c r="H1012" t="s">
        <v>61</v>
      </c>
      <c r="I1012" t="s">
        <v>225</v>
      </c>
      <c r="J1012" s="20">
        <v>44102</v>
      </c>
      <c r="K1012" s="26">
        <v>18</v>
      </c>
      <c r="L1012">
        <v>20</v>
      </c>
      <c r="M1012">
        <v>7</v>
      </c>
      <c r="N1012">
        <v>7</v>
      </c>
      <c r="O1012">
        <v>0</v>
      </c>
      <c r="P1012">
        <v>0</v>
      </c>
      <c r="Q1012">
        <v>1</v>
      </c>
      <c r="R1012">
        <v>1</v>
      </c>
      <c r="S1012" s="26">
        <v>1</v>
      </c>
      <c r="AR1012">
        <v>71.328569999999999</v>
      </c>
      <c r="AS1012">
        <v>72.7</v>
      </c>
      <c r="AT1012">
        <v>70.492859999999993</v>
      </c>
      <c r="AU1012">
        <v>69.628569999999996</v>
      </c>
      <c r="AV1012">
        <v>69.042860000000005</v>
      </c>
      <c r="AW1012">
        <v>68.578580000000002</v>
      </c>
      <c r="AX1012">
        <v>69.828580000000002</v>
      </c>
      <c r="AY1012">
        <v>69.5</v>
      </c>
      <c r="AZ1012">
        <v>71.157139999999998</v>
      </c>
      <c r="BA1012">
        <v>79.364289999999997</v>
      </c>
      <c r="BB1012">
        <v>84.657139999999998</v>
      </c>
      <c r="BC1012">
        <v>88.221429999999998</v>
      </c>
      <c r="BD1012">
        <v>91.785709999999995</v>
      </c>
      <c r="BE1012">
        <v>95</v>
      </c>
      <c r="BF1012">
        <v>96.828580000000002</v>
      </c>
      <c r="BG1012">
        <v>98.078569999999999</v>
      </c>
      <c r="BH1012">
        <v>98.192859999999996</v>
      </c>
      <c r="BI1012">
        <v>97.135710000000003</v>
      </c>
      <c r="BJ1012">
        <v>91.75</v>
      </c>
      <c r="BK1012">
        <v>83.135710000000003</v>
      </c>
      <c r="BL1012">
        <v>75.971429999999998</v>
      </c>
      <c r="BM1012">
        <v>73.56429</v>
      </c>
      <c r="BN1012">
        <v>71.349999999999994</v>
      </c>
      <c r="BO1012">
        <v>69.885710000000003</v>
      </c>
      <c r="CW1012" s="22"/>
      <c r="CX1012" s="22"/>
      <c r="CY1012" s="22"/>
      <c r="CZ1012" s="22"/>
      <c r="DA1012" s="22"/>
      <c r="DB1012" s="22"/>
      <c r="DC1012" s="22"/>
      <c r="DD1012" s="22"/>
      <c r="DE1012" s="22"/>
      <c r="DL1012">
        <v>18</v>
      </c>
      <c r="DM1012">
        <v>20</v>
      </c>
    </row>
    <row r="1013" spans="1:117" x14ac:dyDescent="0.25">
      <c r="A1013" t="s">
        <v>62</v>
      </c>
      <c r="B1013" t="s">
        <v>222</v>
      </c>
      <c r="C1013" t="s">
        <v>61</v>
      </c>
      <c r="D1013" t="s">
        <v>61</v>
      </c>
      <c r="E1013" t="s">
        <v>30</v>
      </c>
      <c r="F1013" t="s">
        <v>61</v>
      </c>
      <c r="G1013" t="s">
        <v>61</v>
      </c>
      <c r="H1013" t="s">
        <v>61</v>
      </c>
      <c r="I1013" t="s">
        <v>225</v>
      </c>
      <c r="J1013" s="20">
        <v>44102</v>
      </c>
      <c r="K1013" s="26">
        <v>18</v>
      </c>
      <c r="L1013">
        <v>20</v>
      </c>
      <c r="M1013">
        <v>1</v>
      </c>
      <c r="N1013">
        <v>1</v>
      </c>
      <c r="O1013">
        <v>0</v>
      </c>
      <c r="P1013">
        <v>0</v>
      </c>
      <c r="Q1013">
        <v>1</v>
      </c>
      <c r="R1013">
        <v>0</v>
      </c>
      <c r="S1013" s="26">
        <v>1</v>
      </c>
      <c r="AR1013">
        <v>71.599999999999994</v>
      </c>
      <c r="AS1013">
        <v>72.150000000000006</v>
      </c>
      <c r="AT1013">
        <v>69.599999999999994</v>
      </c>
      <c r="AU1013">
        <v>69.05</v>
      </c>
      <c r="AV1013">
        <v>68.3</v>
      </c>
      <c r="AW1013">
        <v>67.599999999999994</v>
      </c>
      <c r="AX1013">
        <v>67.8</v>
      </c>
      <c r="AY1013">
        <v>66.349999999999994</v>
      </c>
      <c r="AZ1013">
        <v>68.25</v>
      </c>
      <c r="BA1013">
        <v>76.599999999999994</v>
      </c>
      <c r="BB1013">
        <v>83.95</v>
      </c>
      <c r="BC1013">
        <v>87.6</v>
      </c>
      <c r="BD1013">
        <v>90.85</v>
      </c>
      <c r="BE1013">
        <v>94.4</v>
      </c>
      <c r="BF1013">
        <v>96.35</v>
      </c>
      <c r="BG1013">
        <v>98.25</v>
      </c>
      <c r="BH1013">
        <v>99</v>
      </c>
      <c r="BI1013">
        <v>99.1</v>
      </c>
      <c r="BJ1013">
        <v>95.7</v>
      </c>
      <c r="BK1013">
        <v>85.95</v>
      </c>
      <c r="BL1013">
        <v>79.55</v>
      </c>
      <c r="BM1013">
        <v>75.95</v>
      </c>
      <c r="BN1013">
        <v>71.900000000000006</v>
      </c>
      <c r="BO1013">
        <v>70.650000000000006</v>
      </c>
      <c r="DL1013">
        <v>18</v>
      </c>
      <c r="DM1013">
        <v>20</v>
      </c>
    </row>
    <row r="1014" spans="1:117" x14ac:dyDescent="0.25">
      <c r="A1014" t="s">
        <v>62</v>
      </c>
      <c r="B1014" t="s">
        <v>220</v>
      </c>
      <c r="C1014" t="s">
        <v>36</v>
      </c>
      <c r="D1014" t="s">
        <v>61</v>
      </c>
      <c r="E1014" t="s">
        <v>61</v>
      </c>
      <c r="F1014" t="s">
        <v>61</v>
      </c>
      <c r="G1014" t="s">
        <v>61</v>
      </c>
      <c r="H1014" t="s">
        <v>61</v>
      </c>
      <c r="I1014" t="s">
        <v>225</v>
      </c>
      <c r="J1014" s="20">
        <v>44102</v>
      </c>
      <c r="K1014" s="26">
        <v>18</v>
      </c>
      <c r="L1014">
        <v>20</v>
      </c>
      <c r="M1014">
        <v>8</v>
      </c>
      <c r="N1014">
        <v>8</v>
      </c>
      <c r="O1014">
        <v>0</v>
      </c>
      <c r="P1014">
        <v>1</v>
      </c>
      <c r="Q1014">
        <v>1</v>
      </c>
      <c r="R1014">
        <v>0</v>
      </c>
      <c r="S1014" s="26">
        <v>1</v>
      </c>
      <c r="AR1014">
        <v>71.362499999999997</v>
      </c>
      <c r="AS1014">
        <v>72.631249999999994</v>
      </c>
      <c r="AT1014">
        <v>70.381249999999994</v>
      </c>
      <c r="AU1014">
        <v>69.556250000000006</v>
      </c>
      <c r="AV1014">
        <v>68.95</v>
      </c>
      <c r="AW1014">
        <v>68.456249999999997</v>
      </c>
      <c r="AX1014">
        <v>69.575000000000003</v>
      </c>
      <c r="AY1014">
        <v>69.106250000000003</v>
      </c>
      <c r="AZ1014">
        <v>70.793750000000003</v>
      </c>
      <c r="BA1014">
        <v>79.018749999999997</v>
      </c>
      <c r="BB1014">
        <v>84.568749999999994</v>
      </c>
      <c r="BC1014">
        <v>88.143749999999997</v>
      </c>
      <c r="BD1014">
        <v>91.668750000000003</v>
      </c>
      <c r="BE1014">
        <v>94.924999999999997</v>
      </c>
      <c r="BF1014">
        <v>96.768749999999997</v>
      </c>
      <c r="BG1014">
        <v>98.1</v>
      </c>
      <c r="BH1014">
        <v>98.293750000000003</v>
      </c>
      <c r="BI1014">
        <v>97.381249999999994</v>
      </c>
      <c r="BJ1014">
        <v>92.243740000000003</v>
      </c>
      <c r="BK1014">
        <v>83.487499999999997</v>
      </c>
      <c r="BL1014">
        <v>76.418750000000003</v>
      </c>
      <c r="BM1014">
        <v>73.862499999999997</v>
      </c>
      <c r="BN1014">
        <v>71.418750000000003</v>
      </c>
      <c r="BO1014">
        <v>69.981250000000003</v>
      </c>
      <c r="CW1014" s="22"/>
      <c r="CX1014" s="22"/>
      <c r="CY1014" s="22"/>
      <c r="CZ1014" s="22"/>
      <c r="DA1014" s="22"/>
      <c r="DB1014" s="22"/>
      <c r="DC1014" s="22"/>
      <c r="DD1014" s="22"/>
      <c r="DE1014" s="22"/>
      <c r="DL1014">
        <v>18</v>
      </c>
      <c r="DM1014">
        <v>20</v>
      </c>
    </row>
    <row r="1015" spans="1:117" x14ac:dyDescent="0.25">
      <c r="A1015" t="s">
        <v>62</v>
      </c>
      <c r="B1015" t="s">
        <v>209</v>
      </c>
      <c r="C1015" t="s">
        <v>61</v>
      </c>
      <c r="D1015" t="s">
        <v>61</v>
      </c>
      <c r="E1015" t="s">
        <v>61</v>
      </c>
      <c r="F1015" t="s">
        <v>61</v>
      </c>
      <c r="G1015" t="s">
        <v>61</v>
      </c>
      <c r="H1015" t="s">
        <v>101</v>
      </c>
      <c r="I1015" t="s">
        <v>225</v>
      </c>
      <c r="J1015" s="20">
        <v>44102</v>
      </c>
      <c r="K1015" s="26">
        <v>18</v>
      </c>
      <c r="L1015">
        <v>20</v>
      </c>
      <c r="M1015">
        <v>7</v>
      </c>
      <c r="N1015">
        <v>7</v>
      </c>
      <c r="O1015">
        <v>0</v>
      </c>
      <c r="P1015">
        <v>0</v>
      </c>
      <c r="Q1015">
        <v>1</v>
      </c>
      <c r="R1015">
        <v>1</v>
      </c>
      <c r="S1015" s="26">
        <v>1</v>
      </c>
      <c r="AR1015">
        <v>71.328569999999999</v>
      </c>
      <c r="AS1015">
        <v>72.7</v>
      </c>
      <c r="AT1015">
        <v>70.492859999999993</v>
      </c>
      <c r="AU1015">
        <v>69.628569999999996</v>
      </c>
      <c r="AV1015">
        <v>69.042860000000005</v>
      </c>
      <c r="AW1015">
        <v>68.578580000000002</v>
      </c>
      <c r="AX1015">
        <v>69.828580000000002</v>
      </c>
      <c r="AY1015">
        <v>69.5</v>
      </c>
      <c r="AZ1015">
        <v>71.157139999999998</v>
      </c>
      <c r="BA1015">
        <v>79.364289999999997</v>
      </c>
      <c r="BB1015">
        <v>84.657139999999998</v>
      </c>
      <c r="BC1015">
        <v>88.221429999999998</v>
      </c>
      <c r="BD1015">
        <v>91.785709999999995</v>
      </c>
      <c r="BE1015">
        <v>95</v>
      </c>
      <c r="BF1015">
        <v>96.828580000000002</v>
      </c>
      <c r="BG1015">
        <v>98.078569999999999</v>
      </c>
      <c r="BH1015">
        <v>98.192859999999996</v>
      </c>
      <c r="BI1015">
        <v>97.135710000000003</v>
      </c>
      <c r="BJ1015">
        <v>91.75</v>
      </c>
      <c r="BK1015">
        <v>83.135710000000003</v>
      </c>
      <c r="BL1015">
        <v>75.971429999999998</v>
      </c>
      <c r="BM1015">
        <v>73.56429</v>
      </c>
      <c r="BN1015">
        <v>71.349999999999994</v>
      </c>
      <c r="BO1015">
        <v>69.885710000000003</v>
      </c>
      <c r="CW1015" s="22"/>
      <c r="CX1015" s="22"/>
      <c r="CY1015" s="22"/>
      <c r="CZ1015" s="22"/>
      <c r="DA1015" s="22"/>
      <c r="DB1015" s="22"/>
      <c r="DC1015" s="22"/>
      <c r="DD1015" s="22"/>
      <c r="DE1015" s="22"/>
      <c r="DL1015">
        <v>18</v>
      </c>
      <c r="DM1015">
        <v>20</v>
      </c>
    </row>
    <row r="1016" spans="1:117" x14ac:dyDescent="0.25">
      <c r="A1016" t="s">
        <v>62</v>
      </c>
      <c r="B1016" t="s">
        <v>61</v>
      </c>
      <c r="C1016" t="s">
        <v>61</v>
      </c>
      <c r="D1016" t="s">
        <v>61</v>
      </c>
      <c r="E1016" t="s">
        <v>61</v>
      </c>
      <c r="F1016" t="s">
        <v>61</v>
      </c>
      <c r="G1016" t="s">
        <v>61</v>
      </c>
      <c r="H1016" t="s">
        <v>61</v>
      </c>
      <c r="I1016" t="s">
        <v>225</v>
      </c>
      <c r="J1016" s="20">
        <v>44102</v>
      </c>
      <c r="K1016" s="26">
        <v>18</v>
      </c>
      <c r="L1016">
        <v>20</v>
      </c>
      <c r="M1016">
        <v>8</v>
      </c>
      <c r="N1016">
        <v>8</v>
      </c>
      <c r="O1016">
        <v>0</v>
      </c>
      <c r="P1016">
        <v>1</v>
      </c>
      <c r="Q1016">
        <v>1</v>
      </c>
      <c r="R1016">
        <v>0</v>
      </c>
      <c r="S1016" s="26">
        <v>1</v>
      </c>
      <c r="AR1016">
        <v>71.362499999999997</v>
      </c>
      <c r="AS1016">
        <v>72.631249999999994</v>
      </c>
      <c r="AT1016">
        <v>70.381249999999994</v>
      </c>
      <c r="AU1016">
        <v>69.556250000000006</v>
      </c>
      <c r="AV1016">
        <v>68.95</v>
      </c>
      <c r="AW1016">
        <v>68.456249999999997</v>
      </c>
      <c r="AX1016">
        <v>69.575000000000003</v>
      </c>
      <c r="AY1016">
        <v>69.106250000000003</v>
      </c>
      <c r="AZ1016">
        <v>70.793750000000003</v>
      </c>
      <c r="BA1016">
        <v>79.018749999999997</v>
      </c>
      <c r="BB1016">
        <v>84.568749999999994</v>
      </c>
      <c r="BC1016">
        <v>88.143749999999997</v>
      </c>
      <c r="BD1016">
        <v>91.668750000000003</v>
      </c>
      <c r="BE1016">
        <v>94.924999999999997</v>
      </c>
      <c r="BF1016">
        <v>96.768749999999997</v>
      </c>
      <c r="BG1016">
        <v>98.1</v>
      </c>
      <c r="BH1016">
        <v>98.293750000000003</v>
      </c>
      <c r="BI1016">
        <v>97.381249999999994</v>
      </c>
      <c r="BJ1016">
        <v>92.243740000000003</v>
      </c>
      <c r="BK1016">
        <v>83.487499999999997</v>
      </c>
      <c r="BL1016">
        <v>76.418750000000003</v>
      </c>
      <c r="BM1016">
        <v>73.862499999999997</v>
      </c>
      <c r="BN1016">
        <v>71.418750000000003</v>
      </c>
      <c r="BO1016">
        <v>69.981250000000003</v>
      </c>
      <c r="CW1016" s="22"/>
      <c r="CX1016" s="22"/>
      <c r="CY1016" s="22"/>
      <c r="CZ1016" s="22"/>
      <c r="DA1016" s="22"/>
      <c r="DB1016" s="22"/>
      <c r="DC1016" s="22"/>
      <c r="DD1016" s="22"/>
      <c r="DE1016" s="22"/>
      <c r="DL1016">
        <v>18</v>
      </c>
      <c r="DM1016">
        <v>20</v>
      </c>
    </row>
    <row r="1017" spans="1:117" x14ac:dyDescent="0.25">
      <c r="A1017" t="s">
        <v>62</v>
      </c>
      <c r="B1017" t="s">
        <v>219</v>
      </c>
      <c r="C1017" t="s">
        <v>61</v>
      </c>
      <c r="D1017" t="s">
        <v>61</v>
      </c>
      <c r="E1017" t="s">
        <v>61</v>
      </c>
      <c r="F1017" t="s">
        <v>61</v>
      </c>
      <c r="G1017" t="s">
        <v>97</v>
      </c>
      <c r="H1017" t="s">
        <v>61</v>
      </c>
      <c r="I1017" t="s">
        <v>202</v>
      </c>
      <c r="J1017" s="20">
        <v>44103</v>
      </c>
      <c r="K1017" s="26">
        <v>18</v>
      </c>
      <c r="L1017">
        <v>20</v>
      </c>
      <c r="M1017">
        <v>8</v>
      </c>
      <c r="N1017">
        <v>8</v>
      </c>
      <c r="O1017">
        <v>0</v>
      </c>
      <c r="P1017">
        <v>1</v>
      </c>
      <c r="Q1017">
        <v>1</v>
      </c>
      <c r="R1017">
        <v>0</v>
      </c>
      <c r="S1017" s="26">
        <v>1</v>
      </c>
      <c r="AR1017">
        <v>65.762500000000003</v>
      </c>
      <c r="AS1017">
        <v>67.612499999999997</v>
      </c>
      <c r="AT1017">
        <v>66.2</v>
      </c>
      <c r="AU1017">
        <v>65.181250000000006</v>
      </c>
      <c r="AV1017">
        <v>63.831249999999997</v>
      </c>
      <c r="AW1017">
        <v>62.981250000000003</v>
      </c>
      <c r="AX1017">
        <v>62.881250000000001</v>
      </c>
      <c r="AY1017">
        <v>63.043750000000003</v>
      </c>
      <c r="AZ1017">
        <v>64.525000000000006</v>
      </c>
      <c r="BA1017">
        <v>67.243750000000006</v>
      </c>
      <c r="BB1017">
        <v>70.05</v>
      </c>
      <c r="BC1017">
        <v>72.612499999999997</v>
      </c>
      <c r="BD1017">
        <v>75.724999999999994</v>
      </c>
      <c r="BE1017">
        <v>78.137500000000003</v>
      </c>
      <c r="BF1017">
        <v>79.543750000000003</v>
      </c>
      <c r="BG1017">
        <v>80.3</v>
      </c>
      <c r="BH1017">
        <v>79.862499999999997</v>
      </c>
      <c r="BI1017">
        <v>77.28125</v>
      </c>
      <c r="BJ1017">
        <v>73.662509999999997</v>
      </c>
      <c r="BK1017">
        <v>69.337500000000006</v>
      </c>
      <c r="BL1017">
        <v>67.137500000000003</v>
      </c>
      <c r="BM1017">
        <v>65.900000000000006</v>
      </c>
      <c r="BN1017">
        <v>64.650000000000006</v>
      </c>
      <c r="BO1017">
        <v>63.637500000000003</v>
      </c>
      <c r="DL1017">
        <v>18</v>
      </c>
      <c r="DM1017">
        <v>20</v>
      </c>
    </row>
    <row r="1018" spans="1:117" x14ac:dyDescent="0.25">
      <c r="A1018" t="s">
        <v>62</v>
      </c>
      <c r="B1018" t="s">
        <v>228</v>
      </c>
      <c r="C1018" t="s">
        <v>61</v>
      </c>
      <c r="D1018" t="s">
        <v>184</v>
      </c>
      <c r="E1018" t="s">
        <v>61</v>
      </c>
      <c r="F1018" t="s">
        <v>61</v>
      </c>
      <c r="G1018" t="s">
        <v>61</v>
      </c>
      <c r="H1018" t="s">
        <v>61</v>
      </c>
      <c r="I1018" t="s">
        <v>202</v>
      </c>
      <c r="J1018" s="20">
        <v>44103</v>
      </c>
      <c r="K1018" s="26">
        <v>18</v>
      </c>
      <c r="L1018">
        <v>20</v>
      </c>
      <c r="M1018">
        <v>1</v>
      </c>
      <c r="N1018">
        <v>1</v>
      </c>
      <c r="O1018">
        <v>0</v>
      </c>
      <c r="P1018">
        <v>0</v>
      </c>
      <c r="Q1018">
        <v>1</v>
      </c>
      <c r="R1018">
        <v>1</v>
      </c>
      <c r="S1018" s="26">
        <v>1</v>
      </c>
      <c r="AR1018">
        <v>66.5</v>
      </c>
      <c r="AS1018">
        <v>67.900000000000006</v>
      </c>
      <c r="AT1018">
        <v>66.650000000000006</v>
      </c>
      <c r="AU1018">
        <v>66.150000000000006</v>
      </c>
      <c r="AV1018">
        <v>64.3</v>
      </c>
      <c r="AW1018">
        <v>63.05</v>
      </c>
      <c r="AX1018">
        <v>63.5</v>
      </c>
      <c r="AY1018">
        <v>63.65</v>
      </c>
      <c r="AZ1018">
        <v>64.650000000000006</v>
      </c>
      <c r="BA1018">
        <v>67.05</v>
      </c>
      <c r="BB1018">
        <v>71</v>
      </c>
      <c r="BC1018">
        <v>74.2</v>
      </c>
      <c r="BD1018">
        <v>77.2</v>
      </c>
      <c r="BE1018">
        <v>80.400000000000006</v>
      </c>
      <c r="BF1018">
        <v>82.5</v>
      </c>
      <c r="BG1018">
        <v>83.55</v>
      </c>
      <c r="BH1018">
        <v>82.8</v>
      </c>
      <c r="BI1018">
        <v>79.150000000000006</v>
      </c>
      <c r="BJ1018">
        <v>74.8</v>
      </c>
      <c r="BK1018">
        <v>70.55</v>
      </c>
      <c r="BL1018">
        <v>68.099999999999994</v>
      </c>
      <c r="BM1018">
        <v>66.95</v>
      </c>
      <c r="BN1018">
        <v>65.5</v>
      </c>
      <c r="BO1018">
        <v>64.400000000000006</v>
      </c>
      <c r="DL1018">
        <v>18</v>
      </c>
      <c r="DM1018">
        <v>20</v>
      </c>
    </row>
    <row r="1019" spans="1:117" x14ac:dyDescent="0.25">
      <c r="A1019" t="s">
        <v>62</v>
      </c>
      <c r="B1019" t="s">
        <v>61</v>
      </c>
      <c r="C1019" t="s">
        <v>61</v>
      </c>
      <c r="D1019" t="s">
        <v>61</v>
      </c>
      <c r="E1019" t="s">
        <v>61</v>
      </c>
      <c r="F1019" t="s">
        <v>61</v>
      </c>
      <c r="G1019" t="s">
        <v>61</v>
      </c>
      <c r="H1019" t="s">
        <v>61</v>
      </c>
      <c r="I1019" t="s">
        <v>202</v>
      </c>
      <c r="J1019" s="20">
        <v>44103</v>
      </c>
      <c r="K1019" s="26">
        <v>18</v>
      </c>
      <c r="L1019">
        <v>20</v>
      </c>
      <c r="M1019">
        <v>8</v>
      </c>
      <c r="N1019">
        <v>8</v>
      </c>
      <c r="O1019">
        <v>0</v>
      </c>
      <c r="P1019">
        <v>1</v>
      </c>
      <c r="Q1019">
        <v>1</v>
      </c>
      <c r="R1019">
        <v>0</v>
      </c>
      <c r="S1019" s="26">
        <v>1</v>
      </c>
      <c r="AR1019">
        <v>65.762500000000003</v>
      </c>
      <c r="AS1019">
        <v>67.612499999999997</v>
      </c>
      <c r="AT1019">
        <v>66.2</v>
      </c>
      <c r="AU1019">
        <v>65.181250000000006</v>
      </c>
      <c r="AV1019">
        <v>63.831249999999997</v>
      </c>
      <c r="AW1019">
        <v>62.981250000000003</v>
      </c>
      <c r="AX1019">
        <v>62.881250000000001</v>
      </c>
      <c r="AY1019">
        <v>63.043750000000003</v>
      </c>
      <c r="AZ1019">
        <v>64.525000000000006</v>
      </c>
      <c r="BA1019">
        <v>67.243750000000006</v>
      </c>
      <c r="BB1019">
        <v>70.05</v>
      </c>
      <c r="BC1019">
        <v>72.612499999999997</v>
      </c>
      <c r="BD1019">
        <v>75.724999999999994</v>
      </c>
      <c r="BE1019">
        <v>78.137500000000003</v>
      </c>
      <c r="BF1019">
        <v>79.543750000000003</v>
      </c>
      <c r="BG1019">
        <v>80.3</v>
      </c>
      <c r="BH1019">
        <v>79.862499999999997</v>
      </c>
      <c r="BI1019">
        <v>77.28125</v>
      </c>
      <c r="BJ1019">
        <v>73.662509999999997</v>
      </c>
      <c r="BK1019">
        <v>69.337500000000006</v>
      </c>
      <c r="BL1019">
        <v>67.137500000000003</v>
      </c>
      <c r="BM1019">
        <v>65.900000000000006</v>
      </c>
      <c r="BN1019">
        <v>64.650000000000006</v>
      </c>
      <c r="BO1019">
        <v>63.637500000000003</v>
      </c>
      <c r="DL1019">
        <v>18</v>
      </c>
      <c r="DM1019">
        <v>20</v>
      </c>
    </row>
    <row r="1020" spans="1:117" x14ac:dyDescent="0.25">
      <c r="A1020" t="s">
        <v>62</v>
      </c>
      <c r="B1020" t="s">
        <v>209</v>
      </c>
      <c r="C1020" t="s">
        <v>61</v>
      </c>
      <c r="D1020" t="s">
        <v>61</v>
      </c>
      <c r="E1020" t="s">
        <v>61</v>
      </c>
      <c r="F1020" t="s">
        <v>61</v>
      </c>
      <c r="G1020" t="s">
        <v>61</v>
      </c>
      <c r="H1020" t="s">
        <v>101</v>
      </c>
      <c r="I1020" t="s">
        <v>202</v>
      </c>
      <c r="J1020" s="20">
        <v>44103</v>
      </c>
      <c r="K1020" s="26">
        <v>18</v>
      </c>
      <c r="L1020">
        <v>20</v>
      </c>
      <c r="M1020">
        <v>7</v>
      </c>
      <c r="N1020">
        <v>7</v>
      </c>
      <c r="O1020">
        <v>0</v>
      </c>
      <c r="P1020">
        <v>0</v>
      </c>
      <c r="Q1020">
        <v>1</v>
      </c>
      <c r="R1020">
        <v>1</v>
      </c>
      <c r="S1020" s="26">
        <v>1</v>
      </c>
      <c r="AR1020">
        <v>65.657139999999998</v>
      </c>
      <c r="AS1020">
        <v>67.571430000000007</v>
      </c>
      <c r="AT1020">
        <v>66.135710000000003</v>
      </c>
      <c r="AU1020">
        <v>65.042850000000001</v>
      </c>
      <c r="AV1020">
        <v>63.764290000000003</v>
      </c>
      <c r="AW1020">
        <v>62.971429999999998</v>
      </c>
      <c r="AX1020">
        <v>62.792859999999997</v>
      </c>
      <c r="AY1020">
        <v>62.957140000000003</v>
      </c>
      <c r="AZ1020">
        <v>64.507140000000007</v>
      </c>
      <c r="BA1020">
        <v>67.271429999999995</v>
      </c>
      <c r="BB1020">
        <v>69.914280000000005</v>
      </c>
      <c r="BC1020">
        <v>72.385710000000003</v>
      </c>
      <c r="BD1020">
        <v>75.514279999999999</v>
      </c>
      <c r="BE1020">
        <v>77.81429</v>
      </c>
      <c r="BF1020">
        <v>79.121430000000004</v>
      </c>
      <c r="BG1020">
        <v>79.835719999999995</v>
      </c>
      <c r="BH1020">
        <v>79.442859999999996</v>
      </c>
      <c r="BI1020">
        <v>77.014279999999999</v>
      </c>
      <c r="BJ1020">
        <v>73.5</v>
      </c>
      <c r="BK1020">
        <v>69.164289999999994</v>
      </c>
      <c r="BL1020">
        <v>67</v>
      </c>
      <c r="BM1020">
        <v>65.75</v>
      </c>
      <c r="BN1020">
        <v>64.528570000000002</v>
      </c>
      <c r="BO1020">
        <v>63.528570000000002</v>
      </c>
      <c r="DL1020">
        <v>18</v>
      </c>
      <c r="DM1020">
        <v>20</v>
      </c>
    </row>
    <row r="1021" spans="1:117" x14ac:dyDescent="0.25">
      <c r="A1021" t="s">
        <v>62</v>
      </c>
      <c r="B1021" t="s">
        <v>220</v>
      </c>
      <c r="C1021" t="s">
        <v>36</v>
      </c>
      <c r="D1021" t="s">
        <v>61</v>
      </c>
      <c r="E1021" t="s">
        <v>61</v>
      </c>
      <c r="F1021" t="s">
        <v>61</v>
      </c>
      <c r="G1021" t="s">
        <v>61</v>
      </c>
      <c r="H1021" t="s">
        <v>61</v>
      </c>
      <c r="I1021" t="s">
        <v>202</v>
      </c>
      <c r="J1021" s="20">
        <v>44103</v>
      </c>
      <c r="K1021" s="26">
        <v>18</v>
      </c>
      <c r="L1021">
        <v>20</v>
      </c>
      <c r="M1021">
        <v>8</v>
      </c>
      <c r="N1021">
        <v>8</v>
      </c>
      <c r="O1021">
        <v>0</v>
      </c>
      <c r="P1021">
        <v>1</v>
      </c>
      <c r="Q1021">
        <v>1</v>
      </c>
      <c r="R1021">
        <v>0</v>
      </c>
      <c r="S1021" s="26">
        <v>1</v>
      </c>
      <c r="AR1021">
        <v>65.762500000000003</v>
      </c>
      <c r="AS1021">
        <v>67.612499999999997</v>
      </c>
      <c r="AT1021">
        <v>66.2</v>
      </c>
      <c r="AU1021">
        <v>65.181250000000006</v>
      </c>
      <c r="AV1021">
        <v>63.831249999999997</v>
      </c>
      <c r="AW1021">
        <v>62.981250000000003</v>
      </c>
      <c r="AX1021">
        <v>62.881250000000001</v>
      </c>
      <c r="AY1021">
        <v>63.043750000000003</v>
      </c>
      <c r="AZ1021">
        <v>64.525000000000006</v>
      </c>
      <c r="BA1021">
        <v>67.243750000000006</v>
      </c>
      <c r="BB1021">
        <v>70.05</v>
      </c>
      <c r="BC1021">
        <v>72.612499999999997</v>
      </c>
      <c r="BD1021">
        <v>75.724999999999994</v>
      </c>
      <c r="BE1021">
        <v>78.137500000000003</v>
      </c>
      <c r="BF1021">
        <v>79.543750000000003</v>
      </c>
      <c r="BG1021">
        <v>80.3</v>
      </c>
      <c r="BH1021">
        <v>79.862499999999997</v>
      </c>
      <c r="BI1021">
        <v>77.28125</v>
      </c>
      <c r="BJ1021">
        <v>73.662509999999997</v>
      </c>
      <c r="BK1021">
        <v>69.337500000000006</v>
      </c>
      <c r="BL1021">
        <v>67.137500000000003</v>
      </c>
      <c r="BM1021">
        <v>65.900000000000006</v>
      </c>
      <c r="BN1021">
        <v>64.650000000000006</v>
      </c>
      <c r="BO1021">
        <v>63.637500000000003</v>
      </c>
      <c r="DL1021">
        <v>18</v>
      </c>
      <c r="DM1021">
        <v>20</v>
      </c>
    </row>
    <row r="1022" spans="1:117" x14ac:dyDescent="0.25">
      <c r="A1022" t="s">
        <v>62</v>
      </c>
      <c r="B1022" t="s">
        <v>196</v>
      </c>
      <c r="C1022" t="s">
        <v>61</v>
      </c>
      <c r="D1022" t="s">
        <v>61</v>
      </c>
      <c r="E1022" t="s">
        <v>61</v>
      </c>
      <c r="F1022" t="s">
        <v>97</v>
      </c>
      <c r="G1022" t="s">
        <v>61</v>
      </c>
      <c r="H1022" t="s">
        <v>61</v>
      </c>
      <c r="I1022" t="s">
        <v>202</v>
      </c>
      <c r="J1022" s="20">
        <v>44103</v>
      </c>
      <c r="K1022" s="26">
        <v>18</v>
      </c>
      <c r="L1022">
        <v>20</v>
      </c>
      <c r="M1022">
        <v>8</v>
      </c>
      <c r="N1022">
        <v>8</v>
      </c>
      <c r="O1022">
        <v>0</v>
      </c>
      <c r="P1022">
        <v>1</v>
      </c>
      <c r="Q1022">
        <v>1</v>
      </c>
      <c r="R1022">
        <v>0</v>
      </c>
      <c r="S1022" s="26">
        <v>1</v>
      </c>
      <c r="AR1022">
        <v>65.762500000000003</v>
      </c>
      <c r="AS1022">
        <v>67.612499999999997</v>
      </c>
      <c r="AT1022">
        <v>66.2</v>
      </c>
      <c r="AU1022">
        <v>65.181250000000006</v>
      </c>
      <c r="AV1022">
        <v>63.831249999999997</v>
      </c>
      <c r="AW1022">
        <v>62.981250000000003</v>
      </c>
      <c r="AX1022">
        <v>62.881250000000001</v>
      </c>
      <c r="AY1022">
        <v>63.043750000000003</v>
      </c>
      <c r="AZ1022">
        <v>64.525000000000006</v>
      </c>
      <c r="BA1022">
        <v>67.243750000000006</v>
      </c>
      <c r="BB1022">
        <v>70.05</v>
      </c>
      <c r="BC1022">
        <v>72.612499999999997</v>
      </c>
      <c r="BD1022">
        <v>75.724999999999994</v>
      </c>
      <c r="BE1022">
        <v>78.137500000000003</v>
      </c>
      <c r="BF1022">
        <v>79.543750000000003</v>
      </c>
      <c r="BG1022">
        <v>80.3</v>
      </c>
      <c r="BH1022">
        <v>79.862499999999997</v>
      </c>
      <c r="BI1022">
        <v>77.28125</v>
      </c>
      <c r="BJ1022">
        <v>73.662509999999997</v>
      </c>
      <c r="BK1022">
        <v>69.337500000000006</v>
      </c>
      <c r="BL1022">
        <v>67.137500000000003</v>
      </c>
      <c r="BM1022">
        <v>65.900000000000006</v>
      </c>
      <c r="BN1022">
        <v>64.650000000000006</v>
      </c>
      <c r="BO1022">
        <v>63.637500000000003</v>
      </c>
      <c r="DL1022">
        <v>18</v>
      </c>
      <c r="DM1022">
        <v>20</v>
      </c>
    </row>
    <row r="1023" spans="1:117" x14ac:dyDescent="0.25">
      <c r="A1023" t="s">
        <v>62</v>
      </c>
      <c r="B1023" t="s">
        <v>229</v>
      </c>
      <c r="C1023" t="s">
        <v>61</v>
      </c>
      <c r="D1023" t="s">
        <v>207</v>
      </c>
      <c r="E1023" t="s">
        <v>61</v>
      </c>
      <c r="F1023" t="s">
        <v>61</v>
      </c>
      <c r="G1023" t="s">
        <v>61</v>
      </c>
      <c r="H1023" t="s">
        <v>61</v>
      </c>
      <c r="I1023" t="s">
        <v>202</v>
      </c>
      <c r="J1023" s="20">
        <v>44103</v>
      </c>
      <c r="K1023" s="26">
        <v>18</v>
      </c>
      <c r="L1023">
        <v>20</v>
      </c>
      <c r="M1023">
        <v>7</v>
      </c>
      <c r="N1023">
        <v>7</v>
      </c>
      <c r="O1023">
        <v>0</v>
      </c>
      <c r="P1023">
        <v>0</v>
      </c>
      <c r="Q1023">
        <v>1</v>
      </c>
      <c r="R1023">
        <v>1</v>
      </c>
      <c r="S1023" s="26">
        <v>1</v>
      </c>
      <c r="AR1023">
        <v>65.657139999999998</v>
      </c>
      <c r="AS1023">
        <v>67.571430000000007</v>
      </c>
      <c r="AT1023">
        <v>66.135710000000003</v>
      </c>
      <c r="AU1023">
        <v>65.042850000000001</v>
      </c>
      <c r="AV1023">
        <v>63.764290000000003</v>
      </c>
      <c r="AW1023">
        <v>62.971429999999998</v>
      </c>
      <c r="AX1023">
        <v>62.792859999999997</v>
      </c>
      <c r="AY1023">
        <v>62.957140000000003</v>
      </c>
      <c r="AZ1023">
        <v>64.507140000000007</v>
      </c>
      <c r="BA1023">
        <v>67.271429999999995</v>
      </c>
      <c r="BB1023">
        <v>69.914280000000005</v>
      </c>
      <c r="BC1023">
        <v>72.385710000000003</v>
      </c>
      <c r="BD1023">
        <v>75.514279999999999</v>
      </c>
      <c r="BE1023">
        <v>77.81429</v>
      </c>
      <c r="BF1023">
        <v>79.121430000000004</v>
      </c>
      <c r="BG1023">
        <v>79.835719999999995</v>
      </c>
      <c r="BH1023">
        <v>79.442859999999996</v>
      </c>
      <c r="BI1023">
        <v>77.014279999999999</v>
      </c>
      <c r="BJ1023">
        <v>73.5</v>
      </c>
      <c r="BK1023">
        <v>69.164289999999994</v>
      </c>
      <c r="BL1023">
        <v>67</v>
      </c>
      <c r="BM1023">
        <v>65.75</v>
      </c>
      <c r="BN1023">
        <v>64.528570000000002</v>
      </c>
      <c r="BO1023">
        <v>63.528570000000002</v>
      </c>
      <c r="DL1023">
        <v>18</v>
      </c>
      <c r="DM1023">
        <v>20</v>
      </c>
    </row>
    <row r="1024" spans="1:117" x14ac:dyDescent="0.25">
      <c r="A1024" t="s">
        <v>62</v>
      </c>
      <c r="B1024" t="s">
        <v>222</v>
      </c>
      <c r="C1024" t="s">
        <v>61</v>
      </c>
      <c r="D1024" t="s">
        <v>61</v>
      </c>
      <c r="E1024" t="s">
        <v>30</v>
      </c>
      <c r="F1024" t="s">
        <v>61</v>
      </c>
      <c r="G1024" t="s">
        <v>61</v>
      </c>
      <c r="H1024" t="s">
        <v>61</v>
      </c>
      <c r="I1024" t="s">
        <v>202</v>
      </c>
      <c r="J1024" s="20">
        <v>44103</v>
      </c>
      <c r="K1024" s="26">
        <v>18</v>
      </c>
      <c r="L1024">
        <v>20</v>
      </c>
      <c r="M1024">
        <v>1</v>
      </c>
      <c r="N1024">
        <v>1</v>
      </c>
      <c r="O1024">
        <v>0</v>
      </c>
      <c r="P1024">
        <v>0</v>
      </c>
      <c r="Q1024">
        <v>1</v>
      </c>
      <c r="R1024">
        <v>0</v>
      </c>
      <c r="S1024" s="26">
        <v>1</v>
      </c>
      <c r="AR1024">
        <v>66.5</v>
      </c>
      <c r="AS1024">
        <v>67.900000000000006</v>
      </c>
      <c r="AT1024">
        <v>66.650000000000006</v>
      </c>
      <c r="AU1024">
        <v>66.150000000000006</v>
      </c>
      <c r="AV1024">
        <v>64.3</v>
      </c>
      <c r="AW1024">
        <v>63.05</v>
      </c>
      <c r="AX1024">
        <v>63.5</v>
      </c>
      <c r="AY1024">
        <v>63.65</v>
      </c>
      <c r="AZ1024">
        <v>64.650000000000006</v>
      </c>
      <c r="BA1024">
        <v>67.05</v>
      </c>
      <c r="BB1024">
        <v>71</v>
      </c>
      <c r="BC1024">
        <v>74.2</v>
      </c>
      <c r="BD1024">
        <v>77.2</v>
      </c>
      <c r="BE1024">
        <v>80.400000000000006</v>
      </c>
      <c r="BF1024">
        <v>82.5</v>
      </c>
      <c r="BG1024">
        <v>83.55</v>
      </c>
      <c r="BH1024">
        <v>82.8</v>
      </c>
      <c r="BI1024">
        <v>79.150000000000006</v>
      </c>
      <c r="BJ1024">
        <v>74.8</v>
      </c>
      <c r="BK1024">
        <v>70.55</v>
      </c>
      <c r="BL1024">
        <v>68.099999999999994</v>
      </c>
      <c r="BM1024">
        <v>66.95</v>
      </c>
      <c r="BN1024">
        <v>65.5</v>
      </c>
      <c r="BO1024">
        <v>64.400000000000006</v>
      </c>
      <c r="DL1024">
        <v>18</v>
      </c>
      <c r="DM1024">
        <v>20</v>
      </c>
    </row>
    <row r="1025" spans="1:117" x14ac:dyDescent="0.25">
      <c r="A1025" t="s">
        <v>62</v>
      </c>
      <c r="B1025" t="s">
        <v>216</v>
      </c>
      <c r="C1025" t="s">
        <v>61</v>
      </c>
      <c r="D1025" t="s">
        <v>61</v>
      </c>
      <c r="E1025" t="s">
        <v>61</v>
      </c>
      <c r="F1025" t="s">
        <v>61</v>
      </c>
      <c r="G1025" t="s">
        <v>61</v>
      </c>
      <c r="H1025" t="s">
        <v>102</v>
      </c>
      <c r="I1025" t="s">
        <v>202</v>
      </c>
      <c r="J1025" s="20">
        <v>44103</v>
      </c>
      <c r="K1025" s="26">
        <v>18</v>
      </c>
      <c r="L1025">
        <v>20</v>
      </c>
      <c r="M1025">
        <v>1</v>
      </c>
      <c r="N1025">
        <v>1</v>
      </c>
      <c r="O1025">
        <v>0</v>
      </c>
      <c r="P1025">
        <v>0</v>
      </c>
      <c r="Q1025">
        <v>1</v>
      </c>
      <c r="R1025">
        <v>0</v>
      </c>
      <c r="S1025" s="26">
        <v>1</v>
      </c>
      <c r="AR1025">
        <v>66.5</v>
      </c>
      <c r="AS1025">
        <v>67.900000000000006</v>
      </c>
      <c r="AT1025">
        <v>66.650000000000006</v>
      </c>
      <c r="AU1025">
        <v>66.150000000000006</v>
      </c>
      <c r="AV1025">
        <v>64.3</v>
      </c>
      <c r="AW1025">
        <v>63.05</v>
      </c>
      <c r="AX1025">
        <v>63.5</v>
      </c>
      <c r="AY1025">
        <v>63.65</v>
      </c>
      <c r="AZ1025">
        <v>64.650000000000006</v>
      </c>
      <c r="BA1025">
        <v>67.05</v>
      </c>
      <c r="BB1025">
        <v>71</v>
      </c>
      <c r="BC1025">
        <v>74.2</v>
      </c>
      <c r="BD1025">
        <v>77.2</v>
      </c>
      <c r="BE1025">
        <v>80.400000000000006</v>
      </c>
      <c r="BF1025">
        <v>82.5</v>
      </c>
      <c r="BG1025">
        <v>83.55</v>
      </c>
      <c r="BH1025">
        <v>82.8</v>
      </c>
      <c r="BI1025">
        <v>79.150000000000006</v>
      </c>
      <c r="BJ1025">
        <v>74.8</v>
      </c>
      <c r="BK1025">
        <v>70.55</v>
      </c>
      <c r="BL1025">
        <v>68.099999999999994</v>
      </c>
      <c r="BM1025">
        <v>66.95</v>
      </c>
      <c r="BN1025">
        <v>65.5</v>
      </c>
      <c r="BO1025">
        <v>64.400000000000006</v>
      </c>
      <c r="DL1025">
        <v>18</v>
      </c>
      <c r="DM1025">
        <v>20</v>
      </c>
    </row>
    <row r="1026" spans="1:117" x14ac:dyDescent="0.25">
      <c r="A1026" t="s">
        <v>62</v>
      </c>
      <c r="B1026" t="s">
        <v>212</v>
      </c>
      <c r="C1026" t="s">
        <v>61</v>
      </c>
      <c r="D1026" t="s">
        <v>61</v>
      </c>
      <c r="E1026" t="s">
        <v>33</v>
      </c>
      <c r="F1026" t="s">
        <v>61</v>
      </c>
      <c r="G1026" t="s">
        <v>61</v>
      </c>
      <c r="H1026" t="s">
        <v>61</v>
      </c>
      <c r="I1026" t="s">
        <v>202</v>
      </c>
      <c r="J1026" s="20">
        <v>44103</v>
      </c>
      <c r="K1026" s="26">
        <v>18</v>
      </c>
      <c r="L1026">
        <v>20</v>
      </c>
      <c r="M1026">
        <v>7</v>
      </c>
      <c r="N1026">
        <v>7</v>
      </c>
      <c r="O1026">
        <v>0</v>
      </c>
      <c r="P1026">
        <v>0</v>
      </c>
      <c r="Q1026">
        <v>1</v>
      </c>
      <c r="R1026">
        <v>1</v>
      </c>
      <c r="S1026" s="26">
        <v>1</v>
      </c>
      <c r="AR1026">
        <v>65.657139999999998</v>
      </c>
      <c r="AS1026">
        <v>67.571430000000007</v>
      </c>
      <c r="AT1026">
        <v>66.135710000000003</v>
      </c>
      <c r="AU1026">
        <v>65.042850000000001</v>
      </c>
      <c r="AV1026">
        <v>63.764290000000003</v>
      </c>
      <c r="AW1026">
        <v>62.971429999999998</v>
      </c>
      <c r="AX1026">
        <v>62.792859999999997</v>
      </c>
      <c r="AY1026">
        <v>62.957140000000003</v>
      </c>
      <c r="AZ1026">
        <v>64.507140000000007</v>
      </c>
      <c r="BA1026">
        <v>67.271429999999995</v>
      </c>
      <c r="BB1026">
        <v>69.914280000000005</v>
      </c>
      <c r="BC1026">
        <v>72.385710000000003</v>
      </c>
      <c r="BD1026">
        <v>75.514279999999999</v>
      </c>
      <c r="BE1026">
        <v>77.81429</v>
      </c>
      <c r="BF1026">
        <v>79.121430000000004</v>
      </c>
      <c r="BG1026">
        <v>79.835719999999995</v>
      </c>
      <c r="BH1026">
        <v>79.442859999999996</v>
      </c>
      <c r="BI1026">
        <v>77.014279999999999</v>
      </c>
      <c r="BJ1026">
        <v>73.5</v>
      </c>
      <c r="BK1026">
        <v>69.164289999999994</v>
      </c>
      <c r="BL1026">
        <v>67</v>
      </c>
      <c r="BM1026">
        <v>65.75</v>
      </c>
      <c r="BN1026">
        <v>64.528570000000002</v>
      </c>
      <c r="BO1026">
        <v>63.528570000000002</v>
      </c>
      <c r="DL1026">
        <v>18</v>
      </c>
      <c r="DM1026">
        <v>20</v>
      </c>
    </row>
    <row r="1027" spans="1:117" x14ac:dyDescent="0.25">
      <c r="A1027" t="s">
        <v>62</v>
      </c>
      <c r="B1027" t="s">
        <v>228</v>
      </c>
      <c r="C1027" t="s">
        <v>61</v>
      </c>
      <c r="D1027" t="s">
        <v>184</v>
      </c>
      <c r="E1027" t="s">
        <v>61</v>
      </c>
      <c r="F1027" t="s">
        <v>61</v>
      </c>
      <c r="G1027" t="s">
        <v>61</v>
      </c>
      <c r="H1027" t="s">
        <v>61</v>
      </c>
      <c r="I1027" t="s">
        <v>225</v>
      </c>
      <c r="J1027" s="20">
        <v>44103</v>
      </c>
      <c r="K1027" s="26">
        <v>18</v>
      </c>
      <c r="L1027" s="26">
        <v>20</v>
      </c>
      <c r="M1027">
        <v>1</v>
      </c>
      <c r="N1027">
        <v>1</v>
      </c>
      <c r="O1027">
        <v>0</v>
      </c>
      <c r="P1027">
        <v>0</v>
      </c>
      <c r="Q1027">
        <v>1</v>
      </c>
      <c r="R1027">
        <v>1</v>
      </c>
      <c r="S1027" s="26">
        <v>1</v>
      </c>
      <c r="AR1027">
        <v>66.5</v>
      </c>
      <c r="AS1027">
        <v>67.900000000000006</v>
      </c>
      <c r="AT1027">
        <v>66.650000000000006</v>
      </c>
      <c r="AU1027">
        <v>66.150000000000006</v>
      </c>
      <c r="AV1027">
        <v>64.3</v>
      </c>
      <c r="AW1027">
        <v>63.05</v>
      </c>
      <c r="AX1027">
        <v>63.5</v>
      </c>
      <c r="AY1027">
        <v>63.65</v>
      </c>
      <c r="AZ1027">
        <v>64.650000000000006</v>
      </c>
      <c r="BA1027">
        <v>67.05</v>
      </c>
      <c r="BB1027">
        <v>71</v>
      </c>
      <c r="BC1027">
        <v>74.2</v>
      </c>
      <c r="BD1027">
        <v>77.2</v>
      </c>
      <c r="BE1027">
        <v>80.400000000000006</v>
      </c>
      <c r="BF1027">
        <v>82.5</v>
      </c>
      <c r="BG1027">
        <v>83.55</v>
      </c>
      <c r="BH1027">
        <v>82.8</v>
      </c>
      <c r="BI1027">
        <v>79.150000000000006</v>
      </c>
      <c r="BJ1027">
        <v>74.8</v>
      </c>
      <c r="BK1027">
        <v>70.55</v>
      </c>
      <c r="BL1027">
        <v>68.099999999999994</v>
      </c>
      <c r="BM1027">
        <v>66.95</v>
      </c>
      <c r="BN1027">
        <v>65.5</v>
      </c>
      <c r="BO1027">
        <v>64.400000000000006</v>
      </c>
      <c r="DL1027">
        <v>18</v>
      </c>
      <c r="DM1027">
        <v>20</v>
      </c>
    </row>
    <row r="1028" spans="1:117" x14ac:dyDescent="0.25">
      <c r="A1028" t="s">
        <v>62</v>
      </c>
      <c r="B1028" t="s">
        <v>222</v>
      </c>
      <c r="C1028" t="s">
        <v>61</v>
      </c>
      <c r="D1028" t="s">
        <v>61</v>
      </c>
      <c r="E1028" t="s">
        <v>30</v>
      </c>
      <c r="F1028" t="s">
        <v>61</v>
      </c>
      <c r="G1028" t="s">
        <v>61</v>
      </c>
      <c r="H1028" t="s">
        <v>61</v>
      </c>
      <c r="I1028" t="s">
        <v>225</v>
      </c>
      <c r="J1028" s="20">
        <v>44103</v>
      </c>
      <c r="K1028" s="26">
        <v>18</v>
      </c>
      <c r="L1028">
        <v>20</v>
      </c>
      <c r="M1028">
        <v>1</v>
      </c>
      <c r="N1028">
        <v>1</v>
      </c>
      <c r="O1028">
        <v>0</v>
      </c>
      <c r="P1028">
        <v>0</v>
      </c>
      <c r="Q1028">
        <v>1</v>
      </c>
      <c r="R1028">
        <v>0</v>
      </c>
      <c r="S1028" s="26">
        <v>1</v>
      </c>
      <c r="AR1028">
        <v>66.5</v>
      </c>
      <c r="AS1028">
        <v>67.900000000000006</v>
      </c>
      <c r="AT1028">
        <v>66.650000000000006</v>
      </c>
      <c r="AU1028">
        <v>66.150000000000006</v>
      </c>
      <c r="AV1028">
        <v>64.3</v>
      </c>
      <c r="AW1028">
        <v>63.05</v>
      </c>
      <c r="AX1028">
        <v>63.5</v>
      </c>
      <c r="AY1028">
        <v>63.65</v>
      </c>
      <c r="AZ1028">
        <v>64.650000000000006</v>
      </c>
      <c r="BA1028">
        <v>67.05</v>
      </c>
      <c r="BB1028">
        <v>71</v>
      </c>
      <c r="BC1028">
        <v>74.2</v>
      </c>
      <c r="BD1028">
        <v>77.2</v>
      </c>
      <c r="BE1028">
        <v>80.400000000000006</v>
      </c>
      <c r="BF1028">
        <v>82.5</v>
      </c>
      <c r="BG1028">
        <v>83.55</v>
      </c>
      <c r="BH1028">
        <v>82.8</v>
      </c>
      <c r="BI1028">
        <v>79.150000000000006</v>
      </c>
      <c r="BJ1028">
        <v>74.8</v>
      </c>
      <c r="BK1028">
        <v>70.55</v>
      </c>
      <c r="BL1028">
        <v>68.099999999999994</v>
      </c>
      <c r="BM1028">
        <v>66.95</v>
      </c>
      <c r="BN1028">
        <v>65.5</v>
      </c>
      <c r="BO1028">
        <v>64.400000000000006</v>
      </c>
      <c r="DL1028">
        <v>18</v>
      </c>
      <c r="DM1028">
        <v>20</v>
      </c>
    </row>
    <row r="1029" spans="1:117" x14ac:dyDescent="0.25">
      <c r="A1029" t="s">
        <v>62</v>
      </c>
      <c r="B1029" t="s">
        <v>216</v>
      </c>
      <c r="C1029" t="s">
        <v>61</v>
      </c>
      <c r="D1029" t="s">
        <v>61</v>
      </c>
      <c r="E1029" t="s">
        <v>61</v>
      </c>
      <c r="F1029" t="s">
        <v>61</v>
      </c>
      <c r="G1029" t="s">
        <v>61</v>
      </c>
      <c r="H1029" t="s">
        <v>102</v>
      </c>
      <c r="I1029" t="s">
        <v>225</v>
      </c>
      <c r="J1029" s="20">
        <v>44103</v>
      </c>
      <c r="K1029" s="26">
        <v>18</v>
      </c>
      <c r="L1029">
        <v>20</v>
      </c>
      <c r="M1029">
        <v>1</v>
      </c>
      <c r="N1029">
        <v>1</v>
      </c>
      <c r="O1029">
        <v>0</v>
      </c>
      <c r="P1029">
        <v>0</v>
      </c>
      <c r="Q1029">
        <v>1</v>
      </c>
      <c r="R1029">
        <v>0</v>
      </c>
      <c r="S1029" s="26">
        <v>1</v>
      </c>
      <c r="AR1029">
        <v>66.5</v>
      </c>
      <c r="AS1029">
        <v>67.900000000000006</v>
      </c>
      <c r="AT1029">
        <v>66.650000000000006</v>
      </c>
      <c r="AU1029">
        <v>66.150000000000006</v>
      </c>
      <c r="AV1029">
        <v>64.3</v>
      </c>
      <c r="AW1029">
        <v>63.05</v>
      </c>
      <c r="AX1029">
        <v>63.5</v>
      </c>
      <c r="AY1029">
        <v>63.65</v>
      </c>
      <c r="AZ1029">
        <v>64.650000000000006</v>
      </c>
      <c r="BA1029">
        <v>67.05</v>
      </c>
      <c r="BB1029">
        <v>71</v>
      </c>
      <c r="BC1029">
        <v>74.2</v>
      </c>
      <c r="BD1029">
        <v>77.2</v>
      </c>
      <c r="BE1029">
        <v>80.400000000000006</v>
      </c>
      <c r="BF1029">
        <v>82.5</v>
      </c>
      <c r="BG1029">
        <v>83.55</v>
      </c>
      <c r="BH1029">
        <v>82.8</v>
      </c>
      <c r="BI1029">
        <v>79.150000000000006</v>
      </c>
      <c r="BJ1029">
        <v>74.8</v>
      </c>
      <c r="BK1029">
        <v>70.55</v>
      </c>
      <c r="BL1029">
        <v>68.099999999999994</v>
      </c>
      <c r="BM1029">
        <v>66.95</v>
      </c>
      <c r="BN1029">
        <v>65.5</v>
      </c>
      <c r="BO1029">
        <v>64.400000000000006</v>
      </c>
      <c r="DL1029">
        <v>18</v>
      </c>
      <c r="DM1029">
        <v>20</v>
      </c>
    </row>
    <row r="1030" spans="1:117" x14ac:dyDescent="0.25">
      <c r="A1030" t="s">
        <v>62</v>
      </c>
      <c r="B1030" t="s">
        <v>61</v>
      </c>
      <c r="C1030" t="s">
        <v>61</v>
      </c>
      <c r="D1030" t="s">
        <v>61</v>
      </c>
      <c r="E1030" t="s">
        <v>61</v>
      </c>
      <c r="F1030" t="s">
        <v>61</v>
      </c>
      <c r="G1030" t="s">
        <v>61</v>
      </c>
      <c r="H1030" t="s">
        <v>61</v>
      </c>
      <c r="I1030" t="s">
        <v>225</v>
      </c>
      <c r="J1030" s="20">
        <v>44103</v>
      </c>
      <c r="K1030" s="26">
        <v>18</v>
      </c>
      <c r="L1030">
        <v>20</v>
      </c>
      <c r="M1030">
        <v>8</v>
      </c>
      <c r="N1030">
        <v>8</v>
      </c>
      <c r="O1030">
        <v>0</v>
      </c>
      <c r="P1030">
        <v>1</v>
      </c>
      <c r="Q1030">
        <v>1</v>
      </c>
      <c r="R1030">
        <v>0</v>
      </c>
      <c r="S1030" s="26">
        <v>1</v>
      </c>
      <c r="AR1030">
        <v>65.762500000000003</v>
      </c>
      <c r="AS1030">
        <v>67.612499999999997</v>
      </c>
      <c r="AT1030">
        <v>66.2</v>
      </c>
      <c r="AU1030">
        <v>65.181250000000006</v>
      </c>
      <c r="AV1030">
        <v>63.831249999999997</v>
      </c>
      <c r="AW1030">
        <v>62.981250000000003</v>
      </c>
      <c r="AX1030">
        <v>62.881250000000001</v>
      </c>
      <c r="AY1030">
        <v>63.043750000000003</v>
      </c>
      <c r="AZ1030">
        <v>64.525000000000006</v>
      </c>
      <c r="BA1030">
        <v>67.243750000000006</v>
      </c>
      <c r="BB1030">
        <v>70.05</v>
      </c>
      <c r="BC1030">
        <v>72.612499999999997</v>
      </c>
      <c r="BD1030">
        <v>75.724999999999994</v>
      </c>
      <c r="BE1030">
        <v>78.137500000000003</v>
      </c>
      <c r="BF1030">
        <v>79.543750000000003</v>
      </c>
      <c r="BG1030">
        <v>80.3</v>
      </c>
      <c r="BH1030">
        <v>79.862499999999997</v>
      </c>
      <c r="BI1030">
        <v>77.28125</v>
      </c>
      <c r="BJ1030">
        <v>73.662509999999997</v>
      </c>
      <c r="BK1030">
        <v>69.337500000000006</v>
      </c>
      <c r="BL1030">
        <v>67.137500000000003</v>
      </c>
      <c r="BM1030">
        <v>65.900000000000006</v>
      </c>
      <c r="BN1030">
        <v>64.650000000000006</v>
      </c>
      <c r="BO1030">
        <v>63.637500000000003</v>
      </c>
      <c r="DL1030">
        <v>18</v>
      </c>
      <c r="DM1030">
        <v>20</v>
      </c>
    </row>
    <row r="1031" spans="1:117" x14ac:dyDescent="0.25">
      <c r="A1031" t="s">
        <v>62</v>
      </c>
      <c r="B1031" t="s">
        <v>229</v>
      </c>
      <c r="C1031" t="s">
        <v>61</v>
      </c>
      <c r="D1031" t="s">
        <v>207</v>
      </c>
      <c r="E1031" t="s">
        <v>61</v>
      </c>
      <c r="F1031" t="s">
        <v>61</v>
      </c>
      <c r="G1031" t="s">
        <v>61</v>
      </c>
      <c r="H1031" t="s">
        <v>61</v>
      </c>
      <c r="I1031" t="s">
        <v>225</v>
      </c>
      <c r="J1031" s="20">
        <v>44103</v>
      </c>
      <c r="K1031" s="26">
        <v>18</v>
      </c>
      <c r="L1031">
        <v>20</v>
      </c>
      <c r="M1031">
        <v>7</v>
      </c>
      <c r="N1031">
        <v>7</v>
      </c>
      <c r="O1031">
        <v>0</v>
      </c>
      <c r="P1031">
        <v>0</v>
      </c>
      <c r="Q1031">
        <v>1</v>
      </c>
      <c r="R1031">
        <v>1</v>
      </c>
      <c r="S1031" s="26">
        <v>1</v>
      </c>
      <c r="AR1031">
        <v>65.657139999999998</v>
      </c>
      <c r="AS1031">
        <v>67.571430000000007</v>
      </c>
      <c r="AT1031">
        <v>66.135710000000003</v>
      </c>
      <c r="AU1031">
        <v>65.042850000000001</v>
      </c>
      <c r="AV1031">
        <v>63.764290000000003</v>
      </c>
      <c r="AW1031">
        <v>62.971429999999998</v>
      </c>
      <c r="AX1031">
        <v>62.792859999999997</v>
      </c>
      <c r="AY1031">
        <v>62.957140000000003</v>
      </c>
      <c r="AZ1031">
        <v>64.507140000000007</v>
      </c>
      <c r="BA1031">
        <v>67.271429999999995</v>
      </c>
      <c r="BB1031">
        <v>69.914280000000005</v>
      </c>
      <c r="BC1031">
        <v>72.385710000000003</v>
      </c>
      <c r="BD1031">
        <v>75.514279999999999</v>
      </c>
      <c r="BE1031">
        <v>77.81429</v>
      </c>
      <c r="BF1031">
        <v>79.121430000000004</v>
      </c>
      <c r="BG1031">
        <v>79.835719999999995</v>
      </c>
      <c r="BH1031">
        <v>79.442859999999996</v>
      </c>
      <c r="BI1031">
        <v>77.014279999999999</v>
      </c>
      <c r="BJ1031">
        <v>73.5</v>
      </c>
      <c r="BK1031">
        <v>69.164289999999994</v>
      </c>
      <c r="BL1031">
        <v>67</v>
      </c>
      <c r="BM1031">
        <v>65.75</v>
      </c>
      <c r="BN1031">
        <v>64.528570000000002</v>
      </c>
      <c r="BO1031">
        <v>63.528570000000002</v>
      </c>
      <c r="DL1031">
        <v>18</v>
      </c>
      <c r="DM1031">
        <v>20</v>
      </c>
    </row>
    <row r="1032" spans="1:117" x14ac:dyDescent="0.25">
      <c r="A1032" t="s">
        <v>62</v>
      </c>
      <c r="B1032" t="s">
        <v>209</v>
      </c>
      <c r="C1032" t="s">
        <v>61</v>
      </c>
      <c r="D1032" t="s">
        <v>61</v>
      </c>
      <c r="E1032" t="s">
        <v>61</v>
      </c>
      <c r="F1032" t="s">
        <v>61</v>
      </c>
      <c r="G1032" t="s">
        <v>61</v>
      </c>
      <c r="H1032" t="s">
        <v>101</v>
      </c>
      <c r="I1032" t="s">
        <v>225</v>
      </c>
      <c r="J1032" s="20">
        <v>44103</v>
      </c>
      <c r="K1032" s="26">
        <v>18</v>
      </c>
      <c r="L1032">
        <v>20</v>
      </c>
      <c r="M1032">
        <v>7</v>
      </c>
      <c r="N1032">
        <v>7</v>
      </c>
      <c r="O1032">
        <v>0</v>
      </c>
      <c r="P1032">
        <v>0</v>
      </c>
      <c r="Q1032">
        <v>1</v>
      </c>
      <c r="R1032">
        <v>1</v>
      </c>
      <c r="S1032" s="26">
        <v>1</v>
      </c>
      <c r="AR1032">
        <v>65.657139999999998</v>
      </c>
      <c r="AS1032">
        <v>67.571430000000007</v>
      </c>
      <c r="AT1032">
        <v>66.135710000000003</v>
      </c>
      <c r="AU1032">
        <v>65.042850000000001</v>
      </c>
      <c r="AV1032">
        <v>63.764290000000003</v>
      </c>
      <c r="AW1032">
        <v>62.971429999999998</v>
      </c>
      <c r="AX1032">
        <v>62.792859999999997</v>
      </c>
      <c r="AY1032">
        <v>62.957140000000003</v>
      </c>
      <c r="AZ1032">
        <v>64.507140000000007</v>
      </c>
      <c r="BA1032">
        <v>67.271429999999995</v>
      </c>
      <c r="BB1032">
        <v>69.914280000000005</v>
      </c>
      <c r="BC1032">
        <v>72.385710000000003</v>
      </c>
      <c r="BD1032">
        <v>75.514279999999999</v>
      </c>
      <c r="BE1032">
        <v>77.81429</v>
      </c>
      <c r="BF1032">
        <v>79.121430000000004</v>
      </c>
      <c r="BG1032">
        <v>79.835719999999995</v>
      </c>
      <c r="BH1032">
        <v>79.442859999999996</v>
      </c>
      <c r="BI1032">
        <v>77.014279999999999</v>
      </c>
      <c r="BJ1032">
        <v>73.5</v>
      </c>
      <c r="BK1032">
        <v>69.164289999999994</v>
      </c>
      <c r="BL1032">
        <v>67</v>
      </c>
      <c r="BM1032">
        <v>65.75</v>
      </c>
      <c r="BN1032">
        <v>64.528570000000002</v>
      </c>
      <c r="BO1032">
        <v>63.528570000000002</v>
      </c>
      <c r="DL1032">
        <v>18</v>
      </c>
      <c r="DM1032">
        <v>20</v>
      </c>
    </row>
    <row r="1033" spans="1:117" x14ac:dyDescent="0.25">
      <c r="A1033" t="s">
        <v>62</v>
      </c>
      <c r="B1033" t="s">
        <v>219</v>
      </c>
      <c r="C1033" t="s">
        <v>61</v>
      </c>
      <c r="D1033" t="s">
        <v>61</v>
      </c>
      <c r="E1033" t="s">
        <v>61</v>
      </c>
      <c r="F1033" t="s">
        <v>61</v>
      </c>
      <c r="G1033" t="s">
        <v>97</v>
      </c>
      <c r="H1033" t="s">
        <v>61</v>
      </c>
      <c r="I1033" t="s">
        <v>225</v>
      </c>
      <c r="J1033" s="20">
        <v>44103</v>
      </c>
      <c r="K1033" s="26">
        <v>18</v>
      </c>
      <c r="L1033">
        <v>20</v>
      </c>
      <c r="M1033">
        <v>8</v>
      </c>
      <c r="N1033">
        <v>8</v>
      </c>
      <c r="O1033">
        <v>0</v>
      </c>
      <c r="P1033">
        <v>1</v>
      </c>
      <c r="Q1033">
        <v>1</v>
      </c>
      <c r="R1033">
        <v>0</v>
      </c>
      <c r="S1033" s="26">
        <v>1</v>
      </c>
      <c r="AR1033">
        <v>65.762500000000003</v>
      </c>
      <c r="AS1033">
        <v>67.612499999999997</v>
      </c>
      <c r="AT1033">
        <v>66.2</v>
      </c>
      <c r="AU1033">
        <v>65.181250000000006</v>
      </c>
      <c r="AV1033">
        <v>63.831249999999997</v>
      </c>
      <c r="AW1033">
        <v>62.981250000000003</v>
      </c>
      <c r="AX1033">
        <v>62.881250000000001</v>
      </c>
      <c r="AY1033">
        <v>63.043750000000003</v>
      </c>
      <c r="AZ1033">
        <v>64.525000000000006</v>
      </c>
      <c r="BA1033">
        <v>67.243750000000006</v>
      </c>
      <c r="BB1033">
        <v>70.05</v>
      </c>
      <c r="BC1033">
        <v>72.612499999999997</v>
      </c>
      <c r="BD1033">
        <v>75.724999999999994</v>
      </c>
      <c r="BE1033">
        <v>78.137500000000003</v>
      </c>
      <c r="BF1033">
        <v>79.543750000000003</v>
      </c>
      <c r="BG1033">
        <v>80.3</v>
      </c>
      <c r="BH1033">
        <v>79.862499999999997</v>
      </c>
      <c r="BI1033">
        <v>77.28125</v>
      </c>
      <c r="BJ1033">
        <v>73.662509999999997</v>
      </c>
      <c r="BK1033">
        <v>69.337500000000006</v>
      </c>
      <c r="BL1033">
        <v>67.137500000000003</v>
      </c>
      <c r="BM1033">
        <v>65.900000000000006</v>
      </c>
      <c r="BN1033">
        <v>64.650000000000006</v>
      </c>
      <c r="BO1033">
        <v>63.637500000000003</v>
      </c>
      <c r="CW1033" s="22"/>
      <c r="CX1033" s="22"/>
      <c r="CY1033" s="22"/>
      <c r="CZ1033" s="22"/>
      <c r="DA1033" s="22"/>
      <c r="DB1033" s="22"/>
      <c r="DC1033" s="22"/>
      <c r="DD1033" s="22"/>
      <c r="DE1033" s="22"/>
      <c r="DL1033">
        <v>18</v>
      </c>
      <c r="DM1033">
        <v>20</v>
      </c>
    </row>
    <row r="1034" spans="1:117" x14ac:dyDescent="0.25">
      <c r="A1034" t="s">
        <v>62</v>
      </c>
      <c r="B1034" t="s">
        <v>196</v>
      </c>
      <c r="C1034" t="s">
        <v>61</v>
      </c>
      <c r="D1034" t="s">
        <v>61</v>
      </c>
      <c r="E1034" t="s">
        <v>61</v>
      </c>
      <c r="F1034" t="s">
        <v>97</v>
      </c>
      <c r="G1034" t="s">
        <v>61</v>
      </c>
      <c r="H1034" t="s">
        <v>61</v>
      </c>
      <c r="I1034" t="s">
        <v>225</v>
      </c>
      <c r="J1034" s="20">
        <v>44103</v>
      </c>
      <c r="K1034" s="26">
        <v>18</v>
      </c>
      <c r="L1034">
        <v>20</v>
      </c>
      <c r="M1034">
        <v>8</v>
      </c>
      <c r="N1034">
        <v>8</v>
      </c>
      <c r="O1034">
        <v>0</v>
      </c>
      <c r="P1034">
        <v>1</v>
      </c>
      <c r="Q1034">
        <v>1</v>
      </c>
      <c r="R1034">
        <v>0</v>
      </c>
      <c r="S1034" s="26">
        <v>1</v>
      </c>
      <c r="AR1034">
        <v>65.762500000000003</v>
      </c>
      <c r="AS1034">
        <v>67.612499999999997</v>
      </c>
      <c r="AT1034">
        <v>66.2</v>
      </c>
      <c r="AU1034">
        <v>65.181250000000006</v>
      </c>
      <c r="AV1034">
        <v>63.831249999999997</v>
      </c>
      <c r="AW1034">
        <v>62.981250000000003</v>
      </c>
      <c r="AX1034">
        <v>62.881250000000001</v>
      </c>
      <c r="AY1034">
        <v>63.043750000000003</v>
      </c>
      <c r="AZ1034">
        <v>64.525000000000006</v>
      </c>
      <c r="BA1034">
        <v>67.243750000000006</v>
      </c>
      <c r="BB1034">
        <v>70.05</v>
      </c>
      <c r="BC1034">
        <v>72.612499999999997</v>
      </c>
      <c r="BD1034">
        <v>75.724999999999994</v>
      </c>
      <c r="BE1034">
        <v>78.137500000000003</v>
      </c>
      <c r="BF1034">
        <v>79.543750000000003</v>
      </c>
      <c r="BG1034">
        <v>80.3</v>
      </c>
      <c r="BH1034">
        <v>79.862499999999997</v>
      </c>
      <c r="BI1034">
        <v>77.28125</v>
      </c>
      <c r="BJ1034">
        <v>73.662509999999997</v>
      </c>
      <c r="BK1034">
        <v>69.337500000000006</v>
      </c>
      <c r="BL1034">
        <v>67.137500000000003</v>
      </c>
      <c r="BM1034">
        <v>65.900000000000006</v>
      </c>
      <c r="BN1034">
        <v>64.650000000000006</v>
      </c>
      <c r="BO1034">
        <v>63.637500000000003</v>
      </c>
      <c r="DL1034">
        <v>18</v>
      </c>
      <c r="DM1034">
        <v>20</v>
      </c>
    </row>
    <row r="1035" spans="1:117" x14ac:dyDescent="0.25">
      <c r="A1035" t="s">
        <v>62</v>
      </c>
      <c r="B1035" t="s">
        <v>220</v>
      </c>
      <c r="C1035" t="s">
        <v>36</v>
      </c>
      <c r="D1035" t="s">
        <v>61</v>
      </c>
      <c r="E1035" t="s">
        <v>61</v>
      </c>
      <c r="F1035" t="s">
        <v>61</v>
      </c>
      <c r="G1035" t="s">
        <v>61</v>
      </c>
      <c r="H1035" t="s">
        <v>61</v>
      </c>
      <c r="I1035" t="s">
        <v>225</v>
      </c>
      <c r="J1035" s="20">
        <v>44103</v>
      </c>
      <c r="K1035" s="26">
        <v>18</v>
      </c>
      <c r="L1035">
        <v>20</v>
      </c>
      <c r="M1035">
        <v>8</v>
      </c>
      <c r="N1035">
        <v>8</v>
      </c>
      <c r="O1035">
        <v>0</v>
      </c>
      <c r="P1035">
        <v>1</v>
      </c>
      <c r="Q1035">
        <v>1</v>
      </c>
      <c r="R1035">
        <v>0</v>
      </c>
      <c r="S1035" s="26">
        <v>1</v>
      </c>
      <c r="AR1035">
        <v>65.762500000000003</v>
      </c>
      <c r="AS1035">
        <v>67.612499999999997</v>
      </c>
      <c r="AT1035">
        <v>66.2</v>
      </c>
      <c r="AU1035">
        <v>65.181250000000006</v>
      </c>
      <c r="AV1035">
        <v>63.831249999999997</v>
      </c>
      <c r="AW1035">
        <v>62.981250000000003</v>
      </c>
      <c r="AX1035">
        <v>62.881250000000001</v>
      </c>
      <c r="AY1035">
        <v>63.043750000000003</v>
      </c>
      <c r="AZ1035">
        <v>64.525000000000006</v>
      </c>
      <c r="BA1035">
        <v>67.243750000000006</v>
      </c>
      <c r="BB1035">
        <v>70.05</v>
      </c>
      <c r="BC1035">
        <v>72.612499999999997</v>
      </c>
      <c r="BD1035">
        <v>75.724999999999994</v>
      </c>
      <c r="BE1035">
        <v>78.137500000000003</v>
      </c>
      <c r="BF1035">
        <v>79.543750000000003</v>
      </c>
      <c r="BG1035">
        <v>80.3</v>
      </c>
      <c r="BH1035">
        <v>79.862499999999997</v>
      </c>
      <c r="BI1035">
        <v>77.28125</v>
      </c>
      <c r="BJ1035">
        <v>73.662509999999997</v>
      </c>
      <c r="BK1035">
        <v>69.337500000000006</v>
      </c>
      <c r="BL1035">
        <v>67.137500000000003</v>
      </c>
      <c r="BM1035">
        <v>65.900000000000006</v>
      </c>
      <c r="BN1035">
        <v>64.650000000000006</v>
      </c>
      <c r="BO1035">
        <v>63.637500000000003</v>
      </c>
      <c r="DL1035">
        <v>18</v>
      </c>
      <c r="DM1035">
        <v>20</v>
      </c>
    </row>
    <row r="1036" spans="1:117" x14ac:dyDescent="0.25">
      <c r="A1036" t="s">
        <v>62</v>
      </c>
      <c r="B1036" t="s">
        <v>212</v>
      </c>
      <c r="C1036" t="s">
        <v>61</v>
      </c>
      <c r="D1036" t="s">
        <v>61</v>
      </c>
      <c r="E1036" t="s">
        <v>33</v>
      </c>
      <c r="F1036" t="s">
        <v>61</v>
      </c>
      <c r="G1036" t="s">
        <v>61</v>
      </c>
      <c r="H1036" t="s">
        <v>61</v>
      </c>
      <c r="I1036" t="s">
        <v>225</v>
      </c>
      <c r="J1036" s="20">
        <v>44103</v>
      </c>
      <c r="K1036" s="26">
        <v>18</v>
      </c>
      <c r="L1036">
        <v>20</v>
      </c>
      <c r="M1036">
        <v>7</v>
      </c>
      <c r="N1036">
        <v>7</v>
      </c>
      <c r="O1036">
        <v>0</v>
      </c>
      <c r="P1036">
        <v>0</v>
      </c>
      <c r="Q1036">
        <v>1</v>
      </c>
      <c r="R1036">
        <v>1</v>
      </c>
      <c r="S1036" s="26">
        <v>1</v>
      </c>
      <c r="AR1036">
        <v>65.657139999999998</v>
      </c>
      <c r="AS1036">
        <v>67.571430000000007</v>
      </c>
      <c r="AT1036">
        <v>66.135710000000003</v>
      </c>
      <c r="AU1036">
        <v>65.042850000000001</v>
      </c>
      <c r="AV1036">
        <v>63.764290000000003</v>
      </c>
      <c r="AW1036">
        <v>62.971429999999998</v>
      </c>
      <c r="AX1036">
        <v>62.792859999999997</v>
      </c>
      <c r="AY1036">
        <v>62.957140000000003</v>
      </c>
      <c r="AZ1036">
        <v>64.507140000000007</v>
      </c>
      <c r="BA1036">
        <v>67.271429999999995</v>
      </c>
      <c r="BB1036">
        <v>69.914280000000005</v>
      </c>
      <c r="BC1036">
        <v>72.385710000000003</v>
      </c>
      <c r="BD1036">
        <v>75.514279999999999</v>
      </c>
      <c r="BE1036">
        <v>77.81429</v>
      </c>
      <c r="BF1036">
        <v>79.121430000000004</v>
      </c>
      <c r="BG1036">
        <v>79.835719999999995</v>
      </c>
      <c r="BH1036">
        <v>79.442859999999996</v>
      </c>
      <c r="BI1036">
        <v>77.014279999999999</v>
      </c>
      <c r="BJ1036">
        <v>73.5</v>
      </c>
      <c r="BK1036">
        <v>69.164289999999994</v>
      </c>
      <c r="BL1036">
        <v>67</v>
      </c>
      <c r="BM1036">
        <v>65.75</v>
      </c>
      <c r="BN1036">
        <v>64.528570000000002</v>
      </c>
      <c r="BO1036">
        <v>63.528570000000002</v>
      </c>
      <c r="DL1036">
        <v>18</v>
      </c>
      <c r="DM1036">
        <v>20</v>
      </c>
    </row>
    <row r="1037" spans="1:117" x14ac:dyDescent="0.25">
      <c r="A1037" t="s">
        <v>62</v>
      </c>
      <c r="B1037" t="s">
        <v>227</v>
      </c>
      <c r="C1037" t="s">
        <v>41</v>
      </c>
      <c r="D1037" t="s">
        <v>61</v>
      </c>
      <c r="E1037" t="s">
        <v>61</v>
      </c>
      <c r="F1037" t="s">
        <v>61</v>
      </c>
      <c r="G1037" t="s">
        <v>61</v>
      </c>
      <c r="H1037" t="s">
        <v>61</v>
      </c>
      <c r="I1037" t="s">
        <v>202</v>
      </c>
      <c r="J1037" s="20">
        <v>44104</v>
      </c>
      <c r="K1037" s="26">
        <v>18</v>
      </c>
      <c r="L1037">
        <v>19</v>
      </c>
      <c r="M1037">
        <v>5</v>
      </c>
      <c r="N1037">
        <v>5</v>
      </c>
      <c r="O1037">
        <v>0</v>
      </c>
      <c r="P1037">
        <v>0</v>
      </c>
      <c r="Q1037">
        <v>1</v>
      </c>
      <c r="R1037">
        <v>1</v>
      </c>
      <c r="S1037" s="26">
        <v>1</v>
      </c>
      <c r="AR1037">
        <v>57.85</v>
      </c>
      <c r="AS1037">
        <v>59.95</v>
      </c>
      <c r="AT1037">
        <v>59.9</v>
      </c>
      <c r="AU1037">
        <v>59.6</v>
      </c>
      <c r="AV1037">
        <v>59.35</v>
      </c>
      <c r="AW1037">
        <v>59.15</v>
      </c>
      <c r="AX1037">
        <v>58.95</v>
      </c>
      <c r="AY1037">
        <v>58.95</v>
      </c>
      <c r="AZ1037">
        <v>58.6</v>
      </c>
      <c r="BA1037">
        <v>58.85</v>
      </c>
      <c r="BB1037">
        <v>59.7</v>
      </c>
      <c r="BC1037">
        <v>60.55</v>
      </c>
      <c r="BD1037">
        <v>61.1</v>
      </c>
      <c r="BE1037">
        <v>62.1</v>
      </c>
      <c r="BF1037">
        <v>62.65</v>
      </c>
      <c r="BG1037">
        <v>63.65</v>
      </c>
      <c r="BH1037">
        <v>63.45</v>
      </c>
      <c r="BI1037">
        <v>62.5</v>
      </c>
      <c r="BJ1037">
        <v>62</v>
      </c>
      <c r="BK1037">
        <v>60.5</v>
      </c>
      <c r="BL1037">
        <v>58.95</v>
      </c>
      <c r="BM1037">
        <v>57.8</v>
      </c>
      <c r="BN1037">
        <v>56.85</v>
      </c>
      <c r="BO1037">
        <v>56.25</v>
      </c>
      <c r="DL1037">
        <v>18</v>
      </c>
      <c r="DM1037">
        <v>19</v>
      </c>
    </row>
    <row r="1038" spans="1:117" x14ac:dyDescent="0.25">
      <c r="A1038" t="s">
        <v>62</v>
      </c>
      <c r="B1038" t="s">
        <v>229</v>
      </c>
      <c r="C1038" t="s">
        <v>61</v>
      </c>
      <c r="D1038" t="s">
        <v>207</v>
      </c>
      <c r="E1038" t="s">
        <v>61</v>
      </c>
      <c r="F1038" t="s">
        <v>61</v>
      </c>
      <c r="G1038" t="s">
        <v>61</v>
      </c>
      <c r="H1038" t="s">
        <v>61</v>
      </c>
      <c r="I1038" t="s">
        <v>202</v>
      </c>
      <c r="J1038" s="20">
        <v>44104</v>
      </c>
      <c r="K1038" s="26">
        <v>17</v>
      </c>
      <c r="L1038">
        <v>20</v>
      </c>
      <c r="M1038">
        <v>7</v>
      </c>
      <c r="N1038">
        <v>7</v>
      </c>
      <c r="O1038">
        <v>0</v>
      </c>
      <c r="P1038">
        <v>0</v>
      </c>
      <c r="Q1038">
        <v>1</v>
      </c>
      <c r="R1038">
        <v>1</v>
      </c>
      <c r="S1038" s="26">
        <v>1</v>
      </c>
      <c r="AR1038">
        <v>66.764279999999999</v>
      </c>
      <c r="AS1038">
        <v>62.235709999999997</v>
      </c>
      <c r="AT1038">
        <v>61.821429999999999</v>
      </c>
      <c r="AU1038">
        <v>61.81429</v>
      </c>
      <c r="AV1038">
        <v>61.771430000000002</v>
      </c>
      <c r="AW1038">
        <v>61.557139999999997</v>
      </c>
      <c r="AX1038">
        <v>61.692860000000003</v>
      </c>
      <c r="AY1038">
        <v>61.585720000000002</v>
      </c>
      <c r="AZ1038">
        <v>61.728569999999998</v>
      </c>
      <c r="BA1038">
        <v>62.714289999999998</v>
      </c>
      <c r="BB1038">
        <v>66.400000000000006</v>
      </c>
      <c r="BC1038">
        <v>70.078580000000002</v>
      </c>
      <c r="BD1038">
        <v>73.771429999999995</v>
      </c>
      <c r="BE1038">
        <v>77.93571</v>
      </c>
      <c r="BF1038">
        <v>81.7</v>
      </c>
      <c r="BG1038">
        <v>83.307140000000004</v>
      </c>
      <c r="BH1038">
        <v>84.257140000000007</v>
      </c>
      <c r="BI1038">
        <v>85.042860000000005</v>
      </c>
      <c r="BJ1038">
        <v>83.721429999999998</v>
      </c>
      <c r="BK1038">
        <v>80.349999999999994</v>
      </c>
      <c r="BL1038">
        <v>76.93571</v>
      </c>
      <c r="BM1038">
        <v>74.878569999999996</v>
      </c>
      <c r="BN1038">
        <v>73.478570000000005</v>
      </c>
      <c r="BO1038">
        <v>72.128569999999996</v>
      </c>
      <c r="DL1038">
        <v>17</v>
      </c>
      <c r="DM1038">
        <v>20</v>
      </c>
    </row>
    <row r="1039" spans="1:117" x14ac:dyDescent="0.25">
      <c r="A1039" t="s">
        <v>62</v>
      </c>
      <c r="B1039" t="s">
        <v>218</v>
      </c>
      <c r="C1039" t="s">
        <v>61</v>
      </c>
      <c r="D1039" t="s">
        <v>61</v>
      </c>
      <c r="E1039" t="s">
        <v>35</v>
      </c>
      <c r="F1039" t="s">
        <v>61</v>
      </c>
      <c r="G1039" t="s">
        <v>61</v>
      </c>
      <c r="H1039" t="s">
        <v>61</v>
      </c>
      <c r="I1039" t="s">
        <v>202</v>
      </c>
      <c r="J1039" s="20">
        <v>44104</v>
      </c>
      <c r="K1039" s="26">
        <v>18</v>
      </c>
      <c r="L1039">
        <v>19</v>
      </c>
      <c r="M1039">
        <v>35</v>
      </c>
      <c r="N1039">
        <v>35</v>
      </c>
      <c r="O1039">
        <v>0</v>
      </c>
      <c r="P1039">
        <v>0</v>
      </c>
      <c r="Q1039">
        <v>0</v>
      </c>
      <c r="R1039">
        <v>1</v>
      </c>
      <c r="S1039" s="26">
        <v>1</v>
      </c>
      <c r="AR1039">
        <v>67.525710000000004</v>
      </c>
      <c r="AS1039">
        <v>63.681429999999999</v>
      </c>
      <c r="AT1039">
        <v>62.931429999999999</v>
      </c>
      <c r="AU1039">
        <v>62.272860000000001</v>
      </c>
      <c r="AV1039">
        <v>61.865720000000003</v>
      </c>
      <c r="AW1039">
        <v>61.421430000000001</v>
      </c>
      <c r="AX1039">
        <v>60.934280000000001</v>
      </c>
      <c r="AY1039">
        <v>60.532859999999999</v>
      </c>
      <c r="AZ1039">
        <v>61.62</v>
      </c>
      <c r="BA1039">
        <v>64.632859999999994</v>
      </c>
      <c r="BB1039">
        <v>69.274280000000005</v>
      </c>
      <c r="BC1039">
        <v>74.434290000000004</v>
      </c>
      <c r="BD1039">
        <v>79.034289999999999</v>
      </c>
      <c r="BE1039">
        <v>82.991429999999994</v>
      </c>
      <c r="BF1039">
        <v>86.702860000000001</v>
      </c>
      <c r="BG1039">
        <v>89.542850000000001</v>
      </c>
      <c r="BH1039">
        <v>90.594279999999998</v>
      </c>
      <c r="BI1039">
        <v>90.514279999999999</v>
      </c>
      <c r="BJ1039">
        <v>87.092860000000002</v>
      </c>
      <c r="BK1039">
        <v>81.738569999999996</v>
      </c>
      <c r="BL1039">
        <v>78.265720000000002</v>
      </c>
      <c r="BM1039">
        <v>75.252849999999995</v>
      </c>
      <c r="BN1039">
        <v>73.214290000000005</v>
      </c>
      <c r="BO1039">
        <v>71.284289999999999</v>
      </c>
      <c r="DL1039">
        <v>18</v>
      </c>
      <c r="DM1039">
        <v>19</v>
      </c>
    </row>
    <row r="1040" spans="1:117" x14ac:dyDescent="0.25">
      <c r="A1040" t="s">
        <v>62</v>
      </c>
      <c r="B1040" t="s">
        <v>228</v>
      </c>
      <c r="C1040" t="s">
        <v>61</v>
      </c>
      <c r="D1040" t="s">
        <v>184</v>
      </c>
      <c r="E1040" t="s">
        <v>61</v>
      </c>
      <c r="F1040" t="s">
        <v>61</v>
      </c>
      <c r="G1040" t="s">
        <v>61</v>
      </c>
      <c r="H1040" t="s">
        <v>61</v>
      </c>
      <c r="I1040" t="s">
        <v>202</v>
      </c>
      <c r="J1040" s="20">
        <v>44104</v>
      </c>
      <c r="K1040" s="26">
        <v>17</v>
      </c>
      <c r="L1040">
        <v>20</v>
      </c>
      <c r="M1040">
        <v>1</v>
      </c>
      <c r="N1040">
        <v>1</v>
      </c>
      <c r="O1040">
        <v>0</v>
      </c>
      <c r="P1040">
        <v>0</v>
      </c>
      <c r="Q1040">
        <v>1</v>
      </c>
      <c r="R1040">
        <v>1</v>
      </c>
      <c r="S1040" s="26">
        <v>1</v>
      </c>
      <c r="AR1040">
        <v>67.349999999999994</v>
      </c>
      <c r="AS1040">
        <v>63.5</v>
      </c>
      <c r="AT1040">
        <v>63.4</v>
      </c>
      <c r="AU1040">
        <v>62.95</v>
      </c>
      <c r="AV1040">
        <v>62.75</v>
      </c>
      <c r="AW1040">
        <v>62.3</v>
      </c>
      <c r="AX1040">
        <v>62.4</v>
      </c>
      <c r="AY1040">
        <v>62.15</v>
      </c>
      <c r="AZ1040">
        <v>62.1</v>
      </c>
      <c r="BA1040">
        <v>63.6</v>
      </c>
      <c r="BB1040">
        <v>67.849999999999994</v>
      </c>
      <c r="BC1040">
        <v>72.099999999999994</v>
      </c>
      <c r="BD1040">
        <v>76.400000000000006</v>
      </c>
      <c r="BE1040">
        <v>80.099999999999994</v>
      </c>
      <c r="BF1040">
        <v>82.95</v>
      </c>
      <c r="BG1040">
        <v>83.65</v>
      </c>
      <c r="BH1040">
        <v>84</v>
      </c>
      <c r="BI1040">
        <v>85.05</v>
      </c>
      <c r="BJ1040">
        <v>85</v>
      </c>
      <c r="BK1040">
        <v>80.95</v>
      </c>
      <c r="BL1040">
        <v>76.849999999999994</v>
      </c>
      <c r="BM1040">
        <v>75.150000000000006</v>
      </c>
      <c r="BN1040">
        <v>74.849999999999994</v>
      </c>
      <c r="BO1040">
        <v>72.900000000000006</v>
      </c>
      <c r="CW1040" s="22"/>
      <c r="CX1040" s="22"/>
      <c r="CY1040" s="22"/>
      <c r="CZ1040" s="22"/>
      <c r="DA1040" s="22"/>
      <c r="DB1040" s="22"/>
      <c r="DC1040" s="22"/>
      <c r="DD1040" s="22"/>
      <c r="DE1040" s="22"/>
      <c r="DL1040">
        <v>17</v>
      </c>
      <c r="DM1040">
        <v>20</v>
      </c>
    </row>
    <row r="1041" spans="1:117" x14ac:dyDescent="0.25">
      <c r="A1041" t="s">
        <v>62</v>
      </c>
      <c r="B1041" t="s">
        <v>233</v>
      </c>
      <c r="C1041" t="s">
        <v>61</v>
      </c>
      <c r="D1041" t="s">
        <v>204</v>
      </c>
      <c r="E1041" t="s">
        <v>61</v>
      </c>
      <c r="F1041" t="s">
        <v>61</v>
      </c>
      <c r="G1041" t="s">
        <v>61</v>
      </c>
      <c r="H1041" t="s">
        <v>61</v>
      </c>
      <c r="I1041" t="s">
        <v>202</v>
      </c>
      <c r="J1041" s="20">
        <v>44104</v>
      </c>
      <c r="K1041" s="26">
        <v>18</v>
      </c>
      <c r="L1041">
        <v>19</v>
      </c>
      <c r="M1041">
        <v>53</v>
      </c>
      <c r="N1041">
        <v>53</v>
      </c>
      <c r="O1041">
        <v>0</v>
      </c>
      <c r="P1041">
        <v>0</v>
      </c>
      <c r="Q1041">
        <v>0</v>
      </c>
      <c r="R1041">
        <v>1</v>
      </c>
      <c r="S1041" s="26">
        <v>1</v>
      </c>
      <c r="AR1041">
        <v>71.666979999999995</v>
      </c>
      <c r="AS1041">
        <v>69.667919999999995</v>
      </c>
      <c r="AT1041">
        <v>68.252830000000003</v>
      </c>
      <c r="AU1041">
        <v>67.19717</v>
      </c>
      <c r="AV1041">
        <v>66.076419999999999</v>
      </c>
      <c r="AW1041">
        <v>65.25</v>
      </c>
      <c r="AX1041">
        <v>64.450940000000003</v>
      </c>
      <c r="AY1041">
        <v>64.152829999999994</v>
      </c>
      <c r="AZ1041">
        <v>65.299059999999997</v>
      </c>
      <c r="BA1041">
        <v>68.99812</v>
      </c>
      <c r="BB1041">
        <v>73.313209999999998</v>
      </c>
      <c r="BC1041">
        <v>77.798109999999994</v>
      </c>
      <c r="BD1041">
        <v>81.69623</v>
      </c>
      <c r="BE1041">
        <v>84.267920000000004</v>
      </c>
      <c r="BF1041">
        <v>86.812259999999995</v>
      </c>
      <c r="BG1041">
        <v>88.987740000000002</v>
      </c>
      <c r="BH1041">
        <v>89.821700000000007</v>
      </c>
      <c r="BI1041">
        <v>89.209429999999998</v>
      </c>
      <c r="BJ1041">
        <v>87.09151</v>
      </c>
      <c r="BK1041">
        <v>83.520750000000007</v>
      </c>
      <c r="BL1041">
        <v>80.09057</v>
      </c>
      <c r="BM1041">
        <v>77.516040000000004</v>
      </c>
      <c r="BN1041">
        <v>75.385850000000005</v>
      </c>
      <c r="BO1041">
        <v>73.625470000000007</v>
      </c>
      <c r="DL1041">
        <v>18</v>
      </c>
      <c r="DM1041">
        <v>19</v>
      </c>
    </row>
    <row r="1042" spans="1:117" x14ac:dyDescent="0.25">
      <c r="A1042" t="s">
        <v>62</v>
      </c>
      <c r="B1042" t="s">
        <v>217</v>
      </c>
      <c r="C1042" t="s">
        <v>61</v>
      </c>
      <c r="D1042" t="s">
        <v>61</v>
      </c>
      <c r="E1042" t="s">
        <v>183</v>
      </c>
      <c r="F1042" t="s">
        <v>61</v>
      </c>
      <c r="G1042" t="s">
        <v>61</v>
      </c>
      <c r="H1042" t="s">
        <v>61</v>
      </c>
      <c r="I1042" t="s">
        <v>202</v>
      </c>
      <c r="J1042" s="20">
        <v>44104</v>
      </c>
      <c r="K1042" s="26">
        <v>19</v>
      </c>
      <c r="L1042">
        <v>19</v>
      </c>
      <c r="M1042">
        <v>6</v>
      </c>
      <c r="N1042">
        <v>6</v>
      </c>
      <c r="O1042">
        <v>0</v>
      </c>
      <c r="P1042">
        <v>0</v>
      </c>
      <c r="Q1042">
        <v>1</v>
      </c>
      <c r="R1042">
        <v>1</v>
      </c>
      <c r="S1042" s="26">
        <v>1</v>
      </c>
      <c r="AR1042">
        <v>70.900000000000006</v>
      </c>
      <c r="AS1042">
        <v>68.341669999999993</v>
      </c>
      <c r="AT1042">
        <v>66.991669999999999</v>
      </c>
      <c r="AU1042">
        <v>66.483339999999998</v>
      </c>
      <c r="AV1042">
        <v>65.733329999999995</v>
      </c>
      <c r="AW1042">
        <v>65.025000000000006</v>
      </c>
      <c r="AX1042">
        <v>64.233339999999998</v>
      </c>
      <c r="AY1042">
        <v>63.616669999999999</v>
      </c>
      <c r="AZ1042">
        <v>64.616669999999999</v>
      </c>
      <c r="BA1042">
        <v>67.941670000000002</v>
      </c>
      <c r="BB1042">
        <v>72.7</v>
      </c>
      <c r="BC1042">
        <v>77.433329999999998</v>
      </c>
      <c r="BD1042">
        <v>81.516660000000002</v>
      </c>
      <c r="BE1042">
        <v>84.858339999999998</v>
      </c>
      <c r="BF1042">
        <v>88.208340000000007</v>
      </c>
      <c r="BG1042">
        <v>90.525000000000006</v>
      </c>
      <c r="BH1042">
        <v>92.125</v>
      </c>
      <c r="BI1042">
        <v>92.491669999999999</v>
      </c>
      <c r="BJ1042">
        <v>90.033330000000007</v>
      </c>
      <c r="BK1042">
        <v>85.025000000000006</v>
      </c>
      <c r="BL1042">
        <v>80.941670000000002</v>
      </c>
      <c r="BM1042">
        <v>77.733329999999995</v>
      </c>
      <c r="BN1042">
        <v>75</v>
      </c>
      <c r="BO1042">
        <v>73.216669999999993</v>
      </c>
      <c r="CW1042" s="22"/>
      <c r="CX1042" s="22"/>
      <c r="CY1042" s="22"/>
      <c r="CZ1042" s="22"/>
      <c r="DA1042" s="22"/>
      <c r="DB1042" s="22"/>
      <c r="DC1042" s="22"/>
      <c r="DD1042" s="22"/>
      <c r="DE1042" s="22"/>
      <c r="DL1042">
        <v>19</v>
      </c>
      <c r="DM1042">
        <v>19</v>
      </c>
    </row>
    <row r="1043" spans="1:117" x14ac:dyDescent="0.25">
      <c r="A1043" t="s">
        <v>62</v>
      </c>
      <c r="B1043" t="s">
        <v>235</v>
      </c>
      <c r="C1043" t="s">
        <v>61</v>
      </c>
      <c r="D1043" t="s">
        <v>109</v>
      </c>
      <c r="E1043" t="s">
        <v>61</v>
      </c>
      <c r="F1043" t="s">
        <v>61</v>
      </c>
      <c r="G1043" t="s">
        <v>61</v>
      </c>
      <c r="H1043" t="s">
        <v>61</v>
      </c>
      <c r="I1043" t="s">
        <v>202</v>
      </c>
      <c r="J1043" s="20">
        <v>44104</v>
      </c>
      <c r="K1043" s="26">
        <v>18</v>
      </c>
      <c r="L1043">
        <v>19</v>
      </c>
      <c r="M1043">
        <v>17</v>
      </c>
      <c r="N1043">
        <v>17</v>
      </c>
      <c r="O1043">
        <v>0</v>
      </c>
      <c r="P1043">
        <v>0</v>
      </c>
      <c r="Q1043">
        <v>0</v>
      </c>
      <c r="R1043">
        <v>1</v>
      </c>
      <c r="S1043" s="26">
        <v>1</v>
      </c>
      <c r="AR1043">
        <v>70.079409999999996</v>
      </c>
      <c r="AS1043">
        <v>65.708820000000003</v>
      </c>
      <c r="AT1043">
        <v>64.788240000000002</v>
      </c>
      <c r="AU1043">
        <v>63.955880000000001</v>
      </c>
      <c r="AV1043">
        <v>63.417650000000002</v>
      </c>
      <c r="AW1043">
        <v>62.844119999999997</v>
      </c>
      <c r="AX1043">
        <v>62.214709999999997</v>
      </c>
      <c r="AY1043">
        <v>61.820590000000003</v>
      </c>
      <c r="AZ1043">
        <v>63.12059</v>
      </c>
      <c r="BA1043">
        <v>67.091179999999994</v>
      </c>
      <c r="BB1043">
        <v>72.167649999999995</v>
      </c>
      <c r="BC1043">
        <v>77.585300000000004</v>
      </c>
      <c r="BD1043">
        <v>82.594120000000004</v>
      </c>
      <c r="BE1043">
        <v>87.258830000000003</v>
      </c>
      <c r="BF1043">
        <v>91.108829999999998</v>
      </c>
      <c r="BG1043">
        <v>93.570589999999996</v>
      </c>
      <c r="BH1043">
        <v>94.461759999999998</v>
      </c>
      <c r="BI1043">
        <v>94.126469999999998</v>
      </c>
      <c r="BJ1043">
        <v>91.114710000000002</v>
      </c>
      <c r="BK1043">
        <v>85.829409999999996</v>
      </c>
      <c r="BL1043">
        <v>82.385289999999998</v>
      </c>
      <c r="BM1043">
        <v>78.358829999999998</v>
      </c>
      <c r="BN1043">
        <v>76.25</v>
      </c>
      <c r="BO1043">
        <v>74.079409999999996</v>
      </c>
      <c r="DL1043">
        <v>18</v>
      </c>
      <c r="DM1043">
        <v>19</v>
      </c>
    </row>
    <row r="1044" spans="1:117" x14ac:dyDescent="0.25">
      <c r="A1044" t="s">
        <v>62</v>
      </c>
      <c r="B1044" t="s">
        <v>231</v>
      </c>
      <c r="C1044" t="s">
        <v>61</v>
      </c>
      <c r="D1044" t="s">
        <v>108</v>
      </c>
      <c r="E1044" t="s">
        <v>61</v>
      </c>
      <c r="F1044" t="s">
        <v>61</v>
      </c>
      <c r="G1044" t="s">
        <v>61</v>
      </c>
      <c r="H1044" t="s">
        <v>61</v>
      </c>
      <c r="I1044" t="s">
        <v>202</v>
      </c>
      <c r="J1044" s="20">
        <v>44104</v>
      </c>
      <c r="K1044" s="26">
        <v>18</v>
      </c>
      <c r="L1044">
        <v>19</v>
      </c>
      <c r="M1044">
        <v>54</v>
      </c>
      <c r="N1044">
        <v>54</v>
      </c>
      <c r="O1044">
        <v>0</v>
      </c>
      <c r="P1044">
        <v>0</v>
      </c>
      <c r="Q1044">
        <v>0</v>
      </c>
      <c r="R1044">
        <v>1</v>
      </c>
      <c r="S1044" s="26">
        <v>1</v>
      </c>
      <c r="AR1044">
        <v>68.85463</v>
      </c>
      <c r="AS1044">
        <v>65.311109999999999</v>
      </c>
      <c r="AT1044">
        <v>64.376850000000005</v>
      </c>
      <c r="AU1044">
        <v>63.602780000000003</v>
      </c>
      <c r="AV1044">
        <v>63.000929999999997</v>
      </c>
      <c r="AW1044">
        <v>62.45185</v>
      </c>
      <c r="AX1044">
        <v>61.912959999999998</v>
      </c>
      <c r="AY1044">
        <v>61.501849999999997</v>
      </c>
      <c r="AZ1044">
        <v>62.488889999999998</v>
      </c>
      <c r="BA1044">
        <v>65.616669999999999</v>
      </c>
      <c r="BB1044">
        <v>70.263890000000004</v>
      </c>
      <c r="BC1044">
        <v>75.454629999999995</v>
      </c>
      <c r="BD1044">
        <v>79.931479999999993</v>
      </c>
      <c r="BE1044">
        <v>83.482410000000002</v>
      </c>
      <c r="BF1044">
        <v>87.006479999999996</v>
      </c>
      <c r="BG1044">
        <v>89.71481</v>
      </c>
      <c r="BH1044">
        <v>90.802779999999998</v>
      </c>
      <c r="BI1044">
        <v>90.743520000000004</v>
      </c>
      <c r="BJ1044">
        <v>87.681479999999993</v>
      </c>
      <c r="BK1044">
        <v>82.745369999999994</v>
      </c>
      <c r="BL1044">
        <v>79.320369999999997</v>
      </c>
      <c r="BM1044">
        <v>76.289820000000006</v>
      </c>
      <c r="BN1044">
        <v>74.181479999999993</v>
      </c>
      <c r="BO1044">
        <v>72.234260000000006</v>
      </c>
      <c r="DL1044">
        <v>18</v>
      </c>
      <c r="DM1044">
        <v>19</v>
      </c>
    </row>
    <row r="1045" spans="1:117" x14ac:dyDescent="0.25">
      <c r="A1045" t="s">
        <v>62</v>
      </c>
      <c r="B1045" t="s">
        <v>226</v>
      </c>
      <c r="C1045" t="s">
        <v>61</v>
      </c>
      <c r="D1045" t="s">
        <v>42</v>
      </c>
      <c r="E1045" t="s">
        <v>61</v>
      </c>
      <c r="F1045" t="s">
        <v>61</v>
      </c>
      <c r="G1045" t="s">
        <v>61</v>
      </c>
      <c r="H1045" t="s">
        <v>61</v>
      </c>
      <c r="I1045" t="s">
        <v>202</v>
      </c>
      <c r="J1045" s="20">
        <v>44104</v>
      </c>
      <c r="K1045" s="26">
        <v>19</v>
      </c>
      <c r="L1045">
        <v>19</v>
      </c>
      <c r="M1045">
        <v>761</v>
      </c>
      <c r="N1045">
        <v>756</v>
      </c>
      <c r="O1045">
        <v>0</v>
      </c>
      <c r="P1045">
        <v>0</v>
      </c>
      <c r="Q1045">
        <v>0</v>
      </c>
      <c r="R1045">
        <v>1</v>
      </c>
      <c r="S1045" s="26">
        <v>1</v>
      </c>
      <c r="AR1045">
        <v>69.856880000000004</v>
      </c>
      <c r="AS1045">
        <v>66.736239999999995</v>
      </c>
      <c r="AT1045">
        <v>65.646630000000002</v>
      </c>
      <c r="AU1045">
        <v>64.808729999999997</v>
      </c>
      <c r="AV1045">
        <v>64.069310000000002</v>
      </c>
      <c r="AW1045">
        <v>63.40681</v>
      </c>
      <c r="AX1045">
        <v>62.786180000000002</v>
      </c>
      <c r="AY1045">
        <v>62.377249999999997</v>
      </c>
      <c r="AZ1045">
        <v>63.448680000000003</v>
      </c>
      <c r="BA1045">
        <v>66.813959999999994</v>
      </c>
      <c r="BB1045">
        <v>71.448880000000003</v>
      </c>
      <c r="BC1045">
        <v>76.552310000000006</v>
      </c>
      <c r="BD1045">
        <v>80.86739</v>
      </c>
      <c r="BE1045">
        <v>83.96951</v>
      </c>
      <c r="BF1045">
        <v>87.099080000000001</v>
      </c>
      <c r="BG1045">
        <v>89.515540000000001</v>
      </c>
      <c r="BH1045">
        <v>90.620239999999995</v>
      </c>
      <c r="BI1045">
        <v>90.490340000000003</v>
      </c>
      <c r="BJ1045">
        <v>87.674869999999999</v>
      </c>
      <c r="BK1045">
        <v>83.110780000000005</v>
      </c>
      <c r="BL1045">
        <v>79.684060000000002</v>
      </c>
      <c r="BM1045">
        <v>76.801789999999997</v>
      </c>
      <c r="BN1045">
        <v>74.678439999999995</v>
      </c>
      <c r="BO1045">
        <v>72.789090000000002</v>
      </c>
      <c r="DL1045">
        <v>19</v>
      </c>
      <c r="DM1045">
        <v>19</v>
      </c>
    </row>
    <row r="1046" spans="1:117" x14ac:dyDescent="0.25">
      <c r="A1046" t="s">
        <v>62</v>
      </c>
      <c r="B1046" t="s">
        <v>236</v>
      </c>
      <c r="C1046" t="s">
        <v>61</v>
      </c>
      <c r="D1046" t="s">
        <v>170</v>
      </c>
      <c r="E1046" t="s">
        <v>61</v>
      </c>
      <c r="F1046" t="s">
        <v>61</v>
      </c>
      <c r="G1046" t="s">
        <v>61</v>
      </c>
      <c r="H1046" t="s">
        <v>61</v>
      </c>
      <c r="I1046" t="s">
        <v>202</v>
      </c>
      <c r="J1046" s="20">
        <v>44104</v>
      </c>
      <c r="K1046" s="26">
        <v>18</v>
      </c>
      <c r="L1046">
        <v>19</v>
      </c>
      <c r="M1046">
        <v>78</v>
      </c>
      <c r="N1046">
        <v>78</v>
      </c>
      <c r="O1046">
        <v>0</v>
      </c>
      <c r="P1046">
        <v>0</v>
      </c>
      <c r="Q1046">
        <v>0</v>
      </c>
      <c r="R1046">
        <v>1</v>
      </c>
      <c r="S1046" s="26">
        <v>1</v>
      </c>
      <c r="AR1046">
        <v>77.790379999999999</v>
      </c>
      <c r="AS1046">
        <v>76.732699999999994</v>
      </c>
      <c r="AT1046">
        <v>74.424999999999997</v>
      </c>
      <c r="AU1046">
        <v>72.95129</v>
      </c>
      <c r="AV1046">
        <v>71.260890000000003</v>
      </c>
      <c r="AW1046">
        <v>69.992310000000003</v>
      </c>
      <c r="AX1046">
        <v>68.579490000000007</v>
      </c>
      <c r="AY1046">
        <v>68.123720000000006</v>
      </c>
      <c r="AZ1046">
        <v>69.841669999999993</v>
      </c>
      <c r="BA1046">
        <v>75.140389999999996</v>
      </c>
      <c r="BB1046">
        <v>80.043589999999995</v>
      </c>
      <c r="BC1046">
        <v>84.071150000000003</v>
      </c>
      <c r="BD1046">
        <v>87.546149999999997</v>
      </c>
      <c r="BE1046">
        <v>89.763469999999998</v>
      </c>
      <c r="BF1046">
        <v>92.021799999999999</v>
      </c>
      <c r="BG1046">
        <v>93.692949999999996</v>
      </c>
      <c r="BH1046">
        <v>94.858339999999998</v>
      </c>
      <c r="BI1046">
        <v>94.593590000000006</v>
      </c>
      <c r="BJ1046">
        <v>92.846789999999999</v>
      </c>
      <c r="BK1046">
        <v>89.268590000000003</v>
      </c>
      <c r="BL1046">
        <v>85.493589999999998</v>
      </c>
      <c r="BM1046">
        <v>83.168589999999995</v>
      </c>
      <c r="BN1046">
        <v>80.382689999999997</v>
      </c>
      <c r="BO1046">
        <v>78.381410000000002</v>
      </c>
      <c r="DL1046">
        <v>18</v>
      </c>
      <c r="DM1046">
        <v>19</v>
      </c>
    </row>
    <row r="1047" spans="1:117" x14ac:dyDescent="0.25">
      <c r="A1047" t="s">
        <v>62</v>
      </c>
      <c r="B1047" t="s">
        <v>232</v>
      </c>
      <c r="C1047" t="s">
        <v>61</v>
      </c>
      <c r="D1047" t="s">
        <v>61</v>
      </c>
      <c r="E1047" t="s">
        <v>40</v>
      </c>
      <c r="F1047" t="s">
        <v>61</v>
      </c>
      <c r="G1047" t="s">
        <v>61</v>
      </c>
      <c r="H1047" t="s">
        <v>61</v>
      </c>
      <c r="I1047" t="s">
        <v>202</v>
      </c>
      <c r="J1047" s="20">
        <v>44104</v>
      </c>
      <c r="K1047" s="26">
        <v>18</v>
      </c>
      <c r="L1047">
        <v>19</v>
      </c>
      <c r="M1047">
        <v>1</v>
      </c>
      <c r="N1047">
        <v>1</v>
      </c>
      <c r="O1047">
        <v>0</v>
      </c>
      <c r="P1047">
        <v>0</v>
      </c>
      <c r="Q1047">
        <v>1</v>
      </c>
      <c r="R1047">
        <v>0</v>
      </c>
      <c r="S1047" s="26">
        <v>1</v>
      </c>
      <c r="AR1047">
        <v>66</v>
      </c>
      <c r="AS1047">
        <v>61.1</v>
      </c>
      <c r="AT1047">
        <v>60.35</v>
      </c>
      <c r="AU1047">
        <v>60.65</v>
      </c>
      <c r="AV1047">
        <v>60.7</v>
      </c>
      <c r="AW1047">
        <v>60.75</v>
      </c>
      <c r="AX1047">
        <v>61.05</v>
      </c>
      <c r="AY1047">
        <v>61.15</v>
      </c>
      <c r="AZ1047">
        <v>61.25</v>
      </c>
      <c r="BA1047">
        <v>61.75</v>
      </c>
      <c r="BB1047">
        <v>65.25</v>
      </c>
      <c r="BC1047">
        <v>68.3</v>
      </c>
      <c r="BD1047">
        <v>71.05</v>
      </c>
      <c r="BE1047">
        <v>75.7</v>
      </c>
      <c r="BF1047">
        <v>80.3</v>
      </c>
      <c r="BG1047">
        <v>82.3</v>
      </c>
      <c r="BH1047">
        <v>83.95</v>
      </c>
      <c r="BI1047">
        <v>84.65</v>
      </c>
      <c r="BJ1047">
        <v>82.9</v>
      </c>
      <c r="BK1047">
        <v>80.8</v>
      </c>
      <c r="BL1047">
        <v>77.3</v>
      </c>
      <c r="BM1047">
        <v>74.7</v>
      </c>
      <c r="BN1047">
        <v>72.3</v>
      </c>
      <c r="BO1047">
        <v>71.650000000000006</v>
      </c>
      <c r="DL1047">
        <v>18</v>
      </c>
      <c r="DM1047">
        <v>19</v>
      </c>
    </row>
    <row r="1048" spans="1:117" x14ac:dyDescent="0.25">
      <c r="A1048" t="s">
        <v>62</v>
      </c>
      <c r="B1048" t="s">
        <v>209</v>
      </c>
      <c r="C1048" t="s">
        <v>61</v>
      </c>
      <c r="D1048" t="s">
        <v>61</v>
      </c>
      <c r="E1048" t="s">
        <v>61</v>
      </c>
      <c r="F1048" t="s">
        <v>61</v>
      </c>
      <c r="G1048" t="s">
        <v>61</v>
      </c>
      <c r="H1048" t="s">
        <v>101</v>
      </c>
      <c r="I1048" t="s">
        <v>202</v>
      </c>
      <c r="J1048" s="20">
        <v>44104</v>
      </c>
      <c r="K1048" s="26">
        <v>19</v>
      </c>
      <c r="L1048">
        <v>19</v>
      </c>
      <c r="M1048">
        <v>596</v>
      </c>
      <c r="N1048">
        <v>593</v>
      </c>
      <c r="O1048">
        <v>1</v>
      </c>
      <c r="P1048">
        <v>0</v>
      </c>
      <c r="Q1048">
        <v>0</v>
      </c>
      <c r="R1048">
        <v>0</v>
      </c>
      <c r="S1048" s="26">
        <v>0</v>
      </c>
      <c r="T1048">
        <v>13027.91</v>
      </c>
      <c r="U1048">
        <v>12964.09</v>
      </c>
      <c r="V1048">
        <v>12789.77</v>
      </c>
      <c r="W1048">
        <v>12712.71</v>
      </c>
      <c r="X1048">
        <v>13041.5</v>
      </c>
      <c r="Y1048">
        <v>13678.43</v>
      </c>
      <c r="Z1048">
        <v>15601.53</v>
      </c>
      <c r="AA1048">
        <v>17713.07</v>
      </c>
      <c r="AB1048">
        <v>19928.830000000002</v>
      </c>
      <c r="AC1048">
        <v>22076.71</v>
      </c>
      <c r="AD1048">
        <v>23494.75</v>
      </c>
      <c r="AE1048">
        <v>25171.8</v>
      </c>
      <c r="AF1048">
        <v>26555.66</v>
      </c>
      <c r="AG1048">
        <v>27660.43</v>
      </c>
      <c r="AH1048">
        <v>28778.12</v>
      </c>
      <c r="AI1048">
        <v>30052.85</v>
      </c>
      <c r="AJ1048">
        <v>30292.22</v>
      </c>
      <c r="AK1048">
        <v>28422.77</v>
      </c>
      <c r="AL1048">
        <v>24319.03</v>
      </c>
      <c r="AM1048">
        <v>27859.91</v>
      </c>
      <c r="AN1048">
        <v>24053.77</v>
      </c>
      <c r="AO1048">
        <v>16903.66</v>
      </c>
      <c r="AP1048">
        <v>12991.63</v>
      </c>
      <c r="AQ1048">
        <v>12127.42</v>
      </c>
      <c r="AR1048">
        <v>70.480869999999996</v>
      </c>
      <c r="AS1048">
        <v>67.548839999999998</v>
      </c>
      <c r="AT1048">
        <v>66.356250000000003</v>
      </c>
      <c r="AU1048">
        <v>65.470600000000005</v>
      </c>
      <c r="AV1048">
        <v>64.656319999999994</v>
      </c>
      <c r="AW1048">
        <v>63.939680000000003</v>
      </c>
      <c r="AX1048">
        <v>63.268810000000002</v>
      </c>
      <c r="AY1048">
        <v>62.836449999999999</v>
      </c>
      <c r="AZ1048">
        <v>63.913420000000002</v>
      </c>
      <c r="BA1048">
        <v>67.394589999999994</v>
      </c>
      <c r="BB1048">
        <v>72.103909999999999</v>
      </c>
      <c r="BC1048">
        <v>77.121979999999994</v>
      </c>
      <c r="BD1048">
        <v>81.289640000000006</v>
      </c>
      <c r="BE1048">
        <v>84.316519999999997</v>
      </c>
      <c r="BF1048">
        <v>87.393050000000002</v>
      </c>
      <c r="BG1048">
        <v>89.781080000000003</v>
      </c>
      <c r="BH1048">
        <v>90.955449999999999</v>
      </c>
      <c r="BI1048">
        <v>90.862390000000005</v>
      </c>
      <c r="BJ1048">
        <v>88.107290000000006</v>
      </c>
      <c r="BK1048">
        <v>83.546679999999995</v>
      </c>
      <c r="BL1048">
        <v>80.058899999999994</v>
      </c>
      <c r="BM1048">
        <v>77.238640000000004</v>
      </c>
      <c r="BN1048">
        <v>75.088310000000007</v>
      </c>
      <c r="BO1048">
        <v>73.192729999999997</v>
      </c>
      <c r="BP1048">
        <v>-44.918520000000001</v>
      </c>
      <c r="BQ1048">
        <v>-96.415310000000005</v>
      </c>
      <c r="BR1048">
        <v>-47.222230000000003</v>
      </c>
      <c r="BS1048">
        <v>5.9609439999999996</v>
      </c>
      <c r="BT1048">
        <v>81.766090000000005</v>
      </c>
      <c r="BU1048">
        <v>118.6938</v>
      </c>
      <c r="BV1048">
        <v>11.06677</v>
      </c>
      <c r="BW1048">
        <v>-189.44110000000001</v>
      </c>
      <c r="BX1048">
        <v>-62.544310000000003</v>
      </c>
      <c r="BY1048">
        <v>19.117629999999998</v>
      </c>
      <c r="BZ1048">
        <v>-20.987729999999999</v>
      </c>
      <c r="CA1048">
        <v>-29.47167</v>
      </c>
      <c r="CB1048">
        <v>-102.5582</v>
      </c>
      <c r="CC1048">
        <v>176.3185</v>
      </c>
      <c r="CD1048">
        <v>298.91809999999998</v>
      </c>
      <c r="CE1048">
        <v>-47.227469999999997</v>
      </c>
      <c r="CF1048">
        <v>333.27210000000002</v>
      </c>
      <c r="CG1048">
        <v>2469.2979999999998</v>
      </c>
      <c r="CH1048">
        <v>6312.0010000000002</v>
      </c>
      <c r="CI1048">
        <v>1157.028</v>
      </c>
      <c r="CJ1048">
        <v>759.4991</v>
      </c>
      <c r="CK1048">
        <v>1126.489</v>
      </c>
      <c r="CL1048">
        <v>1363.3910000000001</v>
      </c>
      <c r="CM1048">
        <v>1461.1220000000001</v>
      </c>
      <c r="CN1048">
        <v>5048.3440000000001</v>
      </c>
      <c r="CO1048">
        <v>4563.6379999999999</v>
      </c>
      <c r="CP1048">
        <v>4149.1689999999999</v>
      </c>
      <c r="CQ1048">
        <v>3878.0990000000002</v>
      </c>
      <c r="CR1048">
        <v>3719.3539999999998</v>
      </c>
      <c r="CS1048">
        <v>3353.82</v>
      </c>
      <c r="CT1048">
        <v>4569.47</v>
      </c>
      <c r="CU1048">
        <v>5141.24</v>
      </c>
      <c r="CV1048">
        <v>5516.0569999999998</v>
      </c>
      <c r="CW1048">
        <v>4392.3059999999996</v>
      </c>
      <c r="CX1048">
        <v>3065.317</v>
      </c>
      <c r="CY1048">
        <v>1379.749</v>
      </c>
      <c r="CZ1048">
        <v>1550.6420000000001</v>
      </c>
      <c r="DA1048">
        <v>3025.163</v>
      </c>
      <c r="DB1048">
        <v>6751.8450000000003</v>
      </c>
      <c r="DC1048">
        <v>8029.3860000000004</v>
      </c>
      <c r="DD1048">
        <v>10531.29</v>
      </c>
      <c r="DE1048">
        <v>14636.75</v>
      </c>
      <c r="DF1048">
        <v>21303.49</v>
      </c>
      <c r="DG1048">
        <v>21878.34</v>
      </c>
      <c r="DH1048">
        <v>22081.41</v>
      </c>
      <c r="DI1048">
        <v>11774.25</v>
      </c>
      <c r="DJ1048">
        <v>9651.4369999999999</v>
      </c>
      <c r="DK1048">
        <v>9887.8250000000007</v>
      </c>
      <c r="DL1048">
        <v>17</v>
      </c>
      <c r="DM1048">
        <v>20</v>
      </c>
    </row>
    <row r="1049" spans="1:117" x14ac:dyDescent="0.25">
      <c r="A1049" t="s">
        <v>62</v>
      </c>
      <c r="B1049" t="s">
        <v>216</v>
      </c>
      <c r="C1049" t="s">
        <v>61</v>
      </c>
      <c r="D1049" t="s">
        <v>61</v>
      </c>
      <c r="E1049" t="s">
        <v>61</v>
      </c>
      <c r="F1049" t="s">
        <v>61</v>
      </c>
      <c r="G1049" t="s">
        <v>61</v>
      </c>
      <c r="H1049" t="s">
        <v>102</v>
      </c>
      <c r="I1049" t="s">
        <v>202</v>
      </c>
      <c r="J1049" s="20">
        <v>44104</v>
      </c>
      <c r="K1049" s="26">
        <v>19</v>
      </c>
      <c r="L1049">
        <v>19</v>
      </c>
      <c r="M1049">
        <v>302</v>
      </c>
      <c r="N1049">
        <v>301</v>
      </c>
      <c r="O1049">
        <v>1</v>
      </c>
      <c r="P1049">
        <v>0</v>
      </c>
      <c r="Q1049">
        <v>0</v>
      </c>
      <c r="R1049">
        <v>0</v>
      </c>
      <c r="S1049" s="26">
        <v>0</v>
      </c>
      <c r="T1049">
        <v>57872.33</v>
      </c>
      <c r="U1049">
        <v>57474.86</v>
      </c>
      <c r="V1049">
        <v>57507.66</v>
      </c>
      <c r="W1049">
        <v>58239.41</v>
      </c>
      <c r="X1049">
        <v>61096.35</v>
      </c>
      <c r="Y1049">
        <v>63093.62</v>
      </c>
      <c r="Z1049">
        <v>68407</v>
      </c>
      <c r="AA1049">
        <v>70408.47</v>
      </c>
      <c r="AB1049">
        <v>72947.820000000007</v>
      </c>
      <c r="AC1049">
        <v>71609.100000000006</v>
      </c>
      <c r="AD1049">
        <v>71721.259999999995</v>
      </c>
      <c r="AE1049">
        <v>76916.2</v>
      </c>
      <c r="AF1049">
        <v>79257.05</v>
      </c>
      <c r="AG1049">
        <v>82360.77</v>
      </c>
      <c r="AH1049">
        <v>84524.72</v>
      </c>
      <c r="AI1049">
        <v>88178.25</v>
      </c>
      <c r="AJ1049">
        <v>89373.8</v>
      </c>
      <c r="AK1049">
        <v>80290.11</v>
      </c>
      <c r="AL1049">
        <v>67800.539999999994</v>
      </c>
      <c r="AM1049">
        <v>76989.47</v>
      </c>
      <c r="AN1049">
        <v>80967.649999999994</v>
      </c>
      <c r="AO1049">
        <v>75573.23</v>
      </c>
      <c r="AP1049">
        <v>64943.57</v>
      </c>
      <c r="AQ1049">
        <v>61593.4</v>
      </c>
      <c r="AR1049">
        <v>70.754999999999995</v>
      </c>
      <c r="AS1049">
        <v>67.714950000000002</v>
      </c>
      <c r="AT1049">
        <v>66.513050000000007</v>
      </c>
      <c r="AU1049">
        <v>65.616219999999998</v>
      </c>
      <c r="AV1049">
        <v>64.777569999999997</v>
      </c>
      <c r="AW1049">
        <v>64.074809999999999</v>
      </c>
      <c r="AX1049">
        <v>63.3628</v>
      </c>
      <c r="AY1049">
        <v>63.02028</v>
      </c>
      <c r="AZ1049">
        <v>64.185569999999998</v>
      </c>
      <c r="BA1049">
        <v>67.738209999999995</v>
      </c>
      <c r="BB1049">
        <v>72.211619999999996</v>
      </c>
      <c r="BC1049">
        <v>77.03913</v>
      </c>
      <c r="BD1049">
        <v>81.365229999999997</v>
      </c>
      <c r="BE1049">
        <v>84.599440000000001</v>
      </c>
      <c r="BF1049">
        <v>87.732439999999997</v>
      </c>
      <c r="BG1049">
        <v>90.145200000000003</v>
      </c>
      <c r="BH1049">
        <v>91.166049999999998</v>
      </c>
      <c r="BI1049">
        <v>91.004739999999998</v>
      </c>
      <c r="BJ1049">
        <v>88.421689999999998</v>
      </c>
      <c r="BK1049">
        <v>84.068169999999995</v>
      </c>
      <c r="BL1049">
        <v>80.584479999999999</v>
      </c>
      <c r="BM1049">
        <v>77.646510000000006</v>
      </c>
      <c r="BN1049">
        <v>75.449269999999999</v>
      </c>
      <c r="BO1049">
        <v>73.57253</v>
      </c>
      <c r="BP1049">
        <v>1682.165</v>
      </c>
      <c r="BQ1049">
        <v>1309.2570000000001</v>
      </c>
      <c r="BR1049">
        <v>1093.183</v>
      </c>
      <c r="BS1049">
        <v>948.48360000000002</v>
      </c>
      <c r="BT1049">
        <v>413.54469999999998</v>
      </c>
      <c r="BU1049">
        <v>922.45650000000001</v>
      </c>
      <c r="BV1049">
        <v>931.56719999999996</v>
      </c>
      <c r="BW1049">
        <v>-1346.4069999999999</v>
      </c>
      <c r="BX1049">
        <v>-1012.18</v>
      </c>
      <c r="BY1049">
        <v>18.263780000000001</v>
      </c>
      <c r="BZ1049">
        <v>320.6388</v>
      </c>
      <c r="CA1049">
        <v>-241.23159999999999</v>
      </c>
      <c r="CB1049">
        <v>189.83</v>
      </c>
      <c r="CC1049">
        <v>-74.332549999999998</v>
      </c>
      <c r="CD1049">
        <v>-142.59880000000001</v>
      </c>
      <c r="CE1049">
        <v>-813.05</v>
      </c>
      <c r="CF1049">
        <v>651.96789999999999</v>
      </c>
      <c r="CG1049">
        <v>11082.61</v>
      </c>
      <c r="CH1049">
        <v>21517.17</v>
      </c>
      <c r="CI1049">
        <v>10345.219999999999</v>
      </c>
      <c r="CJ1049">
        <v>1024.624</v>
      </c>
      <c r="CK1049">
        <v>-96.225430000000003</v>
      </c>
      <c r="CL1049">
        <v>1157.402</v>
      </c>
      <c r="CM1049">
        <v>825.63080000000002</v>
      </c>
      <c r="CN1049">
        <v>51586.8</v>
      </c>
      <c r="CO1049">
        <v>47023.37</v>
      </c>
      <c r="CP1049">
        <v>47360.24</v>
      </c>
      <c r="CQ1049">
        <v>69282.3</v>
      </c>
      <c r="CR1049">
        <v>50923.01</v>
      </c>
      <c r="CS1049">
        <v>30605.61</v>
      </c>
      <c r="CT1049">
        <v>19967.599999999999</v>
      </c>
      <c r="CU1049">
        <v>26988.89</v>
      </c>
      <c r="CV1049">
        <v>36648.39</v>
      </c>
      <c r="CW1049">
        <v>40166.17</v>
      </c>
      <c r="CX1049">
        <v>40921.68</v>
      </c>
      <c r="CY1049">
        <v>12342.61</v>
      </c>
      <c r="CZ1049">
        <v>12011.9</v>
      </c>
      <c r="DA1049">
        <v>20583.759999999998</v>
      </c>
      <c r="DB1049">
        <v>35922.26</v>
      </c>
      <c r="DC1049">
        <v>46492.79</v>
      </c>
      <c r="DD1049">
        <v>57466.71</v>
      </c>
      <c r="DE1049">
        <v>69884.14</v>
      </c>
      <c r="DF1049">
        <v>100038.39999999999</v>
      </c>
      <c r="DG1049">
        <v>121503.9</v>
      </c>
      <c r="DH1049">
        <v>99330.16</v>
      </c>
      <c r="DI1049">
        <v>67347.08</v>
      </c>
      <c r="DJ1049">
        <v>66722.429999999993</v>
      </c>
      <c r="DK1049">
        <v>61276.63</v>
      </c>
      <c r="DL1049">
        <v>17</v>
      </c>
      <c r="DM1049">
        <v>20</v>
      </c>
    </row>
    <row r="1050" spans="1:117" x14ac:dyDescent="0.25">
      <c r="A1050" t="s">
        <v>62</v>
      </c>
      <c r="B1050" t="s">
        <v>212</v>
      </c>
      <c r="C1050" t="s">
        <v>61</v>
      </c>
      <c r="D1050" t="s">
        <v>61</v>
      </c>
      <c r="E1050" t="s">
        <v>33</v>
      </c>
      <c r="F1050" t="s">
        <v>61</v>
      </c>
      <c r="G1050" t="s">
        <v>61</v>
      </c>
      <c r="H1050" t="s">
        <v>61</v>
      </c>
      <c r="I1050" t="s">
        <v>202</v>
      </c>
      <c r="J1050" s="20">
        <v>44104</v>
      </c>
      <c r="K1050" s="26">
        <v>19</v>
      </c>
      <c r="L1050">
        <v>19</v>
      </c>
      <c r="M1050">
        <v>762</v>
      </c>
      <c r="N1050">
        <v>757</v>
      </c>
      <c r="O1050">
        <v>1</v>
      </c>
      <c r="P1050">
        <v>0</v>
      </c>
      <c r="Q1050">
        <v>0</v>
      </c>
      <c r="R1050">
        <v>0</v>
      </c>
      <c r="S1050" s="26">
        <v>0</v>
      </c>
      <c r="T1050">
        <v>42463.46</v>
      </c>
      <c r="U1050">
        <v>41745.040000000001</v>
      </c>
      <c r="V1050">
        <v>41556.82</v>
      </c>
      <c r="W1050">
        <v>42280.800000000003</v>
      </c>
      <c r="X1050">
        <v>44316.46</v>
      </c>
      <c r="Y1050">
        <v>46113.919999999998</v>
      </c>
      <c r="Z1050">
        <v>52483.07</v>
      </c>
      <c r="AA1050">
        <v>55227.32</v>
      </c>
      <c r="AB1050">
        <v>60712.28</v>
      </c>
      <c r="AC1050">
        <v>61748.47</v>
      </c>
      <c r="AD1050">
        <v>62005.86</v>
      </c>
      <c r="AE1050">
        <v>68134.34</v>
      </c>
      <c r="AF1050">
        <v>71865.52</v>
      </c>
      <c r="AG1050">
        <v>76121.350000000006</v>
      </c>
      <c r="AH1050">
        <v>81222.570000000007</v>
      </c>
      <c r="AI1050">
        <v>86432.12</v>
      </c>
      <c r="AJ1050">
        <v>90290.93</v>
      </c>
      <c r="AK1050">
        <v>91235.16</v>
      </c>
      <c r="AL1050">
        <v>77877.19</v>
      </c>
      <c r="AM1050">
        <v>83776.23</v>
      </c>
      <c r="AN1050">
        <v>78754.95</v>
      </c>
      <c r="AO1050">
        <v>64287.96</v>
      </c>
      <c r="AP1050">
        <v>49935.12</v>
      </c>
      <c r="AQ1050">
        <v>45394.44</v>
      </c>
      <c r="AR1050">
        <v>69.738690000000005</v>
      </c>
      <c r="AS1050">
        <v>66.508229999999998</v>
      </c>
      <c r="AT1050">
        <v>65.447310000000002</v>
      </c>
      <c r="AU1050">
        <v>64.622119999999995</v>
      </c>
      <c r="AV1050">
        <v>63.908340000000003</v>
      </c>
      <c r="AW1050">
        <v>63.268540000000002</v>
      </c>
      <c r="AX1050">
        <v>62.654699999999998</v>
      </c>
      <c r="AY1050">
        <v>62.258499999999998</v>
      </c>
      <c r="AZ1050">
        <v>63.328989999999997</v>
      </c>
      <c r="BA1050">
        <v>66.697839999999999</v>
      </c>
      <c r="BB1050">
        <v>71.345119999999994</v>
      </c>
      <c r="BC1050">
        <v>76.457049999999995</v>
      </c>
      <c r="BD1050">
        <v>80.798760000000001</v>
      </c>
      <c r="BE1050">
        <v>84.005939999999995</v>
      </c>
      <c r="BF1050">
        <v>87.198239999999998</v>
      </c>
      <c r="BG1050">
        <v>89.631969999999995</v>
      </c>
      <c r="BH1050">
        <v>90.715299999999999</v>
      </c>
      <c r="BI1050">
        <v>90.611639999999994</v>
      </c>
      <c r="BJ1050">
        <v>87.787199999999999</v>
      </c>
      <c r="BK1050">
        <v>83.174639999999997</v>
      </c>
      <c r="BL1050">
        <v>79.750789999999995</v>
      </c>
      <c r="BM1050">
        <v>76.806250000000006</v>
      </c>
      <c r="BN1050">
        <v>74.690359999999998</v>
      </c>
      <c r="BO1050">
        <v>72.789640000000006</v>
      </c>
      <c r="BP1050">
        <v>78.898650000000004</v>
      </c>
      <c r="BQ1050">
        <v>143.47110000000001</v>
      </c>
      <c r="BR1050">
        <v>-23.839200000000002</v>
      </c>
      <c r="BS1050">
        <v>-109.8918</v>
      </c>
      <c r="BT1050">
        <v>-113.0744</v>
      </c>
      <c r="BU1050">
        <v>-234.61930000000001</v>
      </c>
      <c r="BV1050">
        <v>-50.434640000000002</v>
      </c>
      <c r="BW1050">
        <v>-605.35109999999997</v>
      </c>
      <c r="BX1050">
        <v>164.6284</v>
      </c>
      <c r="BY1050">
        <v>746.4923</v>
      </c>
      <c r="BZ1050">
        <v>864.0095</v>
      </c>
      <c r="CA1050">
        <v>5.9575469999999999</v>
      </c>
      <c r="CB1050">
        <v>-213.2336</v>
      </c>
      <c r="CC1050">
        <v>-474.44749999999999</v>
      </c>
      <c r="CD1050">
        <v>-1218.1120000000001</v>
      </c>
      <c r="CE1050">
        <v>-2276.8209999999999</v>
      </c>
      <c r="CF1050">
        <v>-2432.6480000000001</v>
      </c>
      <c r="CG1050">
        <v>-1229.31</v>
      </c>
      <c r="CH1050">
        <v>9902.1959999999999</v>
      </c>
      <c r="CI1050">
        <v>413.80009999999999</v>
      </c>
      <c r="CJ1050">
        <v>-2892.067</v>
      </c>
      <c r="CK1050">
        <v>-1112.4190000000001</v>
      </c>
      <c r="CL1050">
        <v>73.942719999999994</v>
      </c>
      <c r="CM1050">
        <v>529.39660000000003</v>
      </c>
      <c r="CN1050">
        <v>10594.61</v>
      </c>
      <c r="CO1050">
        <v>8869.8780000000006</v>
      </c>
      <c r="CP1050">
        <v>6500.1009999999997</v>
      </c>
      <c r="CQ1050">
        <v>6832.0370000000003</v>
      </c>
      <c r="CR1050">
        <v>6100.7129999999997</v>
      </c>
      <c r="CS1050">
        <v>6869.9110000000001</v>
      </c>
      <c r="CT1050">
        <v>7797.442</v>
      </c>
      <c r="CU1050">
        <v>6406.7070000000003</v>
      </c>
      <c r="CV1050">
        <v>10628.56</v>
      </c>
      <c r="CW1050">
        <v>11729.04</v>
      </c>
      <c r="CX1050">
        <v>11958.52</v>
      </c>
      <c r="CY1050">
        <v>6736.72</v>
      </c>
      <c r="CZ1050">
        <v>4960.2969999999996</v>
      </c>
      <c r="DA1050">
        <v>9607.7929999999997</v>
      </c>
      <c r="DB1050">
        <v>18501.439999999999</v>
      </c>
      <c r="DC1050">
        <v>23162.26</v>
      </c>
      <c r="DD1050">
        <v>27688.14</v>
      </c>
      <c r="DE1050">
        <v>36137.78</v>
      </c>
      <c r="DF1050">
        <v>41352.120000000003</v>
      </c>
      <c r="DG1050">
        <v>49934.75</v>
      </c>
      <c r="DH1050">
        <v>41589.4</v>
      </c>
      <c r="DI1050">
        <v>25980.05</v>
      </c>
      <c r="DJ1050">
        <v>17114.45</v>
      </c>
      <c r="DK1050">
        <v>16584.099999999999</v>
      </c>
      <c r="DL1050">
        <v>17</v>
      </c>
      <c r="DM1050">
        <v>20</v>
      </c>
    </row>
    <row r="1051" spans="1:117" x14ac:dyDescent="0.25">
      <c r="A1051" t="s">
        <v>62</v>
      </c>
      <c r="B1051" t="s">
        <v>213</v>
      </c>
      <c r="C1051" t="s">
        <v>61</v>
      </c>
      <c r="D1051" t="s">
        <v>61</v>
      </c>
      <c r="E1051" t="s">
        <v>37</v>
      </c>
      <c r="F1051" t="s">
        <v>61</v>
      </c>
      <c r="G1051" t="s">
        <v>61</v>
      </c>
      <c r="H1051" t="s">
        <v>61</v>
      </c>
      <c r="I1051" t="s">
        <v>202</v>
      </c>
      <c r="J1051" s="20">
        <v>44104</v>
      </c>
      <c r="K1051" s="26">
        <v>19</v>
      </c>
      <c r="L1051">
        <v>19</v>
      </c>
      <c r="M1051">
        <v>19</v>
      </c>
      <c r="N1051">
        <v>19</v>
      </c>
      <c r="O1051">
        <v>1</v>
      </c>
      <c r="P1051">
        <v>0</v>
      </c>
      <c r="Q1051">
        <v>0</v>
      </c>
      <c r="R1051">
        <v>0</v>
      </c>
      <c r="S1051" s="26">
        <v>0</v>
      </c>
      <c r="T1051">
        <v>2351.2570000000001</v>
      </c>
      <c r="U1051">
        <v>2279.52</v>
      </c>
      <c r="V1051">
        <v>2934.2510000000002</v>
      </c>
      <c r="W1051">
        <v>3164.7629999999999</v>
      </c>
      <c r="X1051">
        <v>3158.7829999999999</v>
      </c>
      <c r="Y1051">
        <v>3176.0949999999998</v>
      </c>
      <c r="Z1051">
        <v>3440.4459999999999</v>
      </c>
      <c r="AA1051">
        <v>3739.931</v>
      </c>
      <c r="AB1051">
        <v>3874.7280000000001</v>
      </c>
      <c r="AC1051">
        <v>4217.8609999999999</v>
      </c>
      <c r="AD1051">
        <v>4552.6710000000003</v>
      </c>
      <c r="AE1051">
        <v>4812.4380000000001</v>
      </c>
      <c r="AF1051">
        <v>4979.4440000000004</v>
      </c>
      <c r="AG1051">
        <v>5012.9160000000002</v>
      </c>
      <c r="AH1051">
        <v>4045.1570000000002</v>
      </c>
      <c r="AI1051">
        <v>3921.143</v>
      </c>
      <c r="AJ1051">
        <v>3888.2449999999999</v>
      </c>
      <c r="AK1051">
        <v>3788.1909999999998</v>
      </c>
      <c r="AL1051">
        <v>3560.2820000000002</v>
      </c>
      <c r="AM1051">
        <v>3309.6170000000002</v>
      </c>
      <c r="AN1051">
        <v>2863.866</v>
      </c>
      <c r="AO1051">
        <v>2620.8020000000001</v>
      </c>
      <c r="AP1051">
        <v>2444.326</v>
      </c>
      <c r="AQ1051">
        <v>2393.8200000000002</v>
      </c>
      <c r="AR1051">
        <v>67.007900000000006</v>
      </c>
      <c r="AS1051">
        <v>64.13158</v>
      </c>
      <c r="AT1051">
        <v>63.334209999999999</v>
      </c>
      <c r="AU1051">
        <v>62.723680000000002</v>
      </c>
      <c r="AV1051">
        <v>62.313160000000003</v>
      </c>
      <c r="AW1051">
        <v>61.855260000000001</v>
      </c>
      <c r="AX1051">
        <v>61.652630000000002</v>
      </c>
      <c r="AY1051">
        <v>61.428939999999997</v>
      </c>
      <c r="AZ1051">
        <v>62.181579999999997</v>
      </c>
      <c r="BA1051">
        <v>64.589470000000006</v>
      </c>
      <c r="BB1051">
        <v>68.731579999999994</v>
      </c>
      <c r="BC1051">
        <v>74.055260000000004</v>
      </c>
      <c r="BD1051">
        <v>78.752629999999996</v>
      </c>
      <c r="BE1051">
        <v>80.55789</v>
      </c>
      <c r="BF1051">
        <v>82.815790000000007</v>
      </c>
      <c r="BG1051">
        <v>84.423680000000004</v>
      </c>
      <c r="BH1051">
        <v>84.757890000000003</v>
      </c>
      <c r="BI1051">
        <v>83.655259999999998</v>
      </c>
      <c r="BJ1051">
        <v>81.223690000000005</v>
      </c>
      <c r="BK1051">
        <v>78.094740000000002</v>
      </c>
      <c r="BL1051">
        <v>75.026319999999998</v>
      </c>
      <c r="BM1051">
        <v>72.705259999999996</v>
      </c>
      <c r="BN1051">
        <v>71.336839999999995</v>
      </c>
      <c r="BO1051">
        <v>69.894729999999996</v>
      </c>
      <c r="BP1051">
        <v>-115.0518</v>
      </c>
      <c r="BQ1051">
        <v>-64.226259999999996</v>
      </c>
      <c r="BR1051">
        <v>22.43901</v>
      </c>
      <c r="BS1051">
        <v>-24.245290000000001</v>
      </c>
      <c r="BT1051">
        <v>4.5843340000000001</v>
      </c>
      <c r="BU1051">
        <v>98.249750000000006</v>
      </c>
      <c r="BV1051">
        <v>-20.825589999999998</v>
      </c>
      <c r="BW1051">
        <v>-61.143929999999997</v>
      </c>
      <c r="BX1051">
        <v>17.594169999999998</v>
      </c>
      <c r="BY1051">
        <v>-37.39631</v>
      </c>
      <c r="BZ1051">
        <v>31.10266</v>
      </c>
      <c r="CA1051">
        <v>29.61439</v>
      </c>
      <c r="CB1051">
        <v>-46.160469999999997</v>
      </c>
      <c r="CC1051">
        <v>-13.97805</v>
      </c>
      <c r="CD1051">
        <v>56.903829999999999</v>
      </c>
      <c r="CE1051">
        <v>-4.5337259999999997</v>
      </c>
      <c r="CF1051">
        <v>-33.012709999999998</v>
      </c>
      <c r="CG1051">
        <v>-59.400770000000001</v>
      </c>
      <c r="CH1051">
        <v>-65.478949999999998</v>
      </c>
      <c r="CI1051">
        <v>-27.94585</v>
      </c>
      <c r="CJ1051">
        <v>-2.8587129999999998</v>
      </c>
      <c r="CK1051">
        <v>24.838920000000002</v>
      </c>
      <c r="CL1051">
        <v>9.3435469999999992</v>
      </c>
      <c r="CM1051">
        <v>-25.327680000000001</v>
      </c>
      <c r="CN1051">
        <v>493.89609999999999</v>
      </c>
      <c r="CO1051">
        <v>475.8109</v>
      </c>
      <c r="CP1051">
        <v>1560.2660000000001</v>
      </c>
      <c r="CQ1051">
        <v>409.86869999999999</v>
      </c>
      <c r="CR1051">
        <v>746.16959999999995</v>
      </c>
      <c r="CS1051">
        <v>517.32470000000001</v>
      </c>
      <c r="CT1051">
        <v>534.36659999999995</v>
      </c>
      <c r="CU1051">
        <v>390.16930000000002</v>
      </c>
      <c r="CV1051">
        <v>775.80730000000005</v>
      </c>
      <c r="CW1051">
        <v>1897.11</v>
      </c>
      <c r="CX1051">
        <v>373.07830000000001</v>
      </c>
      <c r="CY1051">
        <v>185.36170000000001</v>
      </c>
      <c r="CZ1051">
        <v>197.7713</v>
      </c>
      <c r="DA1051">
        <v>345.88470000000001</v>
      </c>
      <c r="DB1051">
        <v>1085.134</v>
      </c>
      <c r="DC1051">
        <v>448.65370000000001</v>
      </c>
      <c r="DD1051">
        <v>706.18889999999999</v>
      </c>
      <c r="DE1051">
        <v>1185.27</v>
      </c>
      <c r="DF1051">
        <v>1453.3240000000001</v>
      </c>
      <c r="DG1051">
        <v>2191.5160000000001</v>
      </c>
      <c r="DH1051">
        <v>954.9606</v>
      </c>
      <c r="DI1051">
        <v>552.41560000000004</v>
      </c>
      <c r="DJ1051">
        <v>486.9787</v>
      </c>
      <c r="DK1051">
        <v>518.36270000000002</v>
      </c>
      <c r="DL1051">
        <v>18</v>
      </c>
      <c r="DM1051">
        <v>19</v>
      </c>
    </row>
    <row r="1052" spans="1:117" x14ac:dyDescent="0.25">
      <c r="A1052" t="s">
        <v>62</v>
      </c>
      <c r="B1052" t="s">
        <v>61</v>
      </c>
      <c r="C1052" t="s">
        <v>61</v>
      </c>
      <c r="D1052" t="s">
        <v>61</v>
      </c>
      <c r="E1052" t="s">
        <v>61</v>
      </c>
      <c r="F1052" t="s">
        <v>61</v>
      </c>
      <c r="G1052" t="s">
        <v>61</v>
      </c>
      <c r="H1052" t="s">
        <v>61</v>
      </c>
      <c r="I1052" t="s">
        <v>202</v>
      </c>
      <c r="J1052" s="20">
        <v>44104</v>
      </c>
      <c r="K1052" s="26">
        <v>19</v>
      </c>
      <c r="L1052">
        <v>19</v>
      </c>
      <c r="M1052">
        <v>971</v>
      </c>
      <c r="N1052">
        <v>966</v>
      </c>
      <c r="O1052">
        <v>1</v>
      </c>
      <c r="P1052">
        <v>0</v>
      </c>
      <c r="Q1052">
        <v>0</v>
      </c>
      <c r="R1052">
        <v>0</v>
      </c>
      <c r="S1052" s="26">
        <v>0</v>
      </c>
      <c r="T1052">
        <v>71400.87</v>
      </c>
      <c r="U1052">
        <v>70904.92</v>
      </c>
      <c r="V1052">
        <v>70743.539999999994</v>
      </c>
      <c r="W1052">
        <v>71399.429999999993</v>
      </c>
      <c r="X1052">
        <v>74591.39</v>
      </c>
      <c r="Y1052">
        <v>77266.929999999993</v>
      </c>
      <c r="Z1052">
        <v>84516.28</v>
      </c>
      <c r="AA1052">
        <v>88687.15</v>
      </c>
      <c r="AB1052">
        <v>93573.09</v>
      </c>
      <c r="AC1052">
        <v>94403.57</v>
      </c>
      <c r="AD1052">
        <v>95973.07</v>
      </c>
      <c r="AE1052">
        <v>102888.8</v>
      </c>
      <c r="AF1052">
        <v>106641.1</v>
      </c>
      <c r="AG1052">
        <v>110888.4</v>
      </c>
      <c r="AH1052">
        <v>114224.4</v>
      </c>
      <c r="AI1052">
        <v>119191.2</v>
      </c>
      <c r="AJ1052">
        <v>120663.8</v>
      </c>
      <c r="AK1052">
        <v>109716.1</v>
      </c>
      <c r="AL1052">
        <v>93017.05</v>
      </c>
      <c r="AM1052">
        <v>105815.2</v>
      </c>
      <c r="AN1052">
        <v>105893.7</v>
      </c>
      <c r="AO1052">
        <v>93160.13</v>
      </c>
      <c r="AP1052">
        <v>78480.38</v>
      </c>
      <c r="AQ1052">
        <v>74243.259999999995</v>
      </c>
      <c r="AR1052">
        <v>70.516260000000003</v>
      </c>
      <c r="AS1052">
        <v>67.566249999999997</v>
      </c>
      <c r="AT1052">
        <v>66.378510000000006</v>
      </c>
      <c r="AU1052">
        <v>65.487690000000001</v>
      </c>
      <c r="AV1052">
        <v>64.667810000000003</v>
      </c>
      <c r="AW1052">
        <v>63.95899</v>
      </c>
      <c r="AX1052">
        <v>63.275570000000002</v>
      </c>
      <c r="AY1052">
        <v>62.871409999999997</v>
      </c>
      <c r="AZ1052">
        <v>63.990310000000001</v>
      </c>
      <c r="BA1052">
        <v>67.507440000000003</v>
      </c>
      <c r="BB1052">
        <v>72.147630000000007</v>
      </c>
      <c r="BC1052">
        <v>77.130080000000007</v>
      </c>
      <c r="BD1052">
        <v>81.371560000000002</v>
      </c>
      <c r="BE1052">
        <v>84.434240000000003</v>
      </c>
      <c r="BF1052">
        <v>87.500720000000001</v>
      </c>
      <c r="BG1052">
        <v>89.853579999999994</v>
      </c>
      <c r="BH1052">
        <v>90.941810000000004</v>
      </c>
      <c r="BI1052">
        <v>90.782899999999998</v>
      </c>
      <c r="BJ1052">
        <v>88.087819999999994</v>
      </c>
      <c r="BK1052">
        <v>83.632959999999997</v>
      </c>
      <c r="BL1052">
        <v>80.177260000000004</v>
      </c>
      <c r="BM1052">
        <v>77.335440000000006</v>
      </c>
      <c r="BN1052">
        <v>75.166669999999996</v>
      </c>
      <c r="BO1052">
        <v>73.271050000000002</v>
      </c>
      <c r="BP1052">
        <v>1753.17</v>
      </c>
      <c r="BQ1052">
        <v>1342.23</v>
      </c>
      <c r="BR1052">
        <v>1089.9380000000001</v>
      </c>
      <c r="BS1052">
        <v>974.5163</v>
      </c>
      <c r="BT1052">
        <v>528.07860000000005</v>
      </c>
      <c r="BU1052">
        <v>1062.739</v>
      </c>
      <c r="BV1052">
        <v>963.91390000000001</v>
      </c>
      <c r="BW1052">
        <v>-1541.616</v>
      </c>
      <c r="BX1052">
        <v>-1119.7180000000001</v>
      </c>
      <c r="BY1052">
        <v>13.03712</v>
      </c>
      <c r="BZ1052">
        <v>273.98309999999998</v>
      </c>
      <c r="CA1052">
        <v>-256.34809999999999</v>
      </c>
      <c r="CB1052">
        <v>104.1991</v>
      </c>
      <c r="CC1052">
        <v>96.923910000000006</v>
      </c>
      <c r="CD1052">
        <v>131.57300000000001</v>
      </c>
      <c r="CE1052">
        <v>-899.19470000000001</v>
      </c>
      <c r="CF1052">
        <v>968.57230000000004</v>
      </c>
      <c r="CG1052">
        <v>13591.3</v>
      </c>
      <c r="CH1052">
        <v>27996.47</v>
      </c>
      <c r="CI1052">
        <v>11604.02</v>
      </c>
      <c r="CJ1052">
        <v>1880.377</v>
      </c>
      <c r="CK1052">
        <v>1137.5999999999999</v>
      </c>
      <c r="CL1052">
        <v>2595.2840000000001</v>
      </c>
      <c r="CM1052">
        <v>2347.665</v>
      </c>
      <c r="CN1052">
        <v>57138.84</v>
      </c>
      <c r="CO1052">
        <v>52099.69</v>
      </c>
      <c r="CP1052">
        <v>51712.63</v>
      </c>
      <c r="CQ1052">
        <v>73793.53</v>
      </c>
      <c r="CR1052">
        <v>55501.83</v>
      </c>
      <c r="CS1052">
        <v>34685.69</v>
      </c>
      <c r="CT1052">
        <v>25002.68</v>
      </c>
      <c r="CU1052">
        <v>32283.1</v>
      </c>
      <c r="CV1052">
        <v>43420.05</v>
      </c>
      <c r="CW1052">
        <v>45684.84</v>
      </c>
      <c r="CX1052">
        <v>44831.19</v>
      </c>
      <c r="CY1052">
        <v>13939.33</v>
      </c>
      <c r="CZ1052">
        <v>13774.58</v>
      </c>
      <c r="DA1052">
        <v>23785.9</v>
      </c>
      <c r="DB1052">
        <v>42975.79</v>
      </c>
      <c r="DC1052">
        <v>55558.1</v>
      </c>
      <c r="DD1052">
        <v>68511.86</v>
      </c>
      <c r="DE1052">
        <v>86566</v>
      </c>
      <c r="DF1052">
        <v>126413.8</v>
      </c>
      <c r="DG1052">
        <v>151827.20000000001</v>
      </c>
      <c r="DH1052">
        <v>129213.2</v>
      </c>
      <c r="DI1052">
        <v>87462.75</v>
      </c>
      <c r="DJ1052">
        <v>79418.06</v>
      </c>
      <c r="DK1052">
        <v>73846.44</v>
      </c>
      <c r="DL1052">
        <v>17</v>
      </c>
      <c r="DM1052">
        <v>20</v>
      </c>
    </row>
    <row r="1053" spans="1:117" x14ac:dyDescent="0.25">
      <c r="A1053" t="s">
        <v>62</v>
      </c>
      <c r="B1053" t="s">
        <v>197</v>
      </c>
      <c r="C1053" t="s">
        <v>61</v>
      </c>
      <c r="D1053" t="s">
        <v>61</v>
      </c>
      <c r="E1053" t="s">
        <v>61</v>
      </c>
      <c r="F1053" t="s">
        <v>98</v>
      </c>
      <c r="G1053" t="s">
        <v>61</v>
      </c>
      <c r="H1053" t="s">
        <v>61</v>
      </c>
      <c r="I1053" t="s">
        <v>202</v>
      </c>
      <c r="J1053" s="20">
        <v>44104</v>
      </c>
      <c r="K1053" s="26">
        <v>19</v>
      </c>
      <c r="L1053">
        <v>19</v>
      </c>
      <c r="M1053">
        <v>238</v>
      </c>
      <c r="N1053">
        <v>237</v>
      </c>
      <c r="O1053">
        <v>1</v>
      </c>
      <c r="P1053">
        <v>0</v>
      </c>
      <c r="Q1053">
        <v>0</v>
      </c>
      <c r="R1053">
        <v>0</v>
      </c>
      <c r="S1053" s="26">
        <v>0</v>
      </c>
      <c r="T1053">
        <v>21206.240000000002</v>
      </c>
      <c r="U1053">
        <v>20742.59</v>
      </c>
      <c r="V1053">
        <v>20557.939999999999</v>
      </c>
      <c r="W1053">
        <v>21292.38</v>
      </c>
      <c r="X1053">
        <v>22404.52</v>
      </c>
      <c r="Y1053">
        <v>22457.15</v>
      </c>
      <c r="Z1053">
        <v>24999.75</v>
      </c>
      <c r="AA1053">
        <v>24684.04</v>
      </c>
      <c r="AB1053">
        <v>27133.47</v>
      </c>
      <c r="AC1053">
        <v>26293.57</v>
      </c>
      <c r="AD1053">
        <v>25494.21</v>
      </c>
      <c r="AE1053">
        <v>26057.9</v>
      </c>
      <c r="AF1053">
        <v>26819.86</v>
      </c>
      <c r="AG1053">
        <v>28518.76</v>
      </c>
      <c r="AH1053">
        <v>30997.34</v>
      </c>
      <c r="AI1053">
        <v>34091.53</v>
      </c>
      <c r="AJ1053">
        <v>36241.300000000003</v>
      </c>
      <c r="AK1053">
        <v>31346.12</v>
      </c>
      <c r="AL1053">
        <v>24496.06</v>
      </c>
      <c r="AM1053">
        <v>30995.37</v>
      </c>
      <c r="AN1053">
        <v>35342.03</v>
      </c>
      <c r="AO1053">
        <v>32065.59</v>
      </c>
      <c r="AP1053">
        <v>23761.32</v>
      </c>
      <c r="AQ1053">
        <v>21938.68</v>
      </c>
      <c r="AR1053">
        <v>71.012259999999998</v>
      </c>
      <c r="AS1053">
        <v>68.084639999999993</v>
      </c>
      <c r="AT1053">
        <v>66.852230000000006</v>
      </c>
      <c r="AU1053">
        <v>65.985969999999995</v>
      </c>
      <c r="AV1053">
        <v>65.16677</v>
      </c>
      <c r="AW1053">
        <v>64.473089999999999</v>
      </c>
      <c r="AX1053">
        <v>63.688650000000003</v>
      </c>
      <c r="AY1053">
        <v>63.316659999999999</v>
      </c>
      <c r="AZ1053">
        <v>64.518100000000004</v>
      </c>
      <c r="BA1053">
        <v>68.197019999999995</v>
      </c>
      <c r="BB1053">
        <v>72.725970000000004</v>
      </c>
      <c r="BC1053">
        <v>77.493039999999993</v>
      </c>
      <c r="BD1053">
        <v>81.684179999999998</v>
      </c>
      <c r="BE1053">
        <v>84.753469999999993</v>
      </c>
      <c r="BF1053">
        <v>87.791619999999995</v>
      </c>
      <c r="BG1053">
        <v>90.140829999999994</v>
      </c>
      <c r="BH1053">
        <v>91.134820000000005</v>
      </c>
      <c r="BI1053">
        <v>91.074820000000003</v>
      </c>
      <c r="BJ1053">
        <v>88.487949999999998</v>
      </c>
      <c r="BK1053">
        <v>84.025220000000004</v>
      </c>
      <c r="BL1053">
        <v>80.562119999999993</v>
      </c>
      <c r="BM1053">
        <v>77.850359999999995</v>
      </c>
      <c r="BN1053">
        <v>75.64958</v>
      </c>
      <c r="BO1053">
        <v>73.749790000000004</v>
      </c>
      <c r="BP1053">
        <v>165.37799999999999</v>
      </c>
      <c r="BQ1053">
        <v>329.49380000000002</v>
      </c>
      <c r="BR1053">
        <v>253.26910000000001</v>
      </c>
      <c r="BS1053">
        <v>128.2946</v>
      </c>
      <c r="BT1053">
        <v>93.998199999999997</v>
      </c>
      <c r="BU1053">
        <v>163.51050000000001</v>
      </c>
      <c r="BV1053">
        <v>69.089010000000002</v>
      </c>
      <c r="BW1053">
        <v>-453.01740000000001</v>
      </c>
      <c r="BX1053">
        <v>-106.14100000000001</v>
      </c>
      <c r="BY1053">
        <v>213.02709999999999</v>
      </c>
      <c r="BZ1053">
        <v>491.6678</v>
      </c>
      <c r="CA1053">
        <v>-80.875929999999997</v>
      </c>
      <c r="CB1053">
        <v>-55.210599999999999</v>
      </c>
      <c r="CC1053">
        <v>-275.8768</v>
      </c>
      <c r="CD1053">
        <v>-747.62620000000004</v>
      </c>
      <c r="CE1053">
        <v>-1594.0940000000001</v>
      </c>
      <c r="CF1053">
        <v>-1298.6010000000001</v>
      </c>
      <c r="CG1053">
        <v>5437.0829999999996</v>
      </c>
      <c r="CH1053">
        <v>13707.82</v>
      </c>
      <c r="CI1053">
        <v>8683.2129999999997</v>
      </c>
      <c r="CJ1053">
        <v>1659.5429999999999</v>
      </c>
      <c r="CK1053">
        <v>506.39389999999997</v>
      </c>
      <c r="CL1053">
        <v>885.76260000000002</v>
      </c>
      <c r="CM1053">
        <v>1019.15</v>
      </c>
      <c r="CN1053">
        <v>8283.2489999999998</v>
      </c>
      <c r="CO1053">
        <v>6973.2560000000003</v>
      </c>
      <c r="CP1053">
        <v>4780.5479999999998</v>
      </c>
      <c r="CQ1053">
        <v>5121.4470000000001</v>
      </c>
      <c r="CR1053">
        <v>4711.4750000000004</v>
      </c>
      <c r="CS1053">
        <v>4491.21</v>
      </c>
      <c r="CT1053">
        <v>3380.1</v>
      </c>
      <c r="CU1053">
        <v>2879.951</v>
      </c>
      <c r="CV1053">
        <v>6934.2290000000003</v>
      </c>
      <c r="CW1053">
        <v>7031.393</v>
      </c>
      <c r="CX1053">
        <v>6248.0780000000004</v>
      </c>
      <c r="CY1053">
        <v>3104.63</v>
      </c>
      <c r="CZ1053">
        <v>2947.3829999999998</v>
      </c>
      <c r="DA1053">
        <v>7607.4440000000004</v>
      </c>
      <c r="DB1053">
        <v>13363.39</v>
      </c>
      <c r="DC1053">
        <v>18082.05</v>
      </c>
      <c r="DD1053">
        <v>20685.91</v>
      </c>
      <c r="DE1053">
        <v>23581.39</v>
      </c>
      <c r="DF1053">
        <v>22708.71</v>
      </c>
      <c r="DG1053">
        <v>25516.29</v>
      </c>
      <c r="DH1053">
        <v>25948.16</v>
      </c>
      <c r="DI1053">
        <v>25179.53</v>
      </c>
      <c r="DJ1053">
        <v>18951.599999999999</v>
      </c>
      <c r="DK1053">
        <v>19693.400000000001</v>
      </c>
      <c r="DL1053">
        <v>18</v>
      </c>
      <c r="DM1053">
        <v>19</v>
      </c>
    </row>
    <row r="1054" spans="1:117" x14ac:dyDescent="0.25">
      <c r="A1054" t="s">
        <v>62</v>
      </c>
      <c r="B1054" t="s">
        <v>219</v>
      </c>
      <c r="C1054" t="s">
        <v>61</v>
      </c>
      <c r="D1054" t="s">
        <v>61</v>
      </c>
      <c r="E1054" t="s">
        <v>61</v>
      </c>
      <c r="F1054" t="s">
        <v>61</v>
      </c>
      <c r="G1054" t="s">
        <v>97</v>
      </c>
      <c r="H1054" t="s">
        <v>61</v>
      </c>
      <c r="I1054" t="s">
        <v>202</v>
      </c>
      <c r="J1054" s="20">
        <v>44104</v>
      </c>
      <c r="K1054" s="26">
        <v>19</v>
      </c>
      <c r="L1054">
        <v>19</v>
      </c>
      <c r="M1054">
        <v>953</v>
      </c>
      <c r="N1054">
        <v>948</v>
      </c>
      <c r="O1054">
        <v>1</v>
      </c>
      <c r="P1054">
        <v>0</v>
      </c>
      <c r="Q1054">
        <v>0</v>
      </c>
      <c r="R1054">
        <v>0</v>
      </c>
      <c r="S1054" s="26">
        <v>0</v>
      </c>
      <c r="T1054">
        <v>68692.12</v>
      </c>
      <c r="U1054">
        <v>68237.929999999993</v>
      </c>
      <c r="V1054">
        <v>68052.63</v>
      </c>
      <c r="W1054">
        <v>68656.570000000007</v>
      </c>
      <c r="X1054">
        <v>71414.89</v>
      </c>
      <c r="Y1054">
        <v>73837.22</v>
      </c>
      <c r="Z1054">
        <v>81055.259999999995</v>
      </c>
      <c r="AA1054">
        <v>85017.76</v>
      </c>
      <c r="AB1054">
        <v>90022.11</v>
      </c>
      <c r="AC1054">
        <v>90994.92</v>
      </c>
      <c r="AD1054">
        <v>92465.4</v>
      </c>
      <c r="AE1054">
        <v>99275.08</v>
      </c>
      <c r="AF1054">
        <v>103159.9</v>
      </c>
      <c r="AG1054">
        <v>107625.9</v>
      </c>
      <c r="AH1054">
        <v>111077.1</v>
      </c>
      <c r="AI1054">
        <v>115964.4</v>
      </c>
      <c r="AJ1054">
        <v>117336.4</v>
      </c>
      <c r="AK1054">
        <v>106481.7</v>
      </c>
      <c r="AL1054">
        <v>89733.98</v>
      </c>
      <c r="AM1054">
        <v>102438.6</v>
      </c>
      <c r="AN1054">
        <v>102750.9</v>
      </c>
      <c r="AO1054">
        <v>90123.79</v>
      </c>
      <c r="AP1054">
        <v>75621.08</v>
      </c>
      <c r="AQ1054">
        <v>71484.78</v>
      </c>
      <c r="AR1054">
        <v>70.422899999999998</v>
      </c>
      <c r="AS1054">
        <v>67.449089999999998</v>
      </c>
      <c r="AT1054">
        <v>66.277479999999997</v>
      </c>
      <c r="AU1054">
        <v>65.39658</v>
      </c>
      <c r="AV1054">
        <v>64.588269999999994</v>
      </c>
      <c r="AW1054">
        <v>63.886539999999997</v>
      </c>
      <c r="AX1054">
        <v>63.21208</v>
      </c>
      <c r="AY1054">
        <v>62.807029999999997</v>
      </c>
      <c r="AZ1054">
        <v>63.91648</v>
      </c>
      <c r="BA1054">
        <v>67.406030000000001</v>
      </c>
      <c r="BB1054">
        <v>72.031790000000001</v>
      </c>
      <c r="BC1054">
        <v>77.021879999999996</v>
      </c>
      <c r="BD1054">
        <v>81.278490000000005</v>
      </c>
      <c r="BE1054">
        <v>84.356009999999998</v>
      </c>
      <c r="BF1054">
        <v>87.434600000000003</v>
      </c>
      <c r="BG1054">
        <v>89.790890000000005</v>
      </c>
      <c r="BH1054">
        <v>90.87424</v>
      </c>
      <c r="BI1054">
        <v>90.715000000000003</v>
      </c>
      <c r="BJ1054">
        <v>88.010630000000006</v>
      </c>
      <c r="BK1054">
        <v>83.545519999999996</v>
      </c>
      <c r="BL1054">
        <v>80.103219999999993</v>
      </c>
      <c r="BM1054">
        <v>77.256180000000001</v>
      </c>
      <c r="BN1054">
        <v>75.096440000000001</v>
      </c>
      <c r="BO1054">
        <v>73.204530000000005</v>
      </c>
      <c r="BP1054">
        <v>1706.85</v>
      </c>
      <c r="BQ1054">
        <v>1321.491</v>
      </c>
      <c r="BR1054">
        <v>1102.211</v>
      </c>
      <c r="BS1054">
        <v>1057.2760000000001</v>
      </c>
      <c r="BT1054">
        <v>622.63930000000005</v>
      </c>
      <c r="BU1054">
        <v>1027.673</v>
      </c>
      <c r="BV1054">
        <v>860.95069999999998</v>
      </c>
      <c r="BW1054">
        <v>-1519.14</v>
      </c>
      <c r="BX1054">
        <v>-1113.6969999999999</v>
      </c>
      <c r="BY1054">
        <v>32.683140000000002</v>
      </c>
      <c r="BZ1054">
        <v>360.39510000000001</v>
      </c>
      <c r="CA1054">
        <v>-119.9034</v>
      </c>
      <c r="CB1054">
        <v>63.313690000000001</v>
      </c>
      <c r="CC1054">
        <v>-86.4846</v>
      </c>
      <c r="CD1054">
        <v>-3.0438139999999998</v>
      </c>
      <c r="CE1054">
        <v>-899.53959999999995</v>
      </c>
      <c r="CF1054">
        <v>1080.873</v>
      </c>
      <c r="CG1054">
        <v>13521.48</v>
      </c>
      <c r="CH1054">
        <v>27793.72</v>
      </c>
      <c r="CI1054">
        <v>11517.37</v>
      </c>
      <c r="CJ1054">
        <v>1835.9449999999999</v>
      </c>
      <c r="CK1054">
        <v>1107.248</v>
      </c>
      <c r="CL1054">
        <v>2557.71</v>
      </c>
      <c r="CM1054">
        <v>2312.65</v>
      </c>
      <c r="CN1054">
        <v>56268.959999999999</v>
      </c>
      <c r="CO1054">
        <v>51306.86</v>
      </c>
      <c r="CP1054">
        <v>51408.05</v>
      </c>
      <c r="CQ1054">
        <v>73500.31</v>
      </c>
      <c r="CR1054">
        <v>55022.59</v>
      </c>
      <c r="CS1054">
        <v>34325.33</v>
      </c>
      <c r="CT1054">
        <v>24727.4</v>
      </c>
      <c r="CU1054">
        <v>31998.85</v>
      </c>
      <c r="CV1054">
        <v>43007.23</v>
      </c>
      <c r="CW1054">
        <v>45021.39</v>
      </c>
      <c r="CX1054">
        <v>44247.02</v>
      </c>
      <c r="CY1054">
        <v>13701.46</v>
      </c>
      <c r="CZ1054">
        <v>13441.78</v>
      </c>
      <c r="DA1054">
        <v>23200.66</v>
      </c>
      <c r="DB1054">
        <v>41806.99</v>
      </c>
      <c r="DC1054">
        <v>54248.99</v>
      </c>
      <c r="DD1054">
        <v>67164.490000000005</v>
      </c>
      <c r="DE1054">
        <v>85521.97</v>
      </c>
      <c r="DF1054">
        <v>125522.6</v>
      </c>
      <c r="DG1054">
        <v>151022.9</v>
      </c>
      <c r="DH1054">
        <v>128450.4</v>
      </c>
      <c r="DI1054">
        <v>86762.99</v>
      </c>
      <c r="DJ1054">
        <v>78753.009999999995</v>
      </c>
      <c r="DK1054">
        <v>73237.570000000007</v>
      </c>
      <c r="DL1054">
        <v>17</v>
      </c>
      <c r="DM1054">
        <v>20</v>
      </c>
    </row>
    <row r="1055" spans="1:117" x14ac:dyDescent="0.25">
      <c r="A1055" t="s">
        <v>62</v>
      </c>
      <c r="B1055" t="s">
        <v>210</v>
      </c>
      <c r="C1055" t="s">
        <v>61</v>
      </c>
      <c r="D1055" t="s">
        <v>61</v>
      </c>
      <c r="E1055" t="s">
        <v>31</v>
      </c>
      <c r="F1055" t="s">
        <v>61</v>
      </c>
      <c r="G1055" t="s">
        <v>61</v>
      </c>
      <c r="H1055" t="s">
        <v>61</v>
      </c>
      <c r="I1055" t="s">
        <v>202</v>
      </c>
      <c r="J1055" s="20">
        <v>44104</v>
      </c>
      <c r="K1055" s="26">
        <v>19</v>
      </c>
      <c r="L1055">
        <v>19</v>
      </c>
      <c r="M1055">
        <v>73</v>
      </c>
      <c r="N1055">
        <v>73</v>
      </c>
      <c r="O1055">
        <v>1</v>
      </c>
      <c r="P1055">
        <v>0</v>
      </c>
      <c r="Q1055">
        <v>0</v>
      </c>
      <c r="R1055">
        <v>0</v>
      </c>
      <c r="S1055" s="26">
        <v>0</v>
      </c>
      <c r="T1055">
        <v>10795.86</v>
      </c>
      <c r="U1055">
        <v>10561.09</v>
      </c>
      <c r="V1055">
        <v>10478.629999999999</v>
      </c>
      <c r="W1055">
        <v>10448.39</v>
      </c>
      <c r="X1055">
        <v>10487.55</v>
      </c>
      <c r="Y1055">
        <v>10728.57</v>
      </c>
      <c r="Z1055">
        <v>11070.25</v>
      </c>
      <c r="AA1055">
        <v>11032.82</v>
      </c>
      <c r="AB1055">
        <v>11114.3</v>
      </c>
      <c r="AC1055">
        <v>10973.58</v>
      </c>
      <c r="AD1055">
        <v>10995.04</v>
      </c>
      <c r="AE1055">
        <v>10798.06</v>
      </c>
      <c r="AF1055">
        <v>10514.71</v>
      </c>
      <c r="AG1055">
        <v>10322.42</v>
      </c>
      <c r="AH1055">
        <v>10070.17</v>
      </c>
      <c r="AI1055">
        <v>10089.31</v>
      </c>
      <c r="AJ1055">
        <v>8743.2289999999994</v>
      </c>
      <c r="AK1055">
        <v>1003.975</v>
      </c>
      <c r="AL1055">
        <v>800.57899999999995</v>
      </c>
      <c r="AM1055">
        <v>4702.8429999999998</v>
      </c>
      <c r="AN1055">
        <v>8962.7890000000007</v>
      </c>
      <c r="AO1055">
        <v>10197.620000000001</v>
      </c>
      <c r="AP1055">
        <v>10226.280000000001</v>
      </c>
      <c r="AQ1055">
        <v>10100.370000000001</v>
      </c>
      <c r="AR1055">
        <v>76.354110000000006</v>
      </c>
      <c r="AS1055">
        <v>74.873289999999997</v>
      </c>
      <c r="AT1055">
        <v>72.800690000000003</v>
      </c>
      <c r="AU1055">
        <v>71.413700000000006</v>
      </c>
      <c r="AV1055">
        <v>69.94041</v>
      </c>
      <c r="AW1055">
        <v>68.903419999999997</v>
      </c>
      <c r="AX1055">
        <v>67.41028</v>
      </c>
      <c r="AY1055">
        <v>67.19041</v>
      </c>
      <c r="AZ1055">
        <v>69.16713</v>
      </c>
      <c r="BA1055">
        <v>74.743160000000003</v>
      </c>
      <c r="BB1055">
        <v>79.539050000000003</v>
      </c>
      <c r="BC1055">
        <v>83.25273</v>
      </c>
      <c r="BD1055">
        <v>86.838350000000005</v>
      </c>
      <c r="BE1055">
        <v>89.497259999999997</v>
      </c>
      <c r="BF1055">
        <v>91.867810000000006</v>
      </c>
      <c r="BG1055">
        <v>93.721230000000006</v>
      </c>
      <c r="BH1055">
        <v>94.482190000000003</v>
      </c>
      <c r="BI1055">
        <v>94.250680000000003</v>
      </c>
      <c r="BJ1055">
        <v>92.493830000000003</v>
      </c>
      <c r="BK1055">
        <v>88.977400000000003</v>
      </c>
      <c r="BL1055">
        <v>84.982879999999994</v>
      </c>
      <c r="BM1055">
        <v>82.711640000000003</v>
      </c>
      <c r="BN1055">
        <v>79.898629999999997</v>
      </c>
      <c r="BO1055">
        <v>77.854799999999997</v>
      </c>
      <c r="BP1055">
        <v>153.60489999999999</v>
      </c>
      <c r="BQ1055">
        <v>287.79140000000001</v>
      </c>
      <c r="BR1055">
        <v>338.89530000000002</v>
      </c>
      <c r="BS1055">
        <v>188.50710000000001</v>
      </c>
      <c r="BT1055">
        <v>200.16679999999999</v>
      </c>
      <c r="BU1055">
        <v>169.3817</v>
      </c>
      <c r="BV1055">
        <v>2.3191220000000001</v>
      </c>
      <c r="BW1055">
        <v>-128.1404</v>
      </c>
      <c r="BX1055">
        <v>-148.25749999999999</v>
      </c>
      <c r="BY1055">
        <v>-79.024540000000002</v>
      </c>
      <c r="BZ1055">
        <v>-82.095050000000001</v>
      </c>
      <c r="CA1055">
        <v>-80.323319999999995</v>
      </c>
      <c r="CB1055">
        <v>-43.686190000000003</v>
      </c>
      <c r="CC1055">
        <v>219.3997</v>
      </c>
      <c r="CD1055">
        <v>533.24069999999995</v>
      </c>
      <c r="CE1055">
        <v>437.52670000000001</v>
      </c>
      <c r="CF1055">
        <v>1807.3209999999999</v>
      </c>
      <c r="CG1055">
        <v>9439.1049999999996</v>
      </c>
      <c r="CH1055">
        <v>10229.74</v>
      </c>
      <c r="CI1055">
        <v>6857.3119999999999</v>
      </c>
      <c r="CJ1055">
        <v>2578.3609999999999</v>
      </c>
      <c r="CK1055">
        <v>1271.944</v>
      </c>
      <c r="CL1055">
        <v>1295.6189999999999</v>
      </c>
      <c r="CM1055">
        <v>1244.298</v>
      </c>
      <c r="CN1055">
        <v>6909.1949999999997</v>
      </c>
      <c r="CO1055">
        <v>6549.9539999999997</v>
      </c>
      <c r="CP1055">
        <v>4493.308</v>
      </c>
      <c r="CQ1055">
        <v>3414.0889999999999</v>
      </c>
      <c r="CR1055">
        <v>3020.8969999999999</v>
      </c>
      <c r="CS1055">
        <v>2391.7379999999998</v>
      </c>
      <c r="CT1055">
        <v>1930.027</v>
      </c>
      <c r="CU1055">
        <v>2141</v>
      </c>
      <c r="CV1055">
        <v>3167.7739999999999</v>
      </c>
      <c r="CW1055">
        <v>3287.7959999999998</v>
      </c>
      <c r="CX1055">
        <v>2495.7429999999999</v>
      </c>
      <c r="CY1055">
        <v>1390.6089999999999</v>
      </c>
      <c r="CZ1055">
        <v>1269.0640000000001</v>
      </c>
      <c r="DA1055">
        <v>3108.5569999999998</v>
      </c>
      <c r="DB1055">
        <v>6240.4480000000003</v>
      </c>
      <c r="DC1055">
        <v>8261.56</v>
      </c>
      <c r="DD1055">
        <v>9320.5030000000006</v>
      </c>
      <c r="DE1055">
        <v>9385.134</v>
      </c>
      <c r="DF1055">
        <v>10996.35</v>
      </c>
      <c r="DG1055">
        <v>12503.65</v>
      </c>
      <c r="DH1055">
        <v>13660.56</v>
      </c>
      <c r="DI1055">
        <v>14305.22</v>
      </c>
      <c r="DJ1055">
        <v>15172.33</v>
      </c>
      <c r="DK1055">
        <v>15869.79</v>
      </c>
      <c r="DL1055">
        <v>18</v>
      </c>
      <c r="DM1055">
        <v>19</v>
      </c>
    </row>
    <row r="1056" spans="1:117" x14ac:dyDescent="0.25">
      <c r="A1056" t="s">
        <v>62</v>
      </c>
      <c r="B1056" t="s">
        <v>234</v>
      </c>
      <c r="C1056" t="s">
        <v>104</v>
      </c>
      <c r="D1056" t="s">
        <v>61</v>
      </c>
      <c r="E1056" t="s">
        <v>61</v>
      </c>
      <c r="F1056" t="s">
        <v>61</v>
      </c>
      <c r="G1056" t="s">
        <v>61</v>
      </c>
      <c r="H1056" t="s">
        <v>61</v>
      </c>
      <c r="I1056" t="s">
        <v>202</v>
      </c>
      <c r="J1056" s="20">
        <v>44104</v>
      </c>
      <c r="K1056" s="26">
        <v>19</v>
      </c>
      <c r="L1056">
        <v>19</v>
      </c>
      <c r="M1056">
        <v>66</v>
      </c>
      <c r="N1056">
        <v>66</v>
      </c>
      <c r="O1056">
        <v>1</v>
      </c>
      <c r="P1056">
        <v>1</v>
      </c>
      <c r="Q1056">
        <v>0</v>
      </c>
      <c r="R1056">
        <v>0</v>
      </c>
      <c r="S1056" s="26">
        <v>1</v>
      </c>
      <c r="AR1056">
        <v>62.36515</v>
      </c>
      <c r="AS1056">
        <v>58.460610000000003</v>
      </c>
      <c r="AT1056">
        <v>58.116669999999999</v>
      </c>
      <c r="AU1056">
        <v>57.501510000000003</v>
      </c>
      <c r="AV1056">
        <v>56.787880000000001</v>
      </c>
      <c r="AW1056">
        <v>56.316670000000002</v>
      </c>
      <c r="AX1056">
        <v>55.987879999999997</v>
      </c>
      <c r="AY1056">
        <v>55.545450000000002</v>
      </c>
      <c r="AZ1056">
        <v>56.245460000000001</v>
      </c>
      <c r="BA1056">
        <v>57.337879999999998</v>
      </c>
      <c r="BB1056">
        <v>59.89772</v>
      </c>
      <c r="BC1056">
        <v>65.290909999999997</v>
      </c>
      <c r="BD1056">
        <v>71.036370000000005</v>
      </c>
      <c r="BE1056">
        <v>75.727270000000004</v>
      </c>
      <c r="BF1056">
        <v>80.706069999999997</v>
      </c>
      <c r="BG1056">
        <v>87.508340000000004</v>
      </c>
      <c r="BH1056">
        <v>91.153779999999998</v>
      </c>
      <c r="BI1056">
        <v>92.704549999999998</v>
      </c>
      <c r="BJ1056">
        <v>88.131060000000005</v>
      </c>
      <c r="BK1056">
        <v>82.513639999999995</v>
      </c>
      <c r="BL1056">
        <v>77.318939999999998</v>
      </c>
      <c r="BM1056">
        <v>73.068939999999998</v>
      </c>
      <c r="BN1056">
        <v>69.377269999999996</v>
      </c>
      <c r="BO1056">
        <v>67.233329999999995</v>
      </c>
      <c r="DL1056">
        <v>18</v>
      </c>
      <c r="DM1056">
        <v>19</v>
      </c>
    </row>
    <row r="1057" spans="1:117" x14ac:dyDescent="0.25">
      <c r="A1057" t="s">
        <v>62</v>
      </c>
      <c r="B1057" t="s">
        <v>223</v>
      </c>
      <c r="C1057" t="s">
        <v>32</v>
      </c>
      <c r="D1057" t="s">
        <v>61</v>
      </c>
      <c r="E1057" t="s">
        <v>61</v>
      </c>
      <c r="F1057" t="s">
        <v>61</v>
      </c>
      <c r="G1057" t="s">
        <v>61</v>
      </c>
      <c r="H1057" t="s">
        <v>61</v>
      </c>
      <c r="I1057" t="s">
        <v>202</v>
      </c>
      <c r="J1057" s="20">
        <v>44104</v>
      </c>
      <c r="K1057" s="26">
        <v>19</v>
      </c>
      <c r="L1057">
        <v>19</v>
      </c>
      <c r="M1057">
        <v>192</v>
      </c>
      <c r="N1057">
        <v>191</v>
      </c>
      <c r="O1057">
        <v>1</v>
      </c>
      <c r="P1057">
        <v>0</v>
      </c>
      <c r="Q1057">
        <v>0</v>
      </c>
      <c r="R1057">
        <v>0</v>
      </c>
      <c r="S1057" s="26">
        <v>0</v>
      </c>
      <c r="T1057">
        <v>12844.33</v>
      </c>
      <c r="U1057">
        <v>13102.69</v>
      </c>
      <c r="V1057">
        <v>12706.63</v>
      </c>
      <c r="W1057">
        <v>12777.2</v>
      </c>
      <c r="X1057">
        <v>13436.23</v>
      </c>
      <c r="Y1057">
        <v>14357.22</v>
      </c>
      <c r="Z1057">
        <v>16034.86</v>
      </c>
      <c r="AA1057">
        <v>16547</v>
      </c>
      <c r="AB1057">
        <v>17229.23</v>
      </c>
      <c r="AC1057">
        <v>17678.419999999998</v>
      </c>
      <c r="AD1057">
        <v>18011.66</v>
      </c>
      <c r="AE1057">
        <v>18876.34</v>
      </c>
      <c r="AF1057">
        <v>19590.830000000002</v>
      </c>
      <c r="AG1057">
        <v>20285.66</v>
      </c>
      <c r="AH1057">
        <v>21057.34</v>
      </c>
      <c r="AI1057">
        <v>21892.2</v>
      </c>
      <c r="AJ1057">
        <v>22009.41</v>
      </c>
      <c r="AK1057">
        <v>19246.98</v>
      </c>
      <c r="AL1057">
        <v>16277.56</v>
      </c>
      <c r="AM1057">
        <v>18128.830000000002</v>
      </c>
      <c r="AN1057">
        <v>19249.55</v>
      </c>
      <c r="AO1057">
        <v>17394.580000000002</v>
      </c>
      <c r="AP1057">
        <v>14911.78</v>
      </c>
      <c r="AQ1057">
        <v>14039.56</v>
      </c>
      <c r="AR1057">
        <v>71.028940000000006</v>
      </c>
      <c r="AS1057">
        <v>68.052710000000005</v>
      </c>
      <c r="AT1057">
        <v>66.687430000000006</v>
      </c>
      <c r="AU1057">
        <v>65.355270000000004</v>
      </c>
      <c r="AV1057">
        <v>64.385099999999994</v>
      </c>
      <c r="AW1057">
        <v>63.629190000000001</v>
      </c>
      <c r="AX1057">
        <v>62.837769999999999</v>
      </c>
      <c r="AY1057">
        <v>62.573909999999998</v>
      </c>
      <c r="AZ1057">
        <v>64.296019999999999</v>
      </c>
      <c r="BA1057">
        <v>69.189109999999999</v>
      </c>
      <c r="BB1057">
        <v>75.594300000000004</v>
      </c>
      <c r="BC1057">
        <v>81.440470000000005</v>
      </c>
      <c r="BD1057">
        <v>85.431190000000001</v>
      </c>
      <c r="BE1057">
        <v>87.980720000000005</v>
      </c>
      <c r="BF1057">
        <v>90.680289999999999</v>
      </c>
      <c r="BG1057">
        <v>92.923869999999994</v>
      </c>
      <c r="BH1057">
        <v>94.160409999999999</v>
      </c>
      <c r="BI1057">
        <v>93.802639999999997</v>
      </c>
      <c r="BJ1057">
        <v>90.42653</v>
      </c>
      <c r="BK1057">
        <v>85.893559999999994</v>
      </c>
      <c r="BL1057">
        <v>81.711709999999997</v>
      </c>
      <c r="BM1057">
        <v>78.723299999999995</v>
      </c>
      <c r="BN1057">
        <v>76.372159999999994</v>
      </c>
      <c r="BO1057">
        <v>74.035300000000007</v>
      </c>
      <c r="BP1057">
        <v>721.50739999999996</v>
      </c>
      <c r="BQ1057">
        <v>103.2269</v>
      </c>
      <c r="BR1057">
        <v>342.86309999999997</v>
      </c>
      <c r="BS1057">
        <v>264.19810000000001</v>
      </c>
      <c r="BT1057">
        <v>285.5394</v>
      </c>
      <c r="BU1057">
        <v>506.60300000000001</v>
      </c>
      <c r="BV1057">
        <v>320.78750000000002</v>
      </c>
      <c r="BW1057">
        <v>-352.09840000000003</v>
      </c>
      <c r="BX1057">
        <v>-327.65980000000002</v>
      </c>
      <c r="BY1057">
        <v>-458.1968</v>
      </c>
      <c r="BZ1057">
        <v>-106.49160000000001</v>
      </c>
      <c r="CA1057">
        <v>-93.983490000000003</v>
      </c>
      <c r="CB1057">
        <v>195.24369999999999</v>
      </c>
      <c r="CC1057">
        <v>47.582830000000001</v>
      </c>
      <c r="CD1057">
        <v>-38.238199999999999</v>
      </c>
      <c r="CE1057">
        <v>-349.0575</v>
      </c>
      <c r="CF1057">
        <v>-192.07429999999999</v>
      </c>
      <c r="CG1057">
        <v>2644.6930000000002</v>
      </c>
      <c r="CH1057">
        <v>5237.8360000000002</v>
      </c>
      <c r="CI1057">
        <v>3440.627</v>
      </c>
      <c r="CJ1057">
        <v>773.42930000000001</v>
      </c>
      <c r="CK1057">
        <v>-285.51870000000002</v>
      </c>
      <c r="CL1057">
        <v>-11.38532</v>
      </c>
      <c r="CM1057">
        <v>35.88841</v>
      </c>
      <c r="CN1057">
        <v>26633.06</v>
      </c>
      <c r="CO1057">
        <v>24597.95</v>
      </c>
      <c r="CP1057">
        <v>18677.810000000001</v>
      </c>
      <c r="CQ1057">
        <v>16663.3</v>
      </c>
      <c r="CR1057">
        <v>15832.39</v>
      </c>
      <c r="CS1057">
        <v>14987.51</v>
      </c>
      <c r="CT1057">
        <v>7666.9430000000002</v>
      </c>
      <c r="CU1057">
        <v>14007.44</v>
      </c>
      <c r="CV1057">
        <v>14247.4</v>
      </c>
      <c r="CW1057">
        <v>11300.65</v>
      </c>
      <c r="CX1057">
        <v>4594.1809999999996</v>
      </c>
      <c r="CY1057">
        <v>1929.402</v>
      </c>
      <c r="CZ1057">
        <v>2101.98</v>
      </c>
      <c r="DA1057">
        <v>3753.0219999999999</v>
      </c>
      <c r="DB1057">
        <v>7455.0379999999996</v>
      </c>
      <c r="DC1057">
        <v>11678.8</v>
      </c>
      <c r="DD1057">
        <v>14650.09</v>
      </c>
      <c r="DE1057">
        <v>24385.21</v>
      </c>
      <c r="DF1057">
        <v>59654.61</v>
      </c>
      <c r="DG1057">
        <v>67781.070000000007</v>
      </c>
      <c r="DH1057">
        <v>56364.06</v>
      </c>
      <c r="DI1057">
        <v>26328.62</v>
      </c>
      <c r="DJ1057">
        <v>24378.48</v>
      </c>
      <c r="DK1057">
        <v>24051.45</v>
      </c>
      <c r="DL1057">
        <v>18</v>
      </c>
      <c r="DM1057">
        <v>19</v>
      </c>
    </row>
    <row r="1058" spans="1:117" x14ac:dyDescent="0.25">
      <c r="A1058" t="s">
        <v>62</v>
      </c>
      <c r="B1058" t="s">
        <v>230</v>
      </c>
      <c r="C1058" t="s">
        <v>61</v>
      </c>
      <c r="D1058" t="s">
        <v>61</v>
      </c>
      <c r="E1058" t="s">
        <v>38</v>
      </c>
      <c r="F1058" t="s">
        <v>61</v>
      </c>
      <c r="G1058" t="s">
        <v>61</v>
      </c>
      <c r="H1058" t="s">
        <v>61</v>
      </c>
      <c r="I1058" t="s">
        <v>202</v>
      </c>
      <c r="J1058" s="20">
        <v>44104</v>
      </c>
      <c r="K1058" s="26">
        <v>19</v>
      </c>
      <c r="L1058">
        <v>19</v>
      </c>
      <c r="M1058">
        <v>6</v>
      </c>
      <c r="N1058">
        <v>6</v>
      </c>
      <c r="O1058">
        <v>1</v>
      </c>
      <c r="P1058">
        <v>0</v>
      </c>
      <c r="Q1058">
        <v>1</v>
      </c>
      <c r="R1058">
        <v>0</v>
      </c>
      <c r="S1058" s="26">
        <v>1</v>
      </c>
      <c r="AR1058">
        <v>64.400000000000006</v>
      </c>
      <c r="AS1058">
        <v>61.75</v>
      </c>
      <c r="AT1058">
        <v>61.35</v>
      </c>
      <c r="AU1058">
        <v>60.7</v>
      </c>
      <c r="AV1058">
        <v>60.05</v>
      </c>
      <c r="AW1058">
        <v>59.541670000000003</v>
      </c>
      <c r="AX1058">
        <v>59.383330000000001</v>
      </c>
      <c r="AY1058">
        <v>59.166670000000003</v>
      </c>
      <c r="AZ1058">
        <v>59.133330000000001</v>
      </c>
      <c r="BA1058">
        <v>60.091670000000001</v>
      </c>
      <c r="BB1058">
        <v>62.458329999999997</v>
      </c>
      <c r="BC1058">
        <v>66.966669999999993</v>
      </c>
      <c r="BD1058">
        <v>71.775000000000006</v>
      </c>
      <c r="BE1058">
        <v>75.291669999999996</v>
      </c>
      <c r="BF1058">
        <v>78.966660000000005</v>
      </c>
      <c r="BG1058">
        <v>83</v>
      </c>
      <c r="BH1058">
        <v>85.533339999999995</v>
      </c>
      <c r="BI1058">
        <v>86.808329999999998</v>
      </c>
      <c r="BJ1058">
        <v>84.2</v>
      </c>
      <c r="BK1058">
        <v>80.05</v>
      </c>
      <c r="BL1058">
        <v>75.633330000000001</v>
      </c>
      <c r="BM1058">
        <v>72.358329999999995</v>
      </c>
      <c r="BN1058">
        <v>69.833330000000004</v>
      </c>
      <c r="BO1058">
        <v>67.900000000000006</v>
      </c>
      <c r="DL1058">
        <v>18</v>
      </c>
      <c r="DM1058">
        <v>19</v>
      </c>
    </row>
    <row r="1059" spans="1:117" x14ac:dyDescent="0.25">
      <c r="A1059" t="s">
        <v>62</v>
      </c>
      <c r="B1059" t="s">
        <v>214</v>
      </c>
      <c r="C1059" t="s">
        <v>34</v>
      </c>
      <c r="D1059" t="s">
        <v>61</v>
      </c>
      <c r="E1059" t="s">
        <v>61</v>
      </c>
      <c r="F1059" t="s">
        <v>61</v>
      </c>
      <c r="G1059" t="s">
        <v>61</v>
      </c>
      <c r="H1059" t="s">
        <v>61</v>
      </c>
      <c r="I1059" t="s">
        <v>202</v>
      </c>
      <c r="J1059" s="20">
        <v>44104</v>
      </c>
      <c r="K1059" s="26">
        <v>19</v>
      </c>
      <c r="L1059">
        <v>19</v>
      </c>
      <c r="M1059">
        <v>71</v>
      </c>
      <c r="N1059">
        <v>71</v>
      </c>
      <c r="O1059">
        <v>1</v>
      </c>
      <c r="P1059">
        <v>0</v>
      </c>
      <c r="Q1059">
        <v>0</v>
      </c>
      <c r="R1059">
        <v>0</v>
      </c>
      <c r="S1059" s="26">
        <v>0</v>
      </c>
      <c r="T1059">
        <v>5009.95</v>
      </c>
      <c r="U1059">
        <v>4855.9690000000001</v>
      </c>
      <c r="V1059">
        <v>4789.7070000000003</v>
      </c>
      <c r="W1059">
        <v>4785.7110000000002</v>
      </c>
      <c r="X1059">
        <v>5059.5039999999999</v>
      </c>
      <c r="Y1059">
        <v>5202.1610000000001</v>
      </c>
      <c r="Z1059">
        <v>5916.3739999999998</v>
      </c>
      <c r="AA1059">
        <v>5978.9560000000001</v>
      </c>
      <c r="AB1059">
        <v>6408.9880000000003</v>
      </c>
      <c r="AC1059">
        <v>6573.076</v>
      </c>
      <c r="AD1059">
        <v>6891.89</v>
      </c>
      <c r="AE1059">
        <v>7339.4049999999997</v>
      </c>
      <c r="AF1059">
        <v>7642.1940000000004</v>
      </c>
      <c r="AG1059">
        <v>8122.0540000000001</v>
      </c>
      <c r="AH1059">
        <v>8712.0540000000001</v>
      </c>
      <c r="AI1059">
        <v>9320.16</v>
      </c>
      <c r="AJ1059">
        <v>9700.7749999999996</v>
      </c>
      <c r="AK1059">
        <v>9365.3029999999999</v>
      </c>
      <c r="AL1059">
        <v>8162.9409999999998</v>
      </c>
      <c r="AM1059">
        <v>9106.3430000000008</v>
      </c>
      <c r="AN1059">
        <v>8829.6710000000003</v>
      </c>
      <c r="AO1059">
        <v>7415.0810000000001</v>
      </c>
      <c r="AP1059">
        <v>5774.6379999999999</v>
      </c>
      <c r="AQ1059">
        <v>5078.0290000000005</v>
      </c>
      <c r="AR1059">
        <v>71.322540000000004</v>
      </c>
      <c r="AS1059">
        <v>67.819010000000006</v>
      </c>
      <c r="AT1059">
        <v>66.695070000000001</v>
      </c>
      <c r="AU1059">
        <v>66.134510000000006</v>
      </c>
      <c r="AV1059">
        <v>66.16901</v>
      </c>
      <c r="AW1059">
        <v>65.611260000000001</v>
      </c>
      <c r="AX1059">
        <v>64.825360000000003</v>
      </c>
      <c r="AY1059">
        <v>64.32817</v>
      </c>
      <c r="AZ1059">
        <v>66.163380000000004</v>
      </c>
      <c r="BA1059">
        <v>71.249300000000005</v>
      </c>
      <c r="BB1059">
        <v>78.254220000000004</v>
      </c>
      <c r="BC1059">
        <v>84.072540000000004</v>
      </c>
      <c r="BD1059">
        <v>88.783810000000003</v>
      </c>
      <c r="BE1059">
        <v>92.554929999999999</v>
      </c>
      <c r="BF1059">
        <v>95.087320000000005</v>
      </c>
      <c r="BG1059">
        <v>96.439430000000002</v>
      </c>
      <c r="BH1059">
        <v>97.23169</v>
      </c>
      <c r="BI1059">
        <v>96.393659999999997</v>
      </c>
      <c r="BJ1059">
        <v>93.351410000000001</v>
      </c>
      <c r="BK1059">
        <v>86.083100000000002</v>
      </c>
      <c r="BL1059">
        <v>80.309160000000006</v>
      </c>
      <c r="BM1059">
        <v>76.780280000000005</v>
      </c>
      <c r="BN1059">
        <v>75.450710000000001</v>
      </c>
      <c r="BO1059">
        <v>73.696470000000005</v>
      </c>
      <c r="BP1059">
        <v>-86.734560000000002</v>
      </c>
      <c r="BQ1059">
        <v>-51.072789999999998</v>
      </c>
      <c r="BR1059">
        <v>-12.612109999999999</v>
      </c>
      <c r="BS1059">
        <v>-19.95504</v>
      </c>
      <c r="BT1059">
        <v>-110.99639999999999</v>
      </c>
      <c r="BU1059">
        <v>-96.801789999999997</v>
      </c>
      <c r="BV1059">
        <v>-112.6823</v>
      </c>
      <c r="BW1059">
        <v>-77.017250000000004</v>
      </c>
      <c r="BX1059">
        <v>134.60839999999999</v>
      </c>
      <c r="BY1059">
        <v>253.5669</v>
      </c>
      <c r="BZ1059">
        <v>154.255</v>
      </c>
      <c r="CA1059">
        <v>-53.907820000000001</v>
      </c>
      <c r="CB1059">
        <v>-65.962459999999993</v>
      </c>
      <c r="CC1059">
        <v>-31.82564</v>
      </c>
      <c r="CD1059">
        <v>-38.395949999999999</v>
      </c>
      <c r="CE1059">
        <v>-134.90299999999999</v>
      </c>
      <c r="CF1059">
        <v>31.52721</v>
      </c>
      <c r="CG1059">
        <v>544.14099999999996</v>
      </c>
      <c r="CH1059">
        <v>1732.88</v>
      </c>
      <c r="CI1059">
        <v>687.73770000000002</v>
      </c>
      <c r="CJ1059">
        <v>10.578580000000001</v>
      </c>
      <c r="CK1059">
        <v>114.464</v>
      </c>
      <c r="CL1059">
        <v>396.49200000000002</v>
      </c>
      <c r="CM1059">
        <v>492.92689999999999</v>
      </c>
      <c r="CN1059">
        <v>4009.3560000000002</v>
      </c>
      <c r="CO1059">
        <v>2615.8539999999998</v>
      </c>
      <c r="CP1059">
        <v>1742.0630000000001</v>
      </c>
      <c r="CQ1059">
        <v>2042.6780000000001</v>
      </c>
      <c r="CR1059">
        <v>1620.3320000000001</v>
      </c>
      <c r="CS1059">
        <v>1522.5540000000001</v>
      </c>
      <c r="CT1059">
        <v>1273.625</v>
      </c>
      <c r="CU1059">
        <v>1212.5530000000001</v>
      </c>
      <c r="CV1059">
        <v>2256.5129999999999</v>
      </c>
      <c r="CW1059">
        <v>2564.89</v>
      </c>
      <c r="CX1059">
        <v>1582.1030000000001</v>
      </c>
      <c r="CY1059">
        <v>1071.162</v>
      </c>
      <c r="CZ1059">
        <v>1208.7550000000001</v>
      </c>
      <c r="DA1059">
        <v>1530.1420000000001</v>
      </c>
      <c r="DB1059">
        <v>4438.1970000000001</v>
      </c>
      <c r="DC1059">
        <v>5068.674</v>
      </c>
      <c r="DD1059">
        <v>7630.1660000000002</v>
      </c>
      <c r="DE1059">
        <v>9364.68</v>
      </c>
      <c r="DF1059">
        <v>10195.83</v>
      </c>
      <c r="DG1059">
        <v>7556.4430000000002</v>
      </c>
      <c r="DH1059">
        <v>6748.8310000000001</v>
      </c>
      <c r="DI1059">
        <v>5736.8379999999997</v>
      </c>
      <c r="DJ1059">
        <v>4806.49</v>
      </c>
      <c r="DK1059">
        <v>4379.92</v>
      </c>
      <c r="DL1059">
        <v>18</v>
      </c>
      <c r="DM1059">
        <v>19</v>
      </c>
    </row>
    <row r="1060" spans="1:117" x14ac:dyDescent="0.25">
      <c r="A1060" t="s">
        <v>62</v>
      </c>
      <c r="B1060" t="s">
        <v>215</v>
      </c>
      <c r="C1060" t="s">
        <v>61</v>
      </c>
      <c r="D1060" t="s">
        <v>61</v>
      </c>
      <c r="E1060" t="s">
        <v>61</v>
      </c>
      <c r="F1060" t="s">
        <v>61</v>
      </c>
      <c r="G1060" t="s">
        <v>98</v>
      </c>
      <c r="H1060" t="s">
        <v>61</v>
      </c>
      <c r="I1060" t="s">
        <v>202</v>
      </c>
      <c r="J1060" s="20">
        <v>44104</v>
      </c>
      <c r="K1060" s="26">
        <v>19</v>
      </c>
      <c r="L1060">
        <v>19</v>
      </c>
      <c r="M1060">
        <v>18</v>
      </c>
      <c r="N1060">
        <v>18</v>
      </c>
      <c r="O1060">
        <v>1</v>
      </c>
      <c r="P1060">
        <v>1</v>
      </c>
      <c r="Q1060">
        <v>0</v>
      </c>
      <c r="R1060">
        <v>0</v>
      </c>
      <c r="S1060" s="26">
        <v>1</v>
      </c>
      <c r="AR1060">
        <v>75.444450000000003</v>
      </c>
      <c r="AS1060">
        <v>73.75</v>
      </c>
      <c r="AT1060">
        <v>71.711110000000005</v>
      </c>
      <c r="AU1060">
        <v>70.297229999999999</v>
      </c>
      <c r="AV1060">
        <v>68.866659999999996</v>
      </c>
      <c r="AW1060">
        <v>67.783330000000007</v>
      </c>
      <c r="AX1060">
        <v>66.627780000000001</v>
      </c>
      <c r="AY1060">
        <v>66.269440000000003</v>
      </c>
      <c r="AZ1060">
        <v>67.886120000000005</v>
      </c>
      <c r="BA1060">
        <v>72.855559999999997</v>
      </c>
      <c r="BB1060">
        <v>78.255560000000003</v>
      </c>
      <c r="BC1060">
        <v>82.836110000000005</v>
      </c>
      <c r="BD1060">
        <v>86.280559999999994</v>
      </c>
      <c r="BE1060">
        <v>88.561109999999999</v>
      </c>
      <c r="BF1060">
        <v>90.988889999999998</v>
      </c>
      <c r="BG1060">
        <v>93.161109999999994</v>
      </c>
      <c r="BH1060">
        <v>94.508330000000001</v>
      </c>
      <c r="BI1060">
        <v>94.366669999999999</v>
      </c>
      <c r="BJ1060">
        <v>92.161109999999994</v>
      </c>
      <c r="BK1060">
        <v>88.247219999999999</v>
      </c>
      <c r="BL1060">
        <v>84.086110000000005</v>
      </c>
      <c r="BM1060">
        <v>81.519450000000006</v>
      </c>
      <c r="BN1060">
        <v>78.875</v>
      </c>
      <c r="BO1060">
        <v>76.783330000000007</v>
      </c>
      <c r="DL1060">
        <v>18</v>
      </c>
      <c r="DM1060">
        <v>19</v>
      </c>
    </row>
    <row r="1061" spans="1:117" x14ac:dyDescent="0.25">
      <c r="A1061" t="s">
        <v>62</v>
      </c>
      <c r="B1061" t="s">
        <v>224</v>
      </c>
      <c r="C1061" t="s">
        <v>39</v>
      </c>
      <c r="D1061" t="s">
        <v>61</v>
      </c>
      <c r="E1061" t="s">
        <v>61</v>
      </c>
      <c r="F1061" t="s">
        <v>61</v>
      </c>
      <c r="G1061" t="s">
        <v>61</v>
      </c>
      <c r="H1061" t="s">
        <v>61</v>
      </c>
      <c r="I1061" t="s">
        <v>202</v>
      </c>
      <c r="J1061" s="20">
        <v>44104</v>
      </c>
      <c r="K1061" s="26">
        <v>19</v>
      </c>
      <c r="L1061">
        <v>19</v>
      </c>
      <c r="M1061">
        <v>36</v>
      </c>
      <c r="N1061">
        <v>35</v>
      </c>
      <c r="O1061">
        <v>1</v>
      </c>
      <c r="P1061">
        <v>1</v>
      </c>
      <c r="Q1061">
        <v>0</v>
      </c>
      <c r="R1061">
        <v>0</v>
      </c>
      <c r="S1061" s="26">
        <v>1</v>
      </c>
      <c r="AR1061">
        <v>74.641379999999998</v>
      </c>
      <c r="AS1061">
        <v>70.937929999999994</v>
      </c>
      <c r="AT1061">
        <v>70.144829999999999</v>
      </c>
      <c r="AU1061">
        <v>68.855170000000001</v>
      </c>
      <c r="AV1061">
        <v>67.862070000000003</v>
      </c>
      <c r="AW1061">
        <v>66.820689999999999</v>
      </c>
      <c r="AX1061">
        <v>66.068960000000004</v>
      </c>
      <c r="AY1061">
        <v>65.32414</v>
      </c>
      <c r="AZ1061">
        <v>66.420689999999993</v>
      </c>
      <c r="BA1061">
        <v>71.517240000000001</v>
      </c>
      <c r="BB1061">
        <v>76</v>
      </c>
      <c r="BC1061">
        <v>81.186199999999999</v>
      </c>
      <c r="BD1061">
        <v>85.768960000000007</v>
      </c>
      <c r="BE1061">
        <v>89.603449999999995</v>
      </c>
      <c r="BF1061">
        <v>92.77758</v>
      </c>
      <c r="BG1061">
        <v>95.558629999999994</v>
      </c>
      <c r="BH1061">
        <v>97.158619999999999</v>
      </c>
      <c r="BI1061">
        <v>96.141379999999998</v>
      </c>
      <c r="BJ1061">
        <v>92.948279999999997</v>
      </c>
      <c r="BK1061">
        <v>89.655169999999998</v>
      </c>
      <c r="BL1061">
        <v>86.931039999999996</v>
      </c>
      <c r="BM1061">
        <v>85.627589999999998</v>
      </c>
      <c r="BN1061">
        <v>83.951719999999995</v>
      </c>
      <c r="BO1061">
        <v>80.496549999999999</v>
      </c>
      <c r="DL1061">
        <v>18</v>
      </c>
      <c r="DM1061">
        <v>19</v>
      </c>
    </row>
    <row r="1062" spans="1:117" x14ac:dyDescent="0.25">
      <c r="A1062" t="s">
        <v>62</v>
      </c>
      <c r="B1062" t="s">
        <v>196</v>
      </c>
      <c r="C1062" t="s">
        <v>61</v>
      </c>
      <c r="D1062" t="s">
        <v>61</v>
      </c>
      <c r="E1062" t="s">
        <v>61</v>
      </c>
      <c r="F1062" t="s">
        <v>97</v>
      </c>
      <c r="G1062" t="s">
        <v>61</v>
      </c>
      <c r="H1062" t="s">
        <v>61</v>
      </c>
      <c r="I1062" t="s">
        <v>202</v>
      </c>
      <c r="J1062" s="20">
        <v>44104</v>
      </c>
      <c r="K1062" s="26">
        <v>19</v>
      </c>
      <c r="L1062">
        <v>19</v>
      </c>
      <c r="M1062">
        <v>733</v>
      </c>
      <c r="N1062">
        <v>729</v>
      </c>
      <c r="O1062">
        <v>1</v>
      </c>
      <c r="P1062">
        <v>0</v>
      </c>
      <c r="Q1062">
        <v>0</v>
      </c>
      <c r="R1062">
        <v>0</v>
      </c>
      <c r="S1062" s="26">
        <v>0</v>
      </c>
      <c r="T1062">
        <v>50200.31</v>
      </c>
      <c r="U1062">
        <v>50167.74</v>
      </c>
      <c r="V1062">
        <v>50190.96</v>
      </c>
      <c r="W1062">
        <v>50112.98</v>
      </c>
      <c r="X1062">
        <v>52193.55</v>
      </c>
      <c r="Y1062">
        <v>54816.21</v>
      </c>
      <c r="Z1062">
        <v>59524.29</v>
      </c>
      <c r="AA1062">
        <v>64009.63</v>
      </c>
      <c r="AB1062">
        <v>66447.360000000001</v>
      </c>
      <c r="AC1062">
        <v>68116.62</v>
      </c>
      <c r="AD1062">
        <v>70484.37</v>
      </c>
      <c r="AE1062">
        <v>76836.039999999994</v>
      </c>
      <c r="AF1062">
        <v>79826.67</v>
      </c>
      <c r="AG1062">
        <v>82375.899999999994</v>
      </c>
      <c r="AH1062">
        <v>83234.84</v>
      </c>
      <c r="AI1062">
        <v>85109.38</v>
      </c>
      <c r="AJ1062">
        <v>84434.05</v>
      </c>
      <c r="AK1062">
        <v>78382.759999999995</v>
      </c>
      <c r="AL1062">
        <v>68530.009999999995</v>
      </c>
      <c r="AM1062">
        <v>74833.149999999994</v>
      </c>
      <c r="AN1062">
        <v>70566.89</v>
      </c>
      <c r="AO1062">
        <v>61107.56</v>
      </c>
      <c r="AP1062">
        <v>54726.68</v>
      </c>
      <c r="AQ1062">
        <v>52310.99</v>
      </c>
      <c r="AR1062">
        <v>70.355059999999995</v>
      </c>
      <c r="AS1062">
        <v>67.397729999999996</v>
      </c>
      <c r="AT1062">
        <v>66.224519999999998</v>
      </c>
      <c r="AU1062">
        <v>65.325760000000002</v>
      </c>
      <c r="AV1062">
        <v>64.505700000000004</v>
      </c>
      <c r="AW1062">
        <v>63.791980000000002</v>
      </c>
      <c r="AX1062">
        <v>63.141370000000002</v>
      </c>
      <c r="AY1062">
        <v>62.726759999999999</v>
      </c>
      <c r="AZ1062">
        <v>63.818849999999998</v>
      </c>
      <c r="BA1062">
        <v>67.283370000000005</v>
      </c>
      <c r="BB1062">
        <v>71.959620000000001</v>
      </c>
      <c r="BC1062">
        <v>77.011979999999994</v>
      </c>
      <c r="BD1062">
        <v>81.269810000000007</v>
      </c>
      <c r="BE1062">
        <v>84.330380000000005</v>
      </c>
      <c r="BF1062">
        <v>87.406080000000003</v>
      </c>
      <c r="BG1062">
        <v>89.760159999999999</v>
      </c>
      <c r="BH1062">
        <v>90.878969999999995</v>
      </c>
      <c r="BI1062">
        <v>90.687970000000007</v>
      </c>
      <c r="BJ1062">
        <v>87.957750000000004</v>
      </c>
      <c r="BK1062">
        <v>83.505420000000001</v>
      </c>
      <c r="BL1062">
        <v>80.052149999999997</v>
      </c>
      <c r="BM1062">
        <v>77.168109999999999</v>
      </c>
      <c r="BN1062">
        <v>75.00976</v>
      </c>
      <c r="BO1062">
        <v>73.115520000000004</v>
      </c>
      <c r="BP1062">
        <v>1587.8610000000001</v>
      </c>
      <c r="BQ1062">
        <v>1012.931</v>
      </c>
      <c r="BR1062">
        <v>836.7269</v>
      </c>
      <c r="BS1062">
        <v>846.19709999999998</v>
      </c>
      <c r="BT1062">
        <v>433.99720000000002</v>
      </c>
      <c r="BU1062">
        <v>899.18679999999995</v>
      </c>
      <c r="BV1062">
        <v>894.88689999999997</v>
      </c>
      <c r="BW1062">
        <v>-1088.7380000000001</v>
      </c>
      <c r="BX1062">
        <v>-1013.56</v>
      </c>
      <c r="BY1062">
        <v>-199.81559999999999</v>
      </c>
      <c r="BZ1062">
        <v>-217.29679999999999</v>
      </c>
      <c r="CA1062">
        <v>-175.51859999999999</v>
      </c>
      <c r="CB1062">
        <v>159.31710000000001</v>
      </c>
      <c r="CC1062">
        <v>372.59609999999998</v>
      </c>
      <c r="CD1062">
        <v>878.6585</v>
      </c>
      <c r="CE1062">
        <v>693.89139999999998</v>
      </c>
      <c r="CF1062">
        <v>2265.9859999999999</v>
      </c>
      <c r="CG1062">
        <v>8153.2969999999996</v>
      </c>
      <c r="CH1062">
        <v>14292.88</v>
      </c>
      <c r="CI1062">
        <v>2922.8530000000001</v>
      </c>
      <c r="CJ1062">
        <v>220.62899999999999</v>
      </c>
      <c r="CK1062">
        <v>631.2319</v>
      </c>
      <c r="CL1062">
        <v>1709.625</v>
      </c>
      <c r="CM1062">
        <v>1328.799</v>
      </c>
      <c r="CN1062">
        <v>48853.96</v>
      </c>
      <c r="CO1062">
        <v>45124.12</v>
      </c>
      <c r="CP1062">
        <v>46929.88</v>
      </c>
      <c r="CQ1062">
        <v>68671.649999999994</v>
      </c>
      <c r="CR1062">
        <v>50789.34</v>
      </c>
      <c r="CS1062">
        <v>30193.34</v>
      </c>
      <c r="CT1062">
        <v>21622.5</v>
      </c>
      <c r="CU1062">
        <v>29399.66</v>
      </c>
      <c r="CV1062">
        <v>36486.99</v>
      </c>
      <c r="CW1062">
        <v>38655.360000000001</v>
      </c>
      <c r="CX1062">
        <v>38586.93</v>
      </c>
      <c r="CY1062">
        <v>10836.36</v>
      </c>
      <c r="CZ1062">
        <v>10829.24</v>
      </c>
      <c r="DA1062">
        <v>16185.1</v>
      </c>
      <c r="DB1062">
        <v>29623.31</v>
      </c>
      <c r="DC1062">
        <v>37491.51</v>
      </c>
      <c r="DD1062">
        <v>47842.81</v>
      </c>
      <c r="DE1062">
        <v>63000.26</v>
      </c>
      <c r="DF1062">
        <v>103701.9</v>
      </c>
      <c r="DG1062">
        <v>126304.5</v>
      </c>
      <c r="DH1062">
        <v>103265.4</v>
      </c>
      <c r="DI1062">
        <v>62297.69</v>
      </c>
      <c r="DJ1062">
        <v>60471.839999999997</v>
      </c>
      <c r="DK1062">
        <v>54159.66</v>
      </c>
      <c r="DL1062">
        <v>17</v>
      </c>
      <c r="DM1062">
        <v>20</v>
      </c>
    </row>
    <row r="1063" spans="1:117" x14ac:dyDescent="0.25">
      <c r="A1063" t="s">
        <v>62</v>
      </c>
      <c r="B1063" t="s">
        <v>208</v>
      </c>
      <c r="C1063" t="s">
        <v>61</v>
      </c>
      <c r="D1063" t="s">
        <v>61</v>
      </c>
      <c r="E1063" t="s">
        <v>61</v>
      </c>
      <c r="F1063" t="s">
        <v>61</v>
      </c>
      <c r="G1063" t="s">
        <v>61</v>
      </c>
      <c r="H1063" t="s">
        <v>203</v>
      </c>
      <c r="I1063" t="s">
        <v>202</v>
      </c>
      <c r="J1063" s="20">
        <v>44104</v>
      </c>
      <c r="K1063" s="26">
        <v>19</v>
      </c>
      <c r="L1063">
        <v>19</v>
      </c>
      <c r="M1063">
        <v>73</v>
      </c>
      <c r="N1063">
        <v>72</v>
      </c>
      <c r="O1063">
        <v>1</v>
      </c>
      <c r="P1063">
        <v>0</v>
      </c>
      <c r="Q1063">
        <v>0</v>
      </c>
      <c r="R1063">
        <v>0</v>
      </c>
      <c r="S1063" s="26">
        <v>0</v>
      </c>
      <c r="T1063">
        <v>425.28070000000002</v>
      </c>
      <c r="U1063">
        <v>391.87520000000001</v>
      </c>
      <c r="V1063">
        <v>372.94510000000002</v>
      </c>
      <c r="W1063">
        <v>372.42270000000002</v>
      </c>
      <c r="X1063">
        <v>375.18340000000001</v>
      </c>
      <c r="Y1063">
        <v>414.36700000000002</v>
      </c>
      <c r="Z1063">
        <v>418.45600000000002</v>
      </c>
      <c r="AA1063">
        <v>472.76889999999997</v>
      </c>
      <c r="AB1063">
        <v>595.93179999999995</v>
      </c>
      <c r="AC1063">
        <v>619.24289999999996</v>
      </c>
      <c r="AD1063">
        <v>660.94510000000002</v>
      </c>
      <c r="AE1063">
        <v>695.99509999999998</v>
      </c>
      <c r="AF1063">
        <v>719.52300000000002</v>
      </c>
      <c r="AG1063">
        <v>752.50239999999997</v>
      </c>
      <c r="AH1063">
        <v>799.87540000000001</v>
      </c>
      <c r="AI1063">
        <v>830.28420000000006</v>
      </c>
      <c r="AJ1063">
        <v>860.88620000000003</v>
      </c>
      <c r="AK1063">
        <v>867.64380000000006</v>
      </c>
      <c r="AL1063">
        <v>787.91629999999998</v>
      </c>
      <c r="AM1063">
        <v>847.29830000000004</v>
      </c>
      <c r="AN1063">
        <v>753.89930000000004</v>
      </c>
      <c r="AO1063">
        <v>575.13220000000001</v>
      </c>
      <c r="AP1063">
        <v>458.90289999999999</v>
      </c>
      <c r="AQ1063">
        <v>441.03570000000002</v>
      </c>
      <c r="AR1063">
        <v>69.812489999999997</v>
      </c>
      <c r="AS1063">
        <v>67.091930000000005</v>
      </c>
      <c r="AT1063">
        <v>66.002769999999998</v>
      </c>
      <c r="AU1063">
        <v>65.094340000000003</v>
      </c>
      <c r="AV1063">
        <v>64.306709999999995</v>
      </c>
      <c r="AW1063">
        <v>63.636830000000003</v>
      </c>
      <c r="AX1063">
        <v>62.969099999999997</v>
      </c>
      <c r="AY1063">
        <v>62.539679999999997</v>
      </c>
      <c r="AZ1063">
        <v>63.810920000000003</v>
      </c>
      <c r="BA1063">
        <v>67.477400000000003</v>
      </c>
      <c r="BB1063">
        <v>72.246300000000005</v>
      </c>
      <c r="BC1063">
        <v>77.582949999999997</v>
      </c>
      <c r="BD1063">
        <v>82.07808</v>
      </c>
      <c r="BE1063">
        <v>84.717060000000004</v>
      </c>
      <c r="BF1063">
        <v>87.42098</v>
      </c>
      <c r="BG1063">
        <v>89.232280000000003</v>
      </c>
      <c r="BH1063">
        <v>89.891189999999995</v>
      </c>
      <c r="BI1063">
        <v>89.198859999999996</v>
      </c>
      <c r="BJ1063">
        <v>86.531469999999999</v>
      </c>
      <c r="BK1063">
        <v>82.525469999999999</v>
      </c>
      <c r="BL1063">
        <v>79.450860000000006</v>
      </c>
      <c r="BM1063">
        <v>76.833500000000001</v>
      </c>
      <c r="BN1063">
        <v>74.63203</v>
      </c>
      <c r="BO1063">
        <v>72.65737</v>
      </c>
      <c r="BP1063">
        <v>115.9179</v>
      </c>
      <c r="BQ1063">
        <v>129.35120000000001</v>
      </c>
      <c r="BR1063">
        <v>43.369700000000002</v>
      </c>
      <c r="BS1063">
        <v>19.760059999999999</v>
      </c>
      <c r="BT1063">
        <v>32.534370000000003</v>
      </c>
      <c r="BU1063">
        <v>21.360220000000002</v>
      </c>
      <c r="BV1063">
        <v>21.381219999999999</v>
      </c>
      <c r="BW1063">
        <v>-4.680987</v>
      </c>
      <c r="BX1063">
        <v>-44.901870000000002</v>
      </c>
      <c r="BY1063">
        <v>-25.025120000000001</v>
      </c>
      <c r="BZ1063">
        <v>-27.208459999999999</v>
      </c>
      <c r="CA1063">
        <v>14.695029999999999</v>
      </c>
      <c r="CB1063">
        <v>17.123999999999999</v>
      </c>
      <c r="CC1063">
        <v>-4.345561</v>
      </c>
      <c r="CD1063">
        <v>-23.23047</v>
      </c>
      <c r="CE1063">
        <v>-35.638640000000002</v>
      </c>
      <c r="CF1063">
        <v>-12.427989999999999</v>
      </c>
      <c r="CG1063">
        <v>38.953830000000004</v>
      </c>
      <c r="CH1063">
        <v>144.6516</v>
      </c>
      <c r="CI1063">
        <v>93.867850000000004</v>
      </c>
      <c r="CJ1063">
        <v>98.255930000000006</v>
      </c>
      <c r="CK1063">
        <v>109.16</v>
      </c>
      <c r="CL1063">
        <v>73.103530000000006</v>
      </c>
      <c r="CM1063">
        <v>60.49089</v>
      </c>
      <c r="CN1063">
        <v>380.95690000000002</v>
      </c>
      <c r="CO1063">
        <v>399.09230000000002</v>
      </c>
      <c r="CP1063">
        <v>111.1948</v>
      </c>
      <c r="CQ1063">
        <v>562.14419999999996</v>
      </c>
      <c r="CR1063">
        <v>796.54300000000001</v>
      </c>
      <c r="CS1063">
        <v>661.1866</v>
      </c>
      <c r="CT1063">
        <v>430.58089999999999</v>
      </c>
      <c r="CU1063">
        <v>90.286940000000001</v>
      </c>
      <c r="CV1063">
        <v>1197.586</v>
      </c>
      <c r="CW1063">
        <v>1065.864</v>
      </c>
      <c r="CX1063">
        <v>803.70920000000001</v>
      </c>
      <c r="CY1063">
        <v>191.24780000000001</v>
      </c>
      <c r="CZ1063">
        <v>193.35220000000001</v>
      </c>
      <c r="DA1063">
        <v>135.79220000000001</v>
      </c>
      <c r="DB1063">
        <v>226.268</v>
      </c>
      <c r="DC1063">
        <v>946.85649999999998</v>
      </c>
      <c r="DD1063">
        <v>391.57639999999998</v>
      </c>
      <c r="DE1063">
        <v>1894.5519999999999</v>
      </c>
      <c r="DF1063">
        <v>4835.7560000000003</v>
      </c>
      <c r="DG1063">
        <v>8212.5210000000006</v>
      </c>
      <c r="DH1063">
        <v>7648.1750000000002</v>
      </c>
      <c r="DI1063">
        <v>8352.8340000000007</v>
      </c>
      <c r="DJ1063">
        <v>2977.8739999999998</v>
      </c>
      <c r="DK1063">
        <v>2611.5790000000002</v>
      </c>
      <c r="DL1063">
        <v>18</v>
      </c>
      <c r="DM1063">
        <v>19</v>
      </c>
    </row>
    <row r="1064" spans="1:117" x14ac:dyDescent="0.25">
      <c r="A1064" t="s">
        <v>62</v>
      </c>
      <c r="B1064" t="s">
        <v>221</v>
      </c>
      <c r="C1064" t="s">
        <v>29</v>
      </c>
      <c r="D1064" t="s">
        <v>61</v>
      </c>
      <c r="E1064" t="s">
        <v>61</v>
      </c>
      <c r="F1064" t="s">
        <v>61</v>
      </c>
      <c r="G1064" t="s">
        <v>61</v>
      </c>
      <c r="H1064" t="s">
        <v>61</v>
      </c>
      <c r="I1064" t="s">
        <v>202</v>
      </c>
      <c r="J1064" s="20">
        <v>44104</v>
      </c>
      <c r="K1064" s="26">
        <v>19</v>
      </c>
      <c r="L1064">
        <v>19</v>
      </c>
      <c r="M1064">
        <v>64</v>
      </c>
      <c r="N1064">
        <v>64</v>
      </c>
      <c r="O1064">
        <v>1</v>
      </c>
      <c r="P1064">
        <v>0</v>
      </c>
      <c r="Q1064">
        <v>0</v>
      </c>
      <c r="R1064">
        <v>0</v>
      </c>
      <c r="S1064" s="26">
        <v>0</v>
      </c>
      <c r="T1064">
        <v>7736.8389999999999</v>
      </c>
      <c r="U1064">
        <v>7411.7120000000004</v>
      </c>
      <c r="V1064">
        <v>7262.8670000000002</v>
      </c>
      <c r="W1064">
        <v>7334.067</v>
      </c>
      <c r="X1064">
        <v>7496.3239999999996</v>
      </c>
      <c r="Y1064">
        <v>7631.5640000000003</v>
      </c>
      <c r="Z1064">
        <v>7946.6369999999997</v>
      </c>
      <c r="AA1064">
        <v>7982.9740000000002</v>
      </c>
      <c r="AB1064">
        <v>8415.2900000000009</v>
      </c>
      <c r="AC1064">
        <v>8619.4920000000002</v>
      </c>
      <c r="AD1064">
        <v>8710.0550000000003</v>
      </c>
      <c r="AE1064">
        <v>9127.2620000000006</v>
      </c>
      <c r="AF1064">
        <v>9399.6589999999997</v>
      </c>
      <c r="AG1064">
        <v>9649.8420000000006</v>
      </c>
      <c r="AH1064">
        <v>9957.2520000000004</v>
      </c>
      <c r="AI1064">
        <v>10141.030000000001</v>
      </c>
      <c r="AJ1064">
        <v>9785.9680000000008</v>
      </c>
      <c r="AK1064">
        <v>5534.4539999999997</v>
      </c>
      <c r="AL1064">
        <v>4559.8469999999998</v>
      </c>
      <c r="AM1064">
        <v>6171.0789999999997</v>
      </c>
      <c r="AN1064">
        <v>8927.0229999999992</v>
      </c>
      <c r="AO1064">
        <v>9142.7990000000009</v>
      </c>
      <c r="AP1064">
        <v>8286.0120000000006</v>
      </c>
      <c r="AQ1064">
        <v>7981.9570000000003</v>
      </c>
      <c r="AR1064">
        <v>77.05</v>
      </c>
      <c r="AS1064">
        <v>75.8</v>
      </c>
      <c r="AT1064">
        <v>73.55</v>
      </c>
      <c r="AU1064">
        <v>72.150000000000006</v>
      </c>
      <c r="AV1064">
        <v>70.7</v>
      </c>
      <c r="AW1064">
        <v>69.8</v>
      </c>
      <c r="AX1064">
        <v>67.900000000000006</v>
      </c>
      <c r="AY1064">
        <v>68.05</v>
      </c>
      <c r="AZ1064">
        <v>70.55</v>
      </c>
      <c r="BA1064">
        <v>77.150000000000006</v>
      </c>
      <c r="BB1064">
        <v>82.05</v>
      </c>
      <c r="BC1064">
        <v>85.1</v>
      </c>
      <c r="BD1064">
        <v>88.7</v>
      </c>
      <c r="BE1064">
        <v>91.35</v>
      </c>
      <c r="BF1064">
        <v>93.4</v>
      </c>
      <c r="BG1064">
        <v>94.6</v>
      </c>
      <c r="BH1064">
        <v>94.65</v>
      </c>
      <c r="BI1064">
        <v>94.6</v>
      </c>
      <c r="BJ1064">
        <v>93.35</v>
      </c>
      <c r="BK1064">
        <v>90.15</v>
      </c>
      <c r="BL1064">
        <v>85.75</v>
      </c>
      <c r="BM1064">
        <v>83.55</v>
      </c>
      <c r="BN1064">
        <v>80.45</v>
      </c>
      <c r="BO1064">
        <v>78.5</v>
      </c>
      <c r="BP1064">
        <v>145.5966</v>
      </c>
      <c r="BQ1064">
        <v>325.7697</v>
      </c>
      <c r="BR1064">
        <v>268.04840000000002</v>
      </c>
      <c r="BS1064">
        <v>92.50403</v>
      </c>
      <c r="BT1064">
        <v>88.581469999999996</v>
      </c>
      <c r="BU1064">
        <v>63.110979999999998</v>
      </c>
      <c r="BV1064">
        <v>53.463349999999998</v>
      </c>
      <c r="BW1064">
        <v>-36.39725</v>
      </c>
      <c r="BX1064">
        <v>-90.98424</v>
      </c>
      <c r="BY1064">
        <v>-73.469409999999996</v>
      </c>
      <c r="BZ1064">
        <v>-35.914790000000004</v>
      </c>
      <c r="CA1064">
        <v>3.1625399999999999</v>
      </c>
      <c r="CB1064">
        <v>43.345700000000001</v>
      </c>
      <c r="CC1064">
        <v>-9.0830339999999996</v>
      </c>
      <c r="CD1064">
        <v>-55.873899999999999</v>
      </c>
      <c r="CE1064">
        <v>-6.8082750000000001</v>
      </c>
      <c r="CF1064">
        <v>515.82910000000004</v>
      </c>
      <c r="CG1064">
        <v>4874.1139999999996</v>
      </c>
      <c r="CH1064">
        <v>5831.433</v>
      </c>
      <c r="CI1064">
        <v>4114.3440000000001</v>
      </c>
      <c r="CJ1064">
        <v>876.34130000000005</v>
      </c>
      <c r="CK1064">
        <v>19.63879</v>
      </c>
      <c r="CL1064">
        <v>54.543050000000001</v>
      </c>
      <c r="CM1064">
        <v>92.203919999999997</v>
      </c>
      <c r="CN1064">
        <v>3494.4259999999999</v>
      </c>
      <c r="CO1064">
        <v>3208.75</v>
      </c>
      <c r="CP1064">
        <v>1743.6590000000001</v>
      </c>
      <c r="CQ1064">
        <v>1408.375</v>
      </c>
      <c r="CR1064">
        <v>1577.846</v>
      </c>
      <c r="CS1064">
        <v>1224.1890000000001</v>
      </c>
      <c r="CT1064">
        <v>916.28959999999995</v>
      </c>
      <c r="CU1064">
        <v>729.3211</v>
      </c>
      <c r="CV1064">
        <v>2137.598</v>
      </c>
      <c r="CW1064">
        <v>2113.857</v>
      </c>
      <c r="CX1064">
        <v>1598.008</v>
      </c>
      <c r="CY1064">
        <v>767.5788</v>
      </c>
      <c r="CZ1064">
        <v>556.46270000000004</v>
      </c>
      <c r="DA1064">
        <v>1528.6289999999999</v>
      </c>
      <c r="DB1064">
        <v>2626.7750000000001</v>
      </c>
      <c r="DC1064">
        <v>3934.498</v>
      </c>
      <c r="DD1064">
        <v>3936.4670000000001</v>
      </c>
      <c r="DE1064">
        <v>5348.5209999999997</v>
      </c>
      <c r="DF1064">
        <v>8536.0840000000007</v>
      </c>
      <c r="DG1064">
        <v>12900.7</v>
      </c>
      <c r="DH1064">
        <v>12948.99</v>
      </c>
      <c r="DI1064">
        <v>13095.47</v>
      </c>
      <c r="DJ1064">
        <v>8245.7690000000002</v>
      </c>
      <c r="DK1064">
        <v>8008.201</v>
      </c>
      <c r="DL1064">
        <v>18</v>
      </c>
      <c r="DM1064">
        <v>19</v>
      </c>
    </row>
    <row r="1065" spans="1:117" x14ac:dyDescent="0.25">
      <c r="A1065" t="s">
        <v>62</v>
      </c>
      <c r="B1065" t="s">
        <v>222</v>
      </c>
      <c r="C1065" t="s">
        <v>61</v>
      </c>
      <c r="D1065" t="s">
        <v>61</v>
      </c>
      <c r="E1065" t="s">
        <v>30</v>
      </c>
      <c r="F1065" t="s">
        <v>61</v>
      </c>
      <c r="G1065" t="s">
        <v>61</v>
      </c>
      <c r="H1065" t="s">
        <v>61</v>
      </c>
      <c r="I1065" t="s">
        <v>202</v>
      </c>
      <c r="J1065" s="20">
        <v>44104</v>
      </c>
      <c r="K1065" s="26">
        <v>19</v>
      </c>
      <c r="L1065">
        <v>19</v>
      </c>
      <c r="M1065">
        <v>69</v>
      </c>
      <c r="N1065">
        <v>69</v>
      </c>
      <c r="O1065">
        <v>1</v>
      </c>
      <c r="P1065">
        <v>0</v>
      </c>
      <c r="Q1065">
        <v>0</v>
      </c>
      <c r="R1065">
        <v>0</v>
      </c>
      <c r="S1065" s="26">
        <v>0</v>
      </c>
      <c r="T1065">
        <v>11878.71</v>
      </c>
      <c r="U1065">
        <v>12601.03</v>
      </c>
      <c r="V1065">
        <v>12274.98</v>
      </c>
      <c r="W1065">
        <v>11827.82</v>
      </c>
      <c r="X1065">
        <v>12551.79</v>
      </c>
      <c r="Y1065">
        <v>12354.69</v>
      </c>
      <c r="Z1065">
        <v>12050.63</v>
      </c>
      <c r="AA1065">
        <v>12879.26</v>
      </c>
      <c r="AB1065">
        <v>12150.15</v>
      </c>
      <c r="AC1065">
        <v>11686.81</v>
      </c>
      <c r="AD1065">
        <v>12194.98</v>
      </c>
      <c r="AE1065">
        <v>12719.2</v>
      </c>
      <c r="AF1065">
        <v>12891.22</v>
      </c>
      <c r="AG1065">
        <v>12918.38</v>
      </c>
      <c r="AH1065">
        <v>12356.11</v>
      </c>
      <c r="AI1065">
        <v>12318.31</v>
      </c>
      <c r="AJ1065">
        <v>11502.9</v>
      </c>
      <c r="AK1065">
        <v>8141.0619999999999</v>
      </c>
      <c r="AL1065">
        <v>6315.7560000000003</v>
      </c>
      <c r="AM1065">
        <v>8519.4279999999999</v>
      </c>
      <c r="AN1065">
        <v>10662.5</v>
      </c>
      <c r="AO1065">
        <v>11300.32</v>
      </c>
      <c r="AP1065">
        <v>11830.65</v>
      </c>
      <c r="AQ1065">
        <v>11683.03</v>
      </c>
      <c r="AR1065">
        <v>75.965220000000002</v>
      </c>
      <c r="AS1065">
        <v>74.954350000000005</v>
      </c>
      <c r="AT1065">
        <v>72.91377</v>
      </c>
      <c r="AU1065">
        <v>71.557249999999996</v>
      </c>
      <c r="AV1065">
        <v>69.902900000000002</v>
      </c>
      <c r="AW1065">
        <v>68.548550000000006</v>
      </c>
      <c r="AX1065">
        <v>67.671019999999999</v>
      </c>
      <c r="AY1065">
        <v>66.928259999999995</v>
      </c>
      <c r="AZ1065">
        <v>67.917389999999997</v>
      </c>
      <c r="BA1065">
        <v>71.738410000000002</v>
      </c>
      <c r="BB1065">
        <v>76.476820000000004</v>
      </c>
      <c r="BC1065">
        <v>81.278980000000004</v>
      </c>
      <c r="BD1065">
        <v>84.786959999999993</v>
      </c>
      <c r="BE1065">
        <v>86.491309999999999</v>
      </c>
      <c r="BF1065">
        <v>88.7029</v>
      </c>
      <c r="BG1065">
        <v>90.513050000000007</v>
      </c>
      <c r="BH1065">
        <v>92.048559999999995</v>
      </c>
      <c r="BI1065">
        <v>91.394930000000002</v>
      </c>
      <c r="BJ1065">
        <v>89.387680000000003</v>
      </c>
      <c r="BK1065">
        <v>85.756519999999995</v>
      </c>
      <c r="BL1065">
        <v>82.560149999999993</v>
      </c>
      <c r="BM1065">
        <v>80.257239999999996</v>
      </c>
      <c r="BN1065">
        <v>77.983329999999995</v>
      </c>
      <c r="BO1065">
        <v>76.168120000000002</v>
      </c>
      <c r="BP1065">
        <v>1552.3779999999999</v>
      </c>
      <c r="BQ1065">
        <v>867.46720000000005</v>
      </c>
      <c r="BR1065">
        <v>743.0652</v>
      </c>
      <c r="BS1065">
        <v>1065.788</v>
      </c>
      <c r="BT1065">
        <v>533.83190000000002</v>
      </c>
      <c r="BU1065">
        <v>938.44510000000002</v>
      </c>
      <c r="BV1065">
        <v>1045.2470000000001</v>
      </c>
      <c r="BW1065">
        <v>-712.91369999999995</v>
      </c>
      <c r="BX1065">
        <v>-1200.1690000000001</v>
      </c>
      <c r="BY1065">
        <v>-626.52679999999998</v>
      </c>
      <c r="BZ1065">
        <v>-524.78189999999995</v>
      </c>
      <c r="CA1065">
        <v>-143.267</v>
      </c>
      <c r="CB1065">
        <v>307.24630000000002</v>
      </c>
      <c r="CC1065">
        <v>376.31139999999999</v>
      </c>
      <c r="CD1065">
        <v>1063.684</v>
      </c>
      <c r="CE1065">
        <v>1260.6590000000001</v>
      </c>
      <c r="CF1065">
        <v>1788.671</v>
      </c>
      <c r="CG1065">
        <v>4965.4650000000001</v>
      </c>
      <c r="CH1065">
        <v>6447.4480000000003</v>
      </c>
      <c r="CI1065">
        <v>4264.9139999999998</v>
      </c>
      <c r="CJ1065">
        <v>1964.346</v>
      </c>
      <c r="CK1065">
        <v>1077.357</v>
      </c>
      <c r="CL1065">
        <v>772.27679999999998</v>
      </c>
      <c r="CM1065">
        <v>967.66890000000001</v>
      </c>
      <c r="CN1065">
        <v>37176.86</v>
      </c>
      <c r="CO1065">
        <v>34189.160000000003</v>
      </c>
      <c r="CP1065">
        <v>37788.07</v>
      </c>
      <c r="CQ1065">
        <v>62142.5</v>
      </c>
      <c r="CR1065">
        <v>44674.28</v>
      </c>
      <c r="CS1065">
        <v>24031.5</v>
      </c>
      <c r="CT1065">
        <v>14047.55</v>
      </c>
      <c r="CU1065">
        <v>22542.41</v>
      </c>
      <c r="CV1065">
        <v>27922.58</v>
      </c>
      <c r="CW1065" s="22">
        <v>27697.599999999999</v>
      </c>
      <c r="CX1065" s="22">
        <v>29114.7</v>
      </c>
      <c r="CY1065" s="22">
        <v>5164.223</v>
      </c>
      <c r="CZ1065" s="22">
        <v>6700.1729999999998</v>
      </c>
      <c r="DA1065" s="22">
        <v>9786.3580000000002</v>
      </c>
      <c r="DB1065" s="22">
        <v>15225.47</v>
      </c>
      <c r="DC1065" s="22">
        <v>20971.599999999999</v>
      </c>
      <c r="DD1065" s="22">
        <v>26755.82</v>
      </c>
      <c r="DE1065" s="22">
        <v>36972.080000000002</v>
      </c>
      <c r="DF1065">
        <v>69488.03</v>
      </c>
      <c r="DG1065">
        <v>84069.98</v>
      </c>
      <c r="DH1065">
        <v>70522.77</v>
      </c>
      <c r="DI1065">
        <v>44157.86</v>
      </c>
      <c r="DJ1065">
        <v>44367.11</v>
      </c>
      <c r="DK1065">
        <v>38877.32</v>
      </c>
      <c r="DL1065">
        <v>17</v>
      </c>
      <c r="DM1065">
        <v>20</v>
      </c>
    </row>
    <row r="1066" spans="1:117" x14ac:dyDescent="0.25">
      <c r="A1066" t="s">
        <v>62</v>
      </c>
      <c r="B1066" t="s">
        <v>237</v>
      </c>
      <c r="C1066" t="s">
        <v>185</v>
      </c>
      <c r="D1066" t="s">
        <v>61</v>
      </c>
      <c r="E1066" t="s">
        <v>61</v>
      </c>
      <c r="F1066" t="s">
        <v>61</v>
      </c>
      <c r="G1066" t="s">
        <v>61</v>
      </c>
      <c r="H1066" t="s">
        <v>61</v>
      </c>
      <c r="I1066" t="s">
        <v>202</v>
      </c>
      <c r="J1066" s="20">
        <v>44104</v>
      </c>
      <c r="K1066" s="26">
        <v>19</v>
      </c>
      <c r="L1066">
        <v>19</v>
      </c>
      <c r="M1066">
        <v>186</v>
      </c>
      <c r="N1066">
        <v>185</v>
      </c>
      <c r="O1066">
        <v>1</v>
      </c>
      <c r="P1066">
        <v>0</v>
      </c>
      <c r="Q1066">
        <v>0</v>
      </c>
      <c r="R1066">
        <v>0</v>
      </c>
      <c r="S1066" s="26">
        <v>0</v>
      </c>
      <c r="T1066">
        <v>9999.7260000000006</v>
      </c>
      <c r="U1066">
        <v>9780.2060000000001</v>
      </c>
      <c r="V1066">
        <v>9825.8379999999997</v>
      </c>
      <c r="W1066">
        <v>9777.607</v>
      </c>
      <c r="X1066">
        <v>10366.39</v>
      </c>
      <c r="Y1066">
        <v>10611.66</v>
      </c>
      <c r="Z1066">
        <v>11383.3</v>
      </c>
      <c r="AA1066">
        <v>12525.17</v>
      </c>
      <c r="AB1066">
        <v>12645.6</v>
      </c>
      <c r="AC1066">
        <v>13108.39</v>
      </c>
      <c r="AD1066">
        <v>13415.74</v>
      </c>
      <c r="AE1066">
        <v>13934.12</v>
      </c>
      <c r="AF1066">
        <v>14051.72</v>
      </c>
      <c r="AG1066">
        <v>14207.83</v>
      </c>
      <c r="AH1066">
        <v>13887.86</v>
      </c>
      <c r="AI1066">
        <v>14791.6</v>
      </c>
      <c r="AJ1066">
        <v>14919.53</v>
      </c>
      <c r="AK1066">
        <v>13233.71</v>
      </c>
      <c r="AL1066">
        <v>10766.79</v>
      </c>
      <c r="AM1066">
        <v>12768.15</v>
      </c>
      <c r="AN1066">
        <v>12918.68</v>
      </c>
      <c r="AO1066">
        <v>11076.62</v>
      </c>
      <c r="AP1066">
        <v>9068.7919999999995</v>
      </c>
      <c r="AQ1066">
        <v>8597.9580000000005</v>
      </c>
      <c r="AR1066">
        <v>78.420640000000006</v>
      </c>
      <c r="AS1066">
        <v>77.64819</v>
      </c>
      <c r="AT1066">
        <v>75.22184</v>
      </c>
      <c r="AU1066">
        <v>73.689679999999996</v>
      </c>
      <c r="AV1066">
        <v>71.805329999999998</v>
      </c>
      <c r="AW1066">
        <v>70.244489999999999</v>
      </c>
      <c r="AX1066">
        <v>69.169319999999999</v>
      </c>
      <c r="AY1066">
        <v>68.279070000000004</v>
      </c>
      <c r="AZ1066">
        <v>69.468900000000005</v>
      </c>
      <c r="BA1066">
        <v>73.821920000000006</v>
      </c>
      <c r="BB1066">
        <v>78.826740000000001</v>
      </c>
      <c r="BC1066">
        <v>83.560230000000004</v>
      </c>
      <c r="BD1066">
        <v>86.859260000000006</v>
      </c>
      <c r="BE1066">
        <v>88.619540000000001</v>
      </c>
      <c r="BF1066">
        <v>90.93826</v>
      </c>
      <c r="BG1066">
        <v>92.857789999999994</v>
      </c>
      <c r="BH1066">
        <v>94.831540000000004</v>
      </c>
      <c r="BI1066">
        <v>94.434830000000005</v>
      </c>
      <c r="BJ1066">
        <v>92.396039999999999</v>
      </c>
      <c r="BK1066">
        <v>88.537130000000005</v>
      </c>
      <c r="BL1066">
        <v>85.141559999999998</v>
      </c>
      <c r="BM1066">
        <v>82.635170000000002</v>
      </c>
      <c r="BN1066">
        <v>80.009079999999997</v>
      </c>
      <c r="BO1066">
        <v>78.045699999999997</v>
      </c>
      <c r="BP1066">
        <v>771.6046</v>
      </c>
      <c r="BQ1066">
        <v>807.97490000000005</v>
      </c>
      <c r="BR1066">
        <v>557.94349999999997</v>
      </c>
      <c r="BS1066">
        <v>503.55329999999998</v>
      </c>
      <c r="BT1066">
        <v>388.53250000000003</v>
      </c>
      <c r="BU1066">
        <v>384.89229999999998</v>
      </c>
      <c r="BV1066">
        <v>438.25799999999998</v>
      </c>
      <c r="BW1066">
        <v>-363.75139999999999</v>
      </c>
      <c r="BX1066">
        <v>-411.08010000000002</v>
      </c>
      <c r="BY1066">
        <v>-462.78050000000002</v>
      </c>
      <c r="BZ1066">
        <v>-452.1001</v>
      </c>
      <c r="CA1066">
        <v>-137.82320000000001</v>
      </c>
      <c r="CB1066">
        <v>129.22059999999999</v>
      </c>
      <c r="CC1066">
        <v>423.34289999999999</v>
      </c>
      <c r="CD1066">
        <v>1412.385</v>
      </c>
      <c r="CE1066">
        <v>1292.1669999999999</v>
      </c>
      <c r="CF1066">
        <v>1748.5519999999999</v>
      </c>
      <c r="CG1066">
        <v>3615.43</v>
      </c>
      <c r="CH1066">
        <v>6100.3220000000001</v>
      </c>
      <c r="CI1066">
        <v>3700.681</v>
      </c>
      <c r="CJ1066">
        <v>2337.6770000000001</v>
      </c>
      <c r="CK1066">
        <v>2152.9839999999999</v>
      </c>
      <c r="CL1066">
        <v>2097.8009999999999</v>
      </c>
      <c r="CM1066">
        <v>2175.2310000000002</v>
      </c>
      <c r="CN1066">
        <v>6799.442</v>
      </c>
      <c r="CO1066">
        <v>6467.4709999999995</v>
      </c>
      <c r="CP1066">
        <v>14882.11</v>
      </c>
      <c r="CQ1066">
        <v>40505.410000000003</v>
      </c>
      <c r="CR1066">
        <v>24034.9</v>
      </c>
      <c r="CS1066">
        <v>3917.8620000000001</v>
      </c>
      <c r="CT1066">
        <v>3185.1930000000002</v>
      </c>
      <c r="CU1066">
        <v>3124.6120000000001</v>
      </c>
      <c r="CV1066">
        <v>10104.02</v>
      </c>
      <c r="CW1066">
        <v>14032.63</v>
      </c>
      <c r="CX1066">
        <v>22363.78</v>
      </c>
      <c r="CY1066">
        <v>2925.509</v>
      </c>
      <c r="CZ1066">
        <v>4046.1089999999999</v>
      </c>
      <c r="DA1066">
        <v>5410.6540000000005</v>
      </c>
      <c r="DB1066">
        <v>7497.3239999999996</v>
      </c>
      <c r="DC1066">
        <v>9502.92</v>
      </c>
      <c r="DD1066">
        <v>11557.01</v>
      </c>
      <c r="DE1066">
        <v>13032.26</v>
      </c>
      <c r="DF1066">
        <v>12758.19</v>
      </c>
      <c r="DG1066">
        <v>14974.4</v>
      </c>
      <c r="DH1066">
        <v>13767</v>
      </c>
      <c r="DI1066">
        <v>12460.83</v>
      </c>
      <c r="DJ1066">
        <v>12642.1</v>
      </c>
      <c r="DK1066">
        <v>13344.26</v>
      </c>
      <c r="DL1066">
        <v>18</v>
      </c>
      <c r="DM1066">
        <v>19</v>
      </c>
    </row>
    <row r="1067" spans="1:117" x14ac:dyDescent="0.25">
      <c r="A1067" t="s">
        <v>62</v>
      </c>
      <c r="B1067" t="s">
        <v>218</v>
      </c>
      <c r="C1067" t="s">
        <v>61</v>
      </c>
      <c r="D1067" t="s">
        <v>61</v>
      </c>
      <c r="E1067" t="s">
        <v>35</v>
      </c>
      <c r="F1067" t="s">
        <v>61</v>
      </c>
      <c r="G1067" t="s">
        <v>61</v>
      </c>
      <c r="H1067" t="s">
        <v>61</v>
      </c>
      <c r="I1067" t="s">
        <v>193</v>
      </c>
      <c r="J1067" s="20">
        <v>44104</v>
      </c>
      <c r="K1067" s="26">
        <v>18</v>
      </c>
      <c r="L1067">
        <v>19</v>
      </c>
      <c r="M1067">
        <v>35</v>
      </c>
      <c r="N1067">
        <v>35</v>
      </c>
      <c r="O1067">
        <v>0</v>
      </c>
      <c r="P1067">
        <v>0</v>
      </c>
      <c r="Q1067">
        <v>0</v>
      </c>
      <c r="R1067">
        <v>1</v>
      </c>
      <c r="S1067" s="26">
        <v>1</v>
      </c>
      <c r="AR1067">
        <v>67.525710000000004</v>
      </c>
      <c r="AS1067">
        <v>63.681429999999999</v>
      </c>
      <c r="AT1067">
        <v>62.931429999999999</v>
      </c>
      <c r="AU1067">
        <v>62.272860000000001</v>
      </c>
      <c r="AV1067">
        <v>61.865720000000003</v>
      </c>
      <c r="AW1067">
        <v>61.421430000000001</v>
      </c>
      <c r="AX1067">
        <v>60.934280000000001</v>
      </c>
      <c r="AY1067">
        <v>60.532859999999999</v>
      </c>
      <c r="AZ1067">
        <v>61.62</v>
      </c>
      <c r="BA1067">
        <v>64.632859999999994</v>
      </c>
      <c r="BB1067">
        <v>69.274280000000005</v>
      </c>
      <c r="BC1067">
        <v>74.434290000000004</v>
      </c>
      <c r="BD1067">
        <v>79.034289999999999</v>
      </c>
      <c r="BE1067">
        <v>82.991429999999994</v>
      </c>
      <c r="BF1067">
        <v>86.702860000000001</v>
      </c>
      <c r="BG1067">
        <v>89.542850000000001</v>
      </c>
      <c r="BH1067">
        <v>90.594279999999998</v>
      </c>
      <c r="BI1067">
        <v>90.514279999999999</v>
      </c>
      <c r="BJ1067">
        <v>87.092860000000002</v>
      </c>
      <c r="BK1067">
        <v>81.738569999999996</v>
      </c>
      <c r="BL1067">
        <v>78.265720000000002</v>
      </c>
      <c r="BM1067">
        <v>75.252849999999995</v>
      </c>
      <c r="BN1067">
        <v>73.214290000000005</v>
      </c>
      <c r="BO1067">
        <v>71.284289999999999</v>
      </c>
      <c r="DL1067">
        <v>18</v>
      </c>
      <c r="DM1067">
        <v>19</v>
      </c>
    </row>
    <row r="1068" spans="1:117" x14ac:dyDescent="0.25">
      <c r="A1068" t="s">
        <v>62</v>
      </c>
      <c r="B1068" t="s">
        <v>233</v>
      </c>
      <c r="C1068" t="s">
        <v>61</v>
      </c>
      <c r="D1068" t="s">
        <v>204</v>
      </c>
      <c r="E1068" t="s">
        <v>61</v>
      </c>
      <c r="F1068" t="s">
        <v>61</v>
      </c>
      <c r="G1068" t="s">
        <v>61</v>
      </c>
      <c r="H1068" t="s">
        <v>61</v>
      </c>
      <c r="I1068" t="s">
        <v>193</v>
      </c>
      <c r="J1068" s="20">
        <v>44104</v>
      </c>
      <c r="K1068" s="26">
        <v>18</v>
      </c>
      <c r="L1068">
        <v>19</v>
      </c>
      <c r="M1068">
        <v>53</v>
      </c>
      <c r="N1068">
        <v>53</v>
      </c>
      <c r="O1068">
        <v>0</v>
      </c>
      <c r="P1068">
        <v>0</v>
      </c>
      <c r="Q1068">
        <v>0</v>
      </c>
      <c r="R1068">
        <v>1</v>
      </c>
      <c r="S1068" s="26">
        <v>1</v>
      </c>
      <c r="AR1068">
        <v>71.666979999999995</v>
      </c>
      <c r="AS1068">
        <v>69.667919999999995</v>
      </c>
      <c r="AT1068">
        <v>68.252830000000003</v>
      </c>
      <c r="AU1068">
        <v>67.19717</v>
      </c>
      <c r="AV1068">
        <v>66.076419999999999</v>
      </c>
      <c r="AW1068">
        <v>65.25</v>
      </c>
      <c r="AX1068">
        <v>64.450940000000003</v>
      </c>
      <c r="AY1068">
        <v>64.152829999999994</v>
      </c>
      <c r="AZ1068">
        <v>65.299059999999997</v>
      </c>
      <c r="BA1068">
        <v>68.99812</v>
      </c>
      <c r="BB1068">
        <v>73.313209999999998</v>
      </c>
      <c r="BC1068">
        <v>77.798109999999994</v>
      </c>
      <c r="BD1068">
        <v>81.69623</v>
      </c>
      <c r="BE1068">
        <v>84.267920000000004</v>
      </c>
      <c r="BF1068">
        <v>86.812259999999995</v>
      </c>
      <c r="BG1068">
        <v>88.987740000000002</v>
      </c>
      <c r="BH1068">
        <v>89.821700000000007</v>
      </c>
      <c r="BI1068">
        <v>89.209429999999998</v>
      </c>
      <c r="BJ1068">
        <v>87.09151</v>
      </c>
      <c r="BK1068">
        <v>83.520750000000007</v>
      </c>
      <c r="BL1068">
        <v>80.09057</v>
      </c>
      <c r="BM1068">
        <v>77.516040000000004</v>
      </c>
      <c r="BN1068">
        <v>75.385850000000005</v>
      </c>
      <c r="BO1068">
        <v>73.625470000000007</v>
      </c>
      <c r="DL1068">
        <v>18</v>
      </c>
      <c r="DM1068">
        <v>19</v>
      </c>
    </row>
    <row r="1069" spans="1:117" x14ac:dyDescent="0.25">
      <c r="A1069" t="s">
        <v>62</v>
      </c>
      <c r="B1069" t="s">
        <v>235</v>
      </c>
      <c r="C1069" t="s">
        <v>61</v>
      </c>
      <c r="D1069" t="s">
        <v>109</v>
      </c>
      <c r="E1069" t="s">
        <v>61</v>
      </c>
      <c r="F1069" t="s">
        <v>61</v>
      </c>
      <c r="G1069" t="s">
        <v>61</v>
      </c>
      <c r="H1069" t="s">
        <v>61</v>
      </c>
      <c r="I1069" t="s">
        <v>193</v>
      </c>
      <c r="J1069" s="20">
        <v>44104</v>
      </c>
      <c r="K1069" s="26">
        <v>18</v>
      </c>
      <c r="L1069">
        <v>19</v>
      </c>
      <c r="M1069">
        <v>17</v>
      </c>
      <c r="N1069">
        <v>17</v>
      </c>
      <c r="O1069">
        <v>0</v>
      </c>
      <c r="P1069">
        <v>0</v>
      </c>
      <c r="Q1069">
        <v>0</v>
      </c>
      <c r="R1069">
        <v>1</v>
      </c>
      <c r="S1069" s="26">
        <v>1</v>
      </c>
      <c r="AR1069">
        <v>70.079409999999996</v>
      </c>
      <c r="AS1069">
        <v>65.708820000000003</v>
      </c>
      <c r="AT1069">
        <v>64.788240000000002</v>
      </c>
      <c r="AU1069">
        <v>63.955880000000001</v>
      </c>
      <c r="AV1069">
        <v>63.417650000000002</v>
      </c>
      <c r="AW1069">
        <v>62.844119999999997</v>
      </c>
      <c r="AX1069">
        <v>62.214709999999997</v>
      </c>
      <c r="AY1069">
        <v>61.820590000000003</v>
      </c>
      <c r="AZ1069">
        <v>63.12059</v>
      </c>
      <c r="BA1069">
        <v>67.091179999999994</v>
      </c>
      <c r="BB1069">
        <v>72.167649999999995</v>
      </c>
      <c r="BC1069">
        <v>77.585300000000004</v>
      </c>
      <c r="BD1069">
        <v>82.594120000000004</v>
      </c>
      <c r="BE1069">
        <v>87.258830000000003</v>
      </c>
      <c r="BF1069">
        <v>91.108829999999998</v>
      </c>
      <c r="BG1069">
        <v>93.570589999999996</v>
      </c>
      <c r="BH1069">
        <v>94.461759999999998</v>
      </c>
      <c r="BI1069">
        <v>94.126469999999998</v>
      </c>
      <c r="BJ1069">
        <v>91.114710000000002</v>
      </c>
      <c r="BK1069">
        <v>85.829409999999996</v>
      </c>
      <c r="BL1069">
        <v>82.385289999999998</v>
      </c>
      <c r="BM1069">
        <v>78.358829999999998</v>
      </c>
      <c r="BN1069">
        <v>76.25</v>
      </c>
      <c r="BO1069">
        <v>74.079409999999996</v>
      </c>
      <c r="DL1069">
        <v>18</v>
      </c>
      <c r="DM1069">
        <v>19</v>
      </c>
    </row>
    <row r="1070" spans="1:117" x14ac:dyDescent="0.25">
      <c r="A1070" t="s">
        <v>62</v>
      </c>
      <c r="B1070" t="s">
        <v>226</v>
      </c>
      <c r="C1070" t="s">
        <v>61</v>
      </c>
      <c r="D1070" t="s">
        <v>42</v>
      </c>
      <c r="E1070" t="s">
        <v>61</v>
      </c>
      <c r="F1070" t="s">
        <v>61</v>
      </c>
      <c r="G1070" t="s">
        <v>61</v>
      </c>
      <c r="H1070" t="s">
        <v>61</v>
      </c>
      <c r="I1070" t="s">
        <v>193</v>
      </c>
      <c r="J1070" s="20">
        <v>44104</v>
      </c>
      <c r="K1070" s="26">
        <v>19</v>
      </c>
      <c r="L1070">
        <v>19</v>
      </c>
      <c r="M1070">
        <v>761</v>
      </c>
      <c r="N1070">
        <v>756</v>
      </c>
      <c r="O1070">
        <v>0</v>
      </c>
      <c r="P1070">
        <v>0</v>
      </c>
      <c r="Q1070">
        <v>0</v>
      </c>
      <c r="R1070">
        <v>1</v>
      </c>
      <c r="S1070" s="26">
        <v>1</v>
      </c>
      <c r="AR1070">
        <v>69.856880000000004</v>
      </c>
      <c r="AS1070">
        <v>66.736239999999995</v>
      </c>
      <c r="AT1070">
        <v>65.646630000000002</v>
      </c>
      <c r="AU1070">
        <v>64.808729999999997</v>
      </c>
      <c r="AV1070">
        <v>64.069310000000002</v>
      </c>
      <c r="AW1070">
        <v>63.40681</v>
      </c>
      <c r="AX1070">
        <v>62.786180000000002</v>
      </c>
      <c r="AY1070">
        <v>62.377249999999997</v>
      </c>
      <c r="AZ1070">
        <v>63.448680000000003</v>
      </c>
      <c r="BA1070">
        <v>66.813959999999994</v>
      </c>
      <c r="BB1070">
        <v>71.448880000000003</v>
      </c>
      <c r="BC1070">
        <v>76.552310000000006</v>
      </c>
      <c r="BD1070">
        <v>80.86739</v>
      </c>
      <c r="BE1070">
        <v>83.96951</v>
      </c>
      <c r="BF1070">
        <v>87.099080000000001</v>
      </c>
      <c r="BG1070">
        <v>89.515540000000001</v>
      </c>
      <c r="BH1070">
        <v>90.620239999999995</v>
      </c>
      <c r="BI1070">
        <v>90.490340000000003</v>
      </c>
      <c r="BJ1070">
        <v>87.674869999999999</v>
      </c>
      <c r="BK1070">
        <v>83.110780000000005</v>
      </c>
      <c r="BL1070">
        <v>79.684060000000002</v>
      </c>
      <c r="BM1070">
        <v>76.801789999999997</v>
      </c>
      <c r="BN1070">
        <v>74.678439999999995</v>
      </c>
      <c r="BO1070">
        <v>72.789090000000002</v>
      </c>
      <c r="DL1070">
        <v>19</v>
      </c>
      <c r="DM1070">
        <v>19</v>
      </c>
    </row>
    <row r="1071" spans="1:117" x14ac:dyDescent="0.25">
      <c r="A1071" t="s">
        <v>62</v>
      </c>
      <c r="B1071" t="s">
        <v>231</v>
      </c>
      <c r="C1071" t="s">
        <v>61</v>
      </c>
      <c r="D1071" t="s">
        <v>108</v>
      </c>
      <c r="E1071" t="s">
        <v>61</v>
      </c>
      <c r="F1071" t="s">
        <v>61</v>
      </c>
      <c r="G1071" t="s">
        <v>61</v>
      </c>
      <c r="H1071" t="s">
        <v>61</v>
      </c>
      <c r="I1071" t="s">
        <v>193</v>
      </c>
      <c r="J1071" s="20">
        <v>44104</v>
      </c>
      <c r="K1071" s="26">
        <v>18</v>
      </c>
      <c r="L1071">
        <v>19</v>
      </c>
      <c r="M1071">
        <v>54</v>
      </c>
      <c r="N1071">
        <v>54</v>
      </c>
      <c r="O1071">
        <v>0</v>
      </c>
      <c r="P1071">
        <v>0</v>
      </c>
      <c r="Q1071">
        <v>0</v>
      </c>
      <c r="R1071">
        <v>1</v>
      </c>
      <c r="S1071" s="26">
        <v>1</v>
      </c>
      <c r="AR1071">
        <v>68.85463</v>
      </c>
      <c r="AS1071">
        <v>65.311109999999999</v>
      </c>
      <c r="AT1071">
        <v>64.376850000000005</v>
      </c>
      <c r="AU1071">
        <v>63.602780000000003</v>
      </c>
      <c r="AV1071">
        <v>63.000929999999997</v>
      </c>
      <c r="AW1071">
        <v>62.45185</v>
      </c>
      <c r="AX1071">
        <v>61.912959999999998</v>
      </c>
      <c r="AY1071">
        <v>61.501849999999997</v>
      </c>
      <c r="AZ1071">
        <v>62.488889999999998</v>
      </c>
      <c r="BA1071">
        <v>65.616669999999999</v>
      </c>
      <c r="BB1071">
        <v>70.263890000000004</v>
      </c>
      <c r="BC1071">
        <v>75.454629999999995</v>
      </c>
      <c r="BD1071">
        <v>79.931479999999993</v>
      </c>
      <c r="BE1071">
        <v>83.482410000000002</v>
      </c>
      <c r="BF1071">
        <v>87.006479999999996</v>
      </c>
      <c r="BG1071">
        <v>89.71481</v>
      </c>
      <c r="BH1071">
        <v>90.802779999999998</v>
      </c>
      <c r="BI1071">
        <v>90.743520000000004</v>
      </c>
      <c r="BJ1071">
        <v>87.681479999999993</v>
      </c>
      <c r="BK1071">
        <v>82.745369999999994</v>
      </c>
      <c r="BL1071">
        <v>79.320369999999997</v>
      </c>
      <c r="BM1071">
        <v>76.289820000000006</v>
      </c>
      <c r="BN1071">
        <v>74.181479999999993</v>
      </c>
      <c r="BO1071">
        <v>72.234260000000006</v>
      </c>
      <c r="DL1071">
        <v>18</v>
      </c>
      <c r="DM1071">
        <v>19</v>
      </c>
    </row>
    <row r="1072" spans="1:117" x14ac:dyDescent="0.25">
      <c r="A1072" t="s">
        <v>62</v>
      </c>
      <c r="B1072" t="s">
        <v>217</v>
      </c>
      <c r="C1072" t="s">
        <v>61</v>
      </c>
      <c r="D1072" t="s">
        <v>61</v>
      </c>
      <c r="E1072" t="s">
        <v>183</v>
      </c>
      <c r="F1072" t="s">
        <v>61</v>
      </c>
      <c r="G1072" t="s">
        <v>61</v>
      </c>
      <c r="H1072" t="s">
        <v>61</v>
      </c>
      <c r="I1072" t="s">
        <v>193</v>
      </c>
      <c r="J1072" s="20">
        <v>44104</v>
      </c>
      <c r="K1072" s="26">
        <v>19</v>
      </c>
      <c r="L1072">
        <v>19</v>
      </c>
      <c r="M1072">
        <v>6</v>
      </c>
      <c r="N1072">
        <v>6</v>
      </c>
      <c r="O1072">
        <v>0</v>
      </c>
      <c r="P1072">
        <v>0</v>
      </c>
      <c r="Q1072">
        <v>1</v>
      </c>
      <c r="R1072">
        <v>1</v>
      </c>
      <c r="S1072" s="26">
        <v>1</v>
      </c>
      <c r="AR1072">
        <v>70.900000000000006</v>
      </c>
      <c r="AS1072">
        <v>68.341669999999993</v>
      </c>
      <c r="AT1072">
        <v>66.991669999999999</v>
      </c>
      <c r="AU1072">
        <v>66.483339999999998</v>
      </c>
      <c r="AV1072">
        <v>65.733329999999995</v>
      </c>
      <c r="AW1072">
        <v>65.025000000000006</v>
      </c>
      <c r="AX1072">
        <v>64.233339999999998</v>
      </c>
      <c r="AY1072">
        <v>63.616669999999999</v>
      </c>
      <c r="AZ1072">
        <v>64.616669999999999</v>
      </c>
      <c r="BA1072">
        <v>67.941670000000002</v>
      </c>
      <c r="BB1072">
        <v>72.7</v>
      </c>
      <c r="BC1072">
        <v>77.433329999999998</v>
      </c>
      <c r="BD1072">
        <v>81.516660000000002</v>
      </c>
      <c r="BE1072">
        <v>84.858339999999998</v>
      </c>
      <c r="BF1072">
        <v>88.208340000000007</v>
      </c>
      <c r="BG1072">
        <v>90.525000000000006</v>
      </c>
      <c r="BH1072">
        <v>92.125</v>
      </c>
      <c r="BI1072">
        <v>92.491669999999999</v>
      </c>
      <c r="BJ1072">
        <v>90.033330000000007</v>
      </c>
      <c r="BK1072">
        <v>85.025000000000006</v>
      </c>
      <c r="BL1072">
        <v>80.941670000000002</v>
      </c>
      <c r="BM1072">
        <v>77.733329999999995</v>
      </c>
      <c r="BN1072">
        <v>75</v>
      </c>
      <c r="BO1072">
        <v>73.216669999999993</v>
      </c>
      <c r="DL1072">
        <v>19</v>
      </c>
      <c r="DM1072">
        <v>19</v>
      </c>
    </row>
    <row r="1073" spans="1:117" x14ac:dyDescent="0.25">
      <c r="A1073" t="s">
        <v>62</v>
      </c>
      <c r="B1073" t="s">
        <v>232</v>
      </c>
      <c r="C1073" t="s">
        <v>61</v>
      </c>
      <c r="D1073" t="s">
        <v>61</v>
      </c>
      <c r="E1073" t="s">
        <v>40</v>
      </c>
      <c r="F1073" t="s">
        <v>61</v>
      </c>
      <c r="G1073" t="s">
        <v>61</v>
      </c>
      <c r="H1073" t="s">
        <v>61</v>
      </c>
      <c r="I1073" t="s">
        <v>193</v>
      </c>
      <c r="J1073" s="20">
        <v>44104</v>
      </c>
      <c r="K1073" s="26">
        <v>18</v>
      </c>
      <c r="L1073">
        <v>19</v>
      </c>
      <c r="M1073">
        <v>1</v>
      </c>
      <c r="N1073">
        <v>1</v>
      </c>
      <c r="O1073">
        <v>0</v>
      </c>
      <c r="P1073">
        <v>0</v>
      </c>
      <c r="Q1073">
        <v>1</v>
      </c>
      <c r="R1073">
        <v>0</v>
      </c>
      <c r="S1073" s="26">
        <v>1</v>
      </c>
      <c r="AR1073">
        <v>66</v>
      </c>
      <c r="AS1073">
        <v>61.1</v>
      </c>
      <c r="AT1073">
        <v>60.35</v>
      </c>
      <c r="AU1073">
        <v>60.65</v>
      </c>
      <c r="AV1073">
        <v>60.7</v>
      </c>
      <c r="AW1073">
        <v>60.75</v>
      </c>
      <c r="AX1073">
        <v>61.05</v>
      </c>
      <c r="AY1073">
        <v>61.15</v>
      </c>
      <c r="AZ1073">
        <v>61.25</v>
      </c>
      <c r="BA1073">
        <v>61.75</v>
      </c>
      <c r="BB1073">
        <v>65.25</v>
      </c>
      <c r="BC1073">
        <v>68.3</v>
      </c>
      <c r="BD1073">
        <v>71.05</v>
      </c>
      <c r="BE1073">
        <v>75.7</v>
      </c>
      <c r="BF1073">
        <v>80.3</v>
      </c>
      <c r="BG1073">
        <v>82.3</v>
      </c>
      <c r="BH1073">
        <v>83.95</v>
      </c>
      <c r="BI1073">
        <v>84.65</v>
      </c>
      <c r="BJ1073">
        <v>82.9</v>
      </c>
      <c r="BK1073">
        <v>80.8</v>
      </c>
      <c r="BL1073">
        <v>77.3</v>
      </c>
      <c r="BM1073">
        <v>74.7</v>
      </c>
      <c r="BN1073">
        <v>72.3</v>
      </c>
      <c r="BO1073">
        <v>71.650000000000006</v>
      </c>
      <c r="DL1073">
        <v>18</v>
      </c>
      <c r="DM1073">
        <v>19</v>
      </c>
    </row>
    <row r="1074" spans="1:117" x14ac:dyDescent="0.25">
      <c r="A1074" t="s">
        <v>62</v>
      </c>
      <c r="B1074" t="s">
        <v>227</v>
      </c>
      <c r="C1074" t="s">
        <v>41</v>
      </c>
      <c r="D1074" t="s">
        <v>61</v>
      </c>
      <c r="E1074" t="s">
        <v>61</v>
      </c>
      <c r="F1074" t="s">
        <v>61</v>
      </c>
      <c r="G1074" t="s">
        <v>61</v>
      </c>
      <c r="H1074" t="s">
        <v>61</v>
      </c>
      <c r="I1074" t="s">
        <v>193</v>
      </c>
      <c r="J1074" s="20">
        <v>44104</v>
      </c>
      <c r="K1074" s="26">
        <v>18</v>
      </c>
      <c r="L1074">
        <v>19</v>
      </c>
      <c r="M1074">
        <v>5</v>
      </c>
      <c r="N1074">
        <v>5</v>
      </c>
      <c r="O1074">
        <v>0</v>
      </c>
      <c r="P1074">
        <v>0</v>
      </c>
      <c r="Q1074">
        <v>1</v>
      </c>
      <c r="R1074">
        <v>1</v>
      </c>
      <c r="S1074" s="26">
        <v>1</v>
      </c>
      <c r="AR1074">
        <v>57.85</v>
      </c>
      <c r="AS1074">
        <v>59.95</v>
      </c>
      <c r="AT1074">
        <v>59.9</v>
      </c>
      <c r="AU1074">
        <v>59.6</v>
      </c>
      <c r="AV1074">
        <v>59.35</v>
      </c>
      <c r="AW1074">
        <v>59.15</v>
      </c>
      <c r="AX1074">
        <v>58.95</v>
      </c>
      <c r="AY1074">
        <v>58.95</v>
      </c>
      <c r="AZ1074">
        <v>58.6</v>
      </c>
      <c r="BA1074">
        <v>58.85</v>
      </c>
      <c r="BB1074">
        <v>59.7</v>
      </c>
      <c r="BC1074">
        <v>60.55</v>
      </c>
      <c r="BD1074">
        <v>61.1</v>
      </c>
      <c r="BE1074">
        <v>62.1</v>
      </c>
      <c r="BF1074">
        <v>62.65</v>
      </c>
      <c r="BG1074">
        <v>63.65</v>
      </c>
      <c r="BH1074">
        <v>63.45</v>
      </c>
      <c r="BI1074">
        <v>62.5</v>
      </c>
      <c r="BJ1074">
        <v>62</v>
      </c>
      <c r="BK1074">
        <v>60.5</v>
      </c>
      <c r="BL1074">
        <v>58.95</v>
      </c>
      <c r="BM1074">
        <v>57.8</v>
      </c>
      <c r="BN1074">
        <v>56.85</v>
      </c>
      <c r="BO1074">
        <v>56.25</v>
      </c>
      <c r="DL1074">
        <v>18</v>
      </c>
      <c r="DM1074">
        <v>19</v>
      </c>
    </row>
    <row r="1075" spans="1:117" x14ac:dyDescent="0.25">
      <c r="A1075" t="s">
        <v>62</v>
      </c>
      <c r="B1075" t="s">
        <v>236</v>
      </c>
      <c r="C1075" t="s">
        <v>61</v>
      </c>
      <c r="D1075" t="s">
        <v>170</v>
      </c>
      <c r="E1075" t="s">
        <v>61</v>
      </c>
      <c r="F1075" t="s">
        <v>61</v>
      </c>
      <c r="G1075" t="s">
        <v>61</v>
      </c>
      <c r="H1075" t="s">
        <v>61</v>
      </c>
      <c r="I1075" t="s">
        <v>193</v>
      </c>
      <c r="J1075" s="20">
        <v>44104</v>
      </c>
      <c r="K1075" s="26">
        <v>18</v>
      </c>
      <c r="L1075">
        <v>19</v>
      </c>
      <c r="M1075">
        <v>78</v>
      </c>
      <c r="N1075">
        <v>78</v>
      </c>
      <c r="O1075">
        <v>0</v>
      </c>
      <c r="P1075">
        <v>0</v>
      </c>
      <c r="Q1075">
        <v>0</v>
      </c>
      <c r="R1075">
        <v>1</v>
      </c>
      <c r="S1075" s="26">
        <v>1</v>
      </c>
      <c r="AR1075">
        <v>77.790379999999999</v>
      </c>
      <c r="AS1075">
        <v>76.732699999999994</v>
      </c>
      <c r="AT1075">
        <v>74.424999999999997</v>
      </c>
      <c r="AU1075">
        <v>72.95129</v>
      </c>
      <c r="AV1075">
        <v>71.260890000000003</v>
      </c>
      <c r="AW1075">
        <v>69.992310000000003</v>
      </c>
      <c r="AX1075">
        <v>68.579490000000007</v>
      </c>
      <c r="AY1075">
        <v>68.123720000000006</v>
      </c>
      <c r="AZ1075">
        <v>69.841669999999993</v>
      </c>
      <c r="BA1075">
        <v>75.140389999999996</v>
      </c>
      <c r="BB1075">
        <v>80.043589999999995</v>
      </c>
      <c r="BC1075">
        <v>84.071150000000003</v>
      </c>
      <c r="BD1075">
        <v>87.546149999999997</v>
      </c>
      <c r="BE1075">
        <v>89.763469999999998</v>
      </c>
      <c r="BF1075">
        <v>92.021799999999999</v>
      </c>
      <c r="BG1075">
        <v>93.692949999999996</v>
      </c>
      <c r="BH1075">
        <v>94.858339999999998</v>
      </c>
      <c r="BI1075">
        <v>94.593590000000006</v>
      </c>
      <c r="BJ1075">
        <v>92.846789999999999</v>
      </c>
      <c r="BK1075">
        <v>89.268590000000003</v>
      </c>
      <c r="BL1075">
        <v>85.493589999999998</v>
      </c>
      <c r="BM1075">
        <v>83.168589999999995</v>
      </c>
      <c r="BN1075">
        <v>80.382689999999997</v>
      </c>
      <c r="BO1075">
        <v>78.381410000000002</v>
      </c>
      <c r="DL1075">
        <v>18</v>
      </c>
      <c r="DM1075">
        <v>19</v>
      </c>
    </row>
    <row r="1076" spans="1:117" x14ac:dyDescent="0.25">
      <c r="A1076" t="s">
        <v>62</v>
      </c>
      <c r="B1076" t="s">
        <v>210</v>
      </c>
      <c r="C1076" t="s">
        <v>61</v>
      </c>
      <c r="D1076" t="s">
        <v>61</v>
      </c>
      <c r="E1076" t="s">
        <v>31</v>
      </c>
      <c r="F1076" t="s">
        <v>61</v>
      </c>
      <c r="G1076" t="s">
        <v>61</v>
      </c>
      <c r="H1076" t="s">
        <v>61</v>
      </c>
      <c r="I1076" t="s">
        <v>193</v>
      </c>
      <c r="J1076" s="20">
        <v>44104</v>
      </c>
      <c r="K1076" s="26">
        <v>19</v>
      </c>
      <c r="L1076">
        <v>19</v>
      </c>
      <c r="M1076">
        <v>73</v>
      </c>
      <c r="N1076">
        <v>73</v>
      </c>
      <c r="O1076">
        <v>1</v>
      </c>
      <c r="P1076">
        <v>0</v>
      </c>
      <c r="Q1076">
        <v>0</v>
      </c>
      <c r="R1076">
        <v>0</v>
      </c>
      <c r="S1076" s="26">
        <v>0</v>
      </c>
      <c r="T1076">
        <v>10795.86</v>
      </c>
      <c r="U1076">
        <v>10561.09</v>
      </c>
      <c r="V1076">
        <v>10478.629999999999</v>
      </c>
      <c r="W1076">
        <v>10448.39</v>
      </c>
      <c r="X1076">
        <v>10487.55</v>
      </c>
      <c r="Y1076">
        <v>10728.57</v>
      </c>
      <c r="Z1076">
        <v>11070.25</v>
      </c>
      <c r="AA1076">
        <v>11032.82</v>
      </c>
      <c r="AB1076">
        <v>11114.3</v>
      </c>
      <c r="AC1076">
        <v>10973.58</v>
      </c>
      <c r="AD1076">
        <v>10995.04</v>
      </c>
      <c r="AE1076">
        <v>10798.06</v>
      </c>
      <c r="AF1076">
        <v>10514.71</v>
      </c>
      <c r="AG1076">
        <v>10322.42</v>
      </c>
      <c r="AH1076">
        <v>10070.17</v>
      </c>
      <c r="AI1076">
        <v>10089.31</v>
      </c>
      <c r="AJ1076">
        <v>8743.2289999999994</v>
      </c>
      <c r="AK1076">
        <v>1003.975</v>
      </c>
      <c r="AL1076">
        <v>800.57899999999995</v>
      </c>
      <c r="AM1076">
        <v>4702.8429999999998</v>
      </c>
      <c r="AN1076">
        <v>8962.7890000000007</v>
      </c>
      <c r="AO1076">
        <v>10197.620000000001</v>
      </c>
      <c r="AP1076">
        <v>10226.280000000001</v>
      </c>
      <c r="AQ1076">
        <v>10100.370000000001</v>
      </c>
      <c r="AR1076">
        <v>76.354110000000006</v>
      </c>
      <c r="AS1076">
        <v>74.873289999999997</v>
      </c>
      <c r="AT1076">
        <v>72.800690000000003</v>
      </c>
      <c r="AU1076">
        <v>71.413700000000006</v>
      </c>
      <c r="AV1076">
        <v>69.94041</v>
      </c>
      <c r="AW1076">
        <v>68.903419999999997</v>
      </c>
      <c r="AX1076">
        <v>67.41028</v>
      </c>
      <c r="AY1076">
        <v>67.19041</v>
      </c>
      <c r="AZ1076">
        <v>69.16713</v>
      </c>
      <c r="BA1076">
        <v>74.743160000000003</v>
      </c>
      <c r="BB1076">
        <v>79.539050000000003</v>
      </c>
      <c r="BC1076">
        <v>83.25273</v>
      </c>
      <c r="BD1076">
        <v>86.838350000000005</v>
      </c>
      <c r="BE1076">
        <v>89.497259999999997</v>
      </c>
      <c r="BF1076">
        <v>91.867810000000006</v>
      </c>
      <c r="BG1076">
        <v>93.721230000000006</v>
      </c>
      <c r="BH1076">
        <v>94.482190000000003</v>
      </c>
      <c r="BI1076">
        <v>94.250680000000003</v>
      </c>
      <c r="BJ1076">
        <v>92.493830000000003</v>
      </c>
      <c r="BK1076">
        <v>88.977400000000003</v>
      </c>
      <c r="BL1076">
        <v>84.982879999999994</v>
      </c>
      <c r="BM1076">
        <v>82.711640000000003</v>
      </c>
      <c r="BN1076">
        <v>79.898629999999997</v>
      </c>
      <c r="BO1076">
        <v>77.854799999999997</v>
      </c>
      <c r="BP1076">
        <v>153.60489999999999</v>
      </c>
      <c r="BQ1076">
        <v>287.79140000000001</v>
      </c>
      <c r="BR1076">
        <v>338.89530000000002</v>
      </c>
      <c r="BS1076">
        <v>188.50710000000001</v>
      </c>
      <c r="BT1076">
        <v>200.16679999999999</v>
      </c>
      <c r="BU1076">
        <v>169.3817</v>
      </c>
      <c r="BV1076">
        <v>2.3191220000000001</v>
      </c>
      <c r="BW1076">
        <v>-128.1404</v>
      </c>
      <c r="BX1076">
        <v>-148.25749999999999</v>
      </c>
      <c r="BY1076">
        <v>-79.024540000000002</v>
      </c>
      <c r="BZ1076">
        <v>-82.095050000000001</v>
      </c>
      <c r="CA1076">
        <v>-80.323319999999995</v>
      </c>
      <c r="CB1076">
        <v>-43.686190000000003</v>
      </c>
      <c r="CC1076">
        <v>219.3997</v>
      </c>
      <c r="CD1076">
        <v>533.24069999999995</v>
      </c>
      <c r="CE1076">
        <v>437.52670000000001</v>
      </c>
      <c r="CF1076">
        <v>1807.3209999999999</v>
      </c>
      <c r="CG1076">
        <v>9439.1049999999996</v>
      </c>
      <c r="CH1076">
        <v>10229.74</v>
      </c>
      <c r="CI1076">
        <v>6857.3119999999999</v>
      </c>
      <c r="CJ1076">
        <v>2578.3609999999999</v>
      </c>
      <c r="CK1076">
        <v>1271.944</v>
      </c>
      <c r="CL1076">
        <v>1295.6189999999999</v>
      </c>
      <c r="CM1076">
        <v>1244.298</v>
      </c>
      <c r="CN1076">
        <v>6909.1949999999997</v>
      </c>
      <c r="CO1076">
        <v>6549.9539999999997</v>
      </c>
      <c r="CP1076">
        <v>4493.308</v>
      </c>
      <c r="CQ1076">
        <v>3414.0889999999999</v>
      </c>
      <c r="CR1076">
        <v>3020.8969999999999</v>
      </c>
      <c r="CS1076">
        <v>2391.7379999999998</v>
      </c>
      <c r="CT1076">
        <v>1930.027</v>
      </c>
      <c r="CU1076">
        <v>2141</v>
      </c>
      <c r="CV1076">
        <v>3167.7739999999999</v>
      </c>
      <c r="CW1076">
        <v>3287.7959999999998</v>
      </c>
      <c r="CX1076">
        <v>2495.7429999999999</v>
      </c>
      <c r="CY1076">
        <v>1390.6089999999999</v>
      </c>
      <c r="CZ1076">
        <v>1269.0640000000001</v>
      </c>
      <c r="DA1076">
        <v>3108.5569999999998</v>
      </c>
      <c r="DB1076">
        <v>6240.4480000000003</v>
      </c>
      <c r="DC1076">
        <v>8261.56</v>
      </c>
      <c r="DD1076">
        <v>9320.5030000000006</v>
      </c>
      <c r="DE1076">
        <v>9385.134</v>
      </c>
      <c r="DF1076">
        <v>10996.35</v>
      </c>
      <c r="DG1076">
        <v>12503.65</v>
      </c>
      <c r="DH1076">
        <v>13660.56</v>
      </c>
      <c r="DI1076">
        <v>14305.22</v>
      </c>
      <c r="DJ1076">
        <v>15172.33</v>
      </c>
      <c r="DK1076">
        <v>15869.79</v>
      </c>
      <c r="DL1076">
        <v>18</v>
      </c>
      <c r="DM1076">
        <v>19</v>
      </c>
    </row>
    <row r="1077" spans="1:117" x14ac:dyDescent="0.25">
      <c r="A1077" t="s">
        <v>62</v>
      </c>
      <c r="B1077" t="s">
        <v>212</v>
      </c>
      <c r="C1077" t="s">
        <v>61</v>
      </c>
      <c r="D1077" t="s">
        <v>61</v>
      </c>
      <c r="E1077" t="s">
        <v>33</v>
      </c>
      <c r="F1077" t="s">
        <v>61</v>
      </c>
      <c r="G1077" t="s">
        <v>61</v>
      </c>
      <c r="H1077" t="s">
        <v>61</v>
      </c>
      <c r="I1077" t="s">
        <v>193</v>
      </c>
      <c r="J1077" s="20">
        <v>44104</v>
      </c>
      <c r="K1077" s="26">
        <v>19</v>
      </c>
      <c r="L1077">
        <v>19</v>
      </c>
      <c r="M1077">
        <v>755</v>
      </c>
      <c r="N1077">
        <v>750</v>
      </c>
      <c r="O1077">
        <v>1</v>
      </c>
      <c r="P1077">
        <v>0</v>
      </c>
      <c r="Q1077">
        <v>0</v>
      </c>
      <c r="R1077">
        <v>0</v>
      </c>
      <c r="S1077" s="26">
        <v>0</v>
      </c>
      <c r="T1077">
        <v>42263.59</v>
      </c>
      <c r="U1077">
        <v>41543.040000000001</v>
      </c>
      <c r="V1077">
        <v>41351.61</v>
      </c>
      <c r="W1077">
        <v>42080.54</v>
      </c>
      <c r="X1077">
        <v>44118.080000000002</v>
      </c>
      <c r="Y1077">
        <v>45915.05</v>
      </c>
      <c r="Z1077">
        <v>52276.39</v>
      </c>
      <c r="AA1077">
        <v>55004.24</v>
      </c>
      <c r="AB1077">
        <v>60434.37</v>
      </c>
      <c r="AC1077">
        <v>61462.8</v>
      </c>
      <c r="AD1077">
        <v>61704.01</v>
      </c>
      <c r="AE1077">
        <v>67820.87</v>
      </c>
      <c r="AF1077">
        <v>71537.08</v>
      </c>
      <c r="AG1077">
        <v>75775.56</v>
      </c>
      <c r="AH1077">
        <v>80851.399999999994</v>
      </c>
      <c r="AI1077">
        <v>86050.07</v>
      </c>
      <c r="AJ1077">
        <v>89991.61</v>
      </c>
      <c r="AK1077">
        <v>90928.59</v>
      </c>
      <c r="AL1077">
        <v>77564.41</v>
      </c>
      <c r="AM1077">
        <v>83464.45</v>
      </c>
      <c r="AN1077">
        <v>78386.59</v>
      </c>
      <c r="AO1077">
        <v>63964.51</v>
      </c>
      <c r="AP1077">
        <v>49685.05</v>
      </c>
      <c r="AQ1077">
        <v>45173.18</v>
      </c>
      <c r="AR1077">
        <v>69.766260000000003</v>
      </c>
      <c r="AS1077">
        <v>66.547849999999997</v>
      </c>
      <c r="AT1077">
        <v>65.480930000000001</v>
      </c>
      <c r="AU1077">
        <v>64.648150000000001</v>
      </c>
      <c r="AV1077">
        <v>63.928159999999998</v>
      </c>
      <c r="AW1077">
        <v>63.284410000000001</v>
      </c>
      <c r="AX1077">
        <v>62.663620000000002</v>
      </c>
      <c r="AY1077">
        <v>62.264740000000003</v>
      </c>
      <c r="AZ1077">
        <v>63.343829999999997</v>
      </c>
      <c r="BA1077">
        <v>66.734780000000001</v>
      </c>
      <c r="BB1077">
        <v>71.390969999999996</v>
      </c>
      <c r="BC1077">
        <v>76.516189999999995</v>
      </c>
      <c r="BD1077">
        <v>80.863910000000004</v>
      </c>
      <c r="BE1077">
        <v>84.062219999999996</v>
      </c>
      <c r="BF1077">
        <v>87.249219999999994</v>
      </c>
      <c r="BG1077">
        <v>89.690610000000007</v>
      </c>
      <c r="BH1077">
        <v>90.775170000000003</v>
      </c>
      <c r="BI1077">
        <v>90.663269999999997</v>
      </c>
      <c r="BJ1077">
        <v>87.824889999999996</v>
      </c>
      <c r="BK1077">
        <v>83.200829999999996</v>
      </c>
      <c r="BL1077">
        <v>79.776889999999995</v>
      </c>
      <c r="BM1077">
        <v>76.824129999999997</v>
      </c>
      <c r="BN1077">
        <v>74.701599999999999</v>
      </c>
      <c r="BO1077">
        <v>72.795770000000005</v>
      </c>
      <c r="BP1077">
        <v>80.099140000000006</v>
      </c>
      <c r="BQ1077">
        <v>141.70150000000001</v>
      </c>
      <c r="BR1077">
        <v>-20.74624</v>
      </c>
      <c r="BS1077">
        <v>-107.10939999999999</v>
      </c>
      <c r="BT1077">
        <v>-109.3614</v>
      </c>
      <c r="BU1077">
        <v>-232.4513</v>
      </c>
      <c r="BV1077">
        <v>-42.834690000000002</v>
      </c>
      <c r="BW1077">
        <v>-598.9393</v>
      </c>
      <c r="BX1077">
        <v>158.15899999999999</v>
      </c>
      <c r="BY1077">
        <v>733.97550000000001</v>
      </c>
      <c r="BZ1077">
        <v>863.49220000000003</v>
      </c>
      <c r="CA1077">
        <v>0.44429489999999999</v>
      </c>
      <c r="CB1077">
        <v>-213.6943</v>
      </c>
      <c r="CC1077">
        <v>-470.72919999999999</v>
      </c>
      <c r="CD1077">
        <v>-1200.482</v>
      </c>
      <c r="CE1077">
        <v>-2240.7939999999999</v>
      </c>
      <c r="CF1077">
        <v>-2481.587</v>
      </c>
      <c r="CG1077">
        <v>-1265.5419999999999</v>
      </c>
      <c r="CH1077">
        <v>9877.8880000000008</v>
      </c>
      <c r="CI1077">
        <v>385.06970000000001</v>
      </c>
      <c r="CJ1077">
        <v>-2853.6289999999999</v>
      </c>
      <c r="CK1077">
        <v>-1095.329</v>
      </c>
      <c r="CL1077">
        <v>74.003010000000003</v>
      </c>
      <c r="CM1077">
        <v>533.38699999999994</v>
      </c>
      <c r="CN1077">
        <v>10592.15</v>
      </c>
      <c r="CO1077">
        <v>8866.7520000000004</v>
      </c>
      <c r="CP1077">
        <v>6497.2420000000002</v>
      </c>
      <c r="CQ1077">
        <v>6829.5339999999997</v>
      </c>
      <c r="CR1077">
        <v>6098.4790000000003</v>
      </c>
      <c r="CS1077">
        <v>6868.5720000000001</v>
      </c>
      <c r="CT1077">
        <v>7796.2240000000002</v>
      </c>
      <c r="CU1077">
        <v>6405.3940000000002</v>
      </c>
      <c r="CV1077">
        <v>10625.66</v>
      </c>
      <c r="CW1077">
        <v>11726.92</v>
      </c>
      <c r="CX1077">
        <v>11956.99</v>
      </c>
      <c r="CY1077">
        <v>6735.8</v>
      </c>
      <c r="CZ1077">
        <v>4959.2830000000004</v>
      </c>
      <c r="DA1077">
        <v>9606.0840000000007</v>
      </c>
      <c r="DB1077">
        <v>18498.599999999999</v>
      </c>
      <c r="DC1077">
        <v>23155.27</v>
      </c>
      <c r="DD1077">
        <v>27683.45</v>
      </c>
      <c r="DE1077">
        <v>36132.97</v>
      </c>
      <c r="DF1077">
        <v>41346.39</v>
      </c>
      <c r="DG1077">
        <v>49928.39</v>
      </c>
      <c r="DH1077">
        <v>41583.379999999997</v>
      </c>
      <c r="DI1077">
        <v>25973.88</v>
      </c>
      <c r="DJ1077">
        <v>17105.939999999999</v>
      </c>
      <c r="DK1077">
        <v>16576.18</v>
      </c>
      <c r="DL1077">
        <v>18</v>
      </c>
      <c r="DM1077">
        <v>19</v>
      </c>
    </row>
    <row r="1078" spans="1:117" x14ac:dyDescent="0.25">
      <c r="A1078" t="s">
        <v>62</v>
      </c>
      <c r="B1078" t="s">
        <v>208</v>
      </c>
      <c r="C1078" t="s">
        <v>61</v>
      </c>
      <c r="D1078" t="s">
        <v>61</v>
      </c>
      <c r="E1078" t="s">
        <v>61</v>
      </c>
      <c r="F1078" t="s">
        <v>61</v>
      </c>
      <c r="G1078" t="s">
        <v>61</v>
      </c>
      <c r="H1078" t="s">
        <v>203</v>
      </c>
      <c r="I1078" t="s">
        <v>193</v>
      </c>
      <c r="J1078" s="20">
        <v>44104</v>
      </c>
      <c r="K1078" s="26">
        <v>19</v>
      </c>
      <c r="L1078">
        <v>19</v>
      </c>
      <c r="M1078">
        <v>73</v>
      </c>
      <c r="N1078">
        <v>72</v>
      </c>
      <c r="O1078">
        <v>1</v>
      </c>
      <c r="P1078">
        <v>0</v>
      </c>
      <c r="Q1078">
        <v>0</v>
      </c>
      <c r="R1078">
        <v>0</v>
      </c>
      <c r="S1078" s="26">
        <v>0</v>
      </c>
      <c r="T1078">
        <v>425.28070000000002</v>
      </c>
      <c r="U1078">
        <v>391.87520000000001</v>
      </c>
      <c r="V1078">
        <v>372.94510000000002</v>
      </c>
      <c r="W1078">
        <v>372.42270000000002</v>
      </c>
      <c r="X1078">
        <v>375.18340000000001</v>
      </c>
      <c r="Y1078">
        <v>414.36700000000002</v>
      </c>
      <c r="Z1078">
        <v>418.45600000000002</v>
      </c>
      <c r="AA1078">
        <v>472.76889999999997</v>
      </c>
      <c r="AB1078">
        <v>595.93179999999995</v>
      </c>
      <c r="AC1078">
        <v>619.24289999999996</v>
      </c>
      <c r="AD1078">
        <v>660.94510000000002</v>
      </c>
      <c r="AE1078">
        <v>695.99509999999998</v>
      </c>
      <c r="AF1078">
        <v>719.52300000000002</v>
      </c>
      <c r="AG1078">
        <v>752.50239999999997</v>
      </c>
      <c r="AH1078">
        <v>799.87540000000001</v>
      </c>
      <c r="AI1078">
        <v>830.28420000000006</v>
      </c>
      <c r="AJ1078">
        <v>860.88620000000003</v>
      </c>
      <c r="AK1078">
        <v>867.64380000000006</v>
      </c>
      <c r="AL1078">
        <v>787.91629999999998</v>
      </c>
      <c r="AM1078">
        <v>847.29830000000004</v>
      </c>
      <c r="AN1078">
        <v>753.89930000000004</v>
      </c>
      <c r="AO1078">
        <v>575.13220000000001</v>
      </c>
      <c r="AP1078">
        <v>458.90289999999999</v>
      </c>
      <c r="AQ1078">
        <v>441.03570000000002</v>
      </c>
      <c r="AR1078">
        <v>69.812489999999997</v>
      </c>
      <c r="AS1078">
        <v>67.091930000000005</v>
      </c>
      <c r="AT1078">
        <v>66.002769999999998</v>
      </c>
      <c r="AU1078">
        <v>65.094340000000003</v>
      </c>
      <c r="AV1078">
        <v>64.306709999999995</v>
      </c>
      <c r="AW1078">
        <v>63.636830000000003</v>
      </c>
      <c r="AX1078">
        <v>62.969099999999997</v>
      </c>
      <c r="AY1078">
        <v>62.539679999999997</v>
      </c>
      <c r="AZ1078">
        <v>63.810920000000003</v>
      </c>
      <c r="BA1078">
        <v>67.477400000000003</v>
      </c>
      <c r="BB1078">
        <v>72.246300000000005</v>
      </c>
      <c r="BC1078">
        <v>77.582949999999997</v>
      </c>
      <c r="BD1078">
        <v>82.07808</v>
      </c>
      <c r="BE1078">
        <v>84.717060000000004</v>
      </c>
      <c r="BF1078">
        <v>87.42098</v>
      </c>
      <c r="BG1078">
        <v>89.232280000000003</v>
      </c>
      <c r="BH1078">
        <v>89.891189999999995</v>
      </c>
      <c r="BI1078">
        <v>89.198859999999996</v>
      </c>
      <c r="BJ1078">
        <v>86.531469999999999</v>
      </c>
      <c r="BK1078">
        <v>82.525469999999999</v>
      </c>
      <c r="BL1078">
        <v>79.450860000000006</v>
      </c>
      <c r="BM1078">
        <v>76.833500000000001</v>
      </c>
      <c r="BN1078">
        <v>74.63203</v>
      </c>
      <c r="BO1078">
        <v>72.65737</v>
      </c>
      <c r="BP1078">
        <v>115.9179</v>
      </c>
      <c r="BQ1078">
        <v>129.35120000000001</v>
      </c>
      <c r="BR1078">
        <v>43.369700000000002</v>
      </c>
      <c r="BS1078">
        <v>19.760059999999999</v>
      </c>
      <c r="BT1078">
        <v>32.534370000000003</v>
      </c>
      <c r="BU1078">
        <v>21.360220000000002</v>
      </c>
      <c r="BV1078">
        <v>21.381219999999999</v>
      </c>
      <c r="BW1078">
        <v>-4.680987</v>
      </c>
      <c r="BX1078">
        <v>-44.901870000000002</v>
      </c>
      <c r="BY1078">
        <v>-25.025120000000001</v>
      </c>
      <c r="BZ1078">
        <v>-27.208459999999999</v>
      </c>
      <c r="CA1078">
        <v>14.695029999999999</v>
      </c>
      <c r="CB1078">
        <v>17.123999999999999</v>
      </c>
      <c r="CC1078">
        <v>-4.345561</v>
      </c>
      <c r="CD1078">
        <v>-23.23047</v>
      </c>
      <c r="CE1078">
        <v>-35.638640000000002</v>
      </c>
      <c r="CF1078">
        <v>-12.427989999999999</v>
      </c>
      <c r="CG1078">
        <v>38.953830000000004</v>
      </c>
      <c r="CH1078">
        <v>144.6516</v>
      </c>
      <c r="CI1078">
        <v>93.867850000000004</v>
      </c>
      <c r="CJ1078">
        <v>98.255930000000006</v>
      </c>
      <c r="CK1078">
        <v>109.16</v>
      </c>
      <c r="CL1078">
        <v>73.103530000000006</v>
      </c>
      <c r="CM1078">
        <v>60.49089</v>
      </c>
      <c r="CN1078">
        <v>380.95690000000002</v>
      </c>
      <c r="CO1078">
        <v>399.09230000000002</v>
      </c>
      <c r="CP1078">
        <v>111.1948</v>
      </c>
      <c r="CQ1078">
        <v>562.14419999999996</v>
      </c>
      <c r="CR1078">
        <v>796.54300000000001</v>
      </c>
      <c r="CS1078">
        <v>661.1866</v>
      </c>
      <c r="CT1078">
        <v>430.58089999999999</v>
      </c>
      <c r="CU1078">
        <v>90.286940000000001</v>
      </c>
      <c r="CV1078">
        <v>1197.586</v>
      </c>
      <c r="CW1078">
        <v>1065.864</v>
      </c>
      <c r="CX1078">
        <v>803.70920000000001</v>
      </c>
      <c r="CY1078">
        <v>191.24780000000001</v>
      </c>
      <c r="CZ1078">
        <v>193.35220000000001</v>
      </c>
      <c r="DA1078">
        <v>135.79220000000001</v>
      </c>
      <c r="DB1078">
        <v>226.268</v>
      </c>
      <c r="DC1078">
        <v>946.85649999999998</v>
      </c>
      <c r="DD1078">
        <v>391.57639999999998</v>
      </c>
      <c r="DE1078">
        <v>1894.5519999999999</v>
      </c>
      <c r="DF1078">
        <v>4835.7560000000003</v>
      </c>
      <c r="DG1078">
        <v>8212.5210000000006</v>
      </c>
      <c r="DH1078">
        <v>7648.1750000000002</v>
      </c>
      <c r="DI1078">
        <v>8352.8340000000007</v>
      </c>
      <c r="DJ1078">
        <v>2977.8739999999998</v>
      </c>
      <c r="DK1078">
        <v>2611.5790000000002</v>
      </c>
      <c r="DL1078">
        <v>18</v>
      </c>
      <c r="DM1078">
        <v>19</v>
      </c>
    </row>
    <row r="1079" spans="1:117" x14ac:dyDescent="0.25">
      <c r="A1079" t="s">
        <v>62</v>
      </c>
      <c r="B1079" t="s">
        <v>222</v>
      </c>
      <c r="C1079" t="s">
        <v>61</v>
      </c>
      <c r="D1079" t="s">
        <v>61</v>
      </c>
      <c r="E1079" t="s">
        <v>30</v>
      </c>
      <c r="F1079" t="s">
        <v>61</v>
      </c>
      <c r="G1079" t="s">
        <v>61</v>
      </c>
      <c r="H1079" t="s">
        <v>61</v>
      </c>
      <c r="I1079" t="s">
        <v>193</v>
      </c>
      <c r="J1079" s="20">
        <v>44104</v>
      </c>
      <c r="K1079" s="26">
        <v>19</v>
      </c>
      <c r="L1079">
        <v>19</v>
      </c>
      <c r="M1079">
        <v>68</v>
      </c>
      <c r="N1079">
        <v>68</v>
      </c>
      <c r="O1079">
        <v>1</v>
      </c>
      <c r="P1079">
        <v>0</v>
      </c>
      <c r="Q1079">
        <v>0</v>
      </c>
      <c r="R1079">
        <v>0</v>
      </c>
      <c r="S1079" s="26">
        <v>0</v>
      </c>
      <c r="T1079">
        <v>11656.11</v>
      </c>
      <c r="U1079">
        <v>12395.83</v>
      </c>
      <c r="V1079">
        <v>12074.58</v>
      </c>
      <c r="W1079">
        <v>11636.42</v>
      </c>
      <c r="X1079">
        <v>12363.09</v>
      </c>
      <c r="Y1079">
        <v>12148.59</v>
      </c>
      <c r="Z1079">
        <v>11778.53</v>
      </c>
      <c r="AA1079">
        <v>12590.36</v>
      </c>
      <c r="AB1079">
        <v>11838.45</v>
      </c>
      <c r="AC1079">
        <v>11348.41</v>
      </c>
      <c r="AD1079">
        <v>11852.38</v>
      </c>
      <c r="AE1079">
        <v>12322.6</v>
      </c>
      <c r="AF1079">
        <v>12396.22</v>
      </c>
      <c r="AG1079">
        <v>12391.88</v>
      </c>
      <c r="AH1079">
        <v>11820.31</v>
      </c>
      <c r="AI1079">
        <v>11852.71</v>
      </c>
      <c r="AJ1079">
        <v>11502.9</v>
      </c>
      <c r="AK1079">
        <v>8141.0619999999999</v>
      </c>
      <c r="AL1079">
        <v>6315.7560000000003</v>
      </c>
      <c r="AM1079">
        <v>8518.2279999999992</v>
      </c>
      <c r="AN1079">
        <v>10287.5</v>
      </c>
      <c r="AO1079">
        <v>10931.02</v>
      </c>
      <c r="AP1079">
        <v>11494.05</v>
      </c>
      <c r="AQ1079">
        <v>11384.53</v>
      </c>
      <c r="AR1079">
        <v>76.091909999999999</v>
      </c>
      <c r="AS1079">
        <v>75.122789999999995</v>
      </c>
      <c r="AT1079">
        <v>73.05368</v>
      </c>
      <c r="AU1079">
        <v>71.68383</v>
      </c>
      <c r="AV1079">
        <v>70.008089999999996</v>
      </c>
      <c r="AW1079">
        <v>68.640450000000001</v>
      </c>
      <c r="AX1079">
        <v>67.748540000000006</v>
      </c>
      <c r="AY1079">
        <v>66.998530000000002</v>
      </c>
      <c r="AZ1079">
        <v>68.002939999999995</v>
      </c>
      <c r="BA1079">
        <v>71.858090000000004</v>
      </c>
      <c r="BB1079">
        <v>76.603679999999997</v>
      </c>
      <c r="BC1079">
        <v>81.413970000000006</v>
      </c>
      <c r="BD1079">
        <v>84.910290000000003</v>
      </c>
      <c r="BE1079">
        <v>86.585300000000004</v>
      </c>
      <c r="BF1079">
        <v>88.787499999999994</v>
      </c>
      <c r="BG1079">
        <v>90.613969999999995</v>
      </c>
      <c r="BH1079">
        <v>92.166920000000005</v>
      </c>
      <c r="BI1079">
        <v>91.488240000000005</v>
      </c>
      <c r="BJ1079">
        <v>89.452200000000005</v>
      </c>
      <c r="BK1079">
        <v>85.827209999999994</v>
      </c>
      <c r="BL1079">
        <v>82.644120000000001</v>
      </c>
      <c r="BM1079">
        <v>80.332350000000005</v>
      </c>
      <c r="BN1079">
        <v>78.029409999999999</v>
      </c>
      <c r="BO1079">
        <v>76.216179999999994</v>
      </c>
      <c r="BP1079">
        <v>1525.383</v>
      </c>
      <c r="BQ1079">
        <v>832.84199999999998</v>
      </c>
      <c r="BR1079">
        <v>707.87149999999997</v>
      </c>
      <c r="BS1079">
        <v>1020.705</v>
      </c>
      <c r="BT1079">
        <v>485.32060000000001</v>
      </c>
      <c r="BU1079">
        <v>902.48329999999999</v>
      </c>
      <c r="BV1079">
        <v>1063.8309999999999</v>
      </c>
      <c r="BW1079">
        <v>-692.47709999999995</v>
      </c>
      <c r="BX1079">
        <v>-1170.3620000000001</v>
      </c>
      <c r="BY1079">
        <v>-610.88040000000001</v>
      </c>
      <c r="BZ1079">
        <v>-523.45550000000003</v>
      </c>
      <c r="CA1079">
        <v>-166.68109999999999</v>
      </c>
      <c r="CB1079">
        <v>317.21940000000001</v>
      </c>
      <c r="CC1079">
        <v>388.42599999999999</v>
      </c>
      <c r="CD1079">
        <v>1058.7940000000001</v>
      </c>
      <c r="CE1079">
        <v>1214.0260000000001</v>
      </c>
      <c r="CF1079">
        <v>1299.2439999999999</v>
      </c>
      <c r="CG1079">
        <v>4504.598</v>
      </c>
      <c r="CH1079">
        <v>6030.2979999999998</v>
      </c>
      <c r="CI1079">
        <v>3899.2930000000001</v>
      </c>
      <c r="CJ1079">
        <v>2000.6420000000001</v>
      </c>
      <c r="CK1079">
        <v>1127.3689999999999</v>
      </c>
      <c r="CL1079">
        <v>803.23699999999997</v>
      </c>
      <c r="CM1079">
        <v>976.98239999999998</v>
      </c>
      <c r="CN1079">
        <v>37063.800000000003</v>
      </c>
      <c r="CO1079">
        <v>34095.79</v>
      </c>
      <c r="CP1079">
        <v>37711.93</v>
      </c>
      <c r="CQ1079">
        <v>62097.88</v>
      </c>
      <c r="CR1079">
        <v>44631.87</v>
      </c>
      <c r="CS1079">
        <v>23986.61</v>
      </c>
      <c r="CT1079">
        <v>14037.76</v>
      </c>
      <c r="CU1079">
        <v>22527.82</v>
      </c>
      <c r="CV1079">
        <v>27895.22</v>
      </c>
      <c r="CW1079">
        <v>27653.32</v>
      </c>
      <c r="CX1079">
        <v>29045.61</v>
      </c>
      <c r="CY1079">
        <v>5157.6120000000001</v>
      </c>
      <c r="CZ1079">
        <v>6679.9589999999998</v>
      </c>
      <c r="DA1079">
        <v>9754.8960000000006</v>
      </c>
      <c r="DB1079">
        <v>15157.78</v>
      </c>
      <c r="DC1079">
        <v>20704.84</v>
      </c>
      <c r="DD1079">
        <v>26252.5</v>
      </c>
      <c r="DE1079">
        <v>36814.54</v>
      </c>
      <c r="DF1079">
        <v>69423</v>
      </c>
      <c r="DG1079">
        <v>83990.18</v>
      </c>
      <c r="DH1079">
        <v>70428.34</v>
      </c>
      <c r="DI1079">
        <v>44065.96</v>
      </c>
      <c r="DJ1079">
        <v>44272.9</v>
      </c>
      <c r="DK1079">
        <v>38773.410000000003</v>
      </c>
      <c r="DL1079">
        <v>18</v>
      </c>
      <c r="DM1079">
        <v>19</v>
      </c>
    </row>
    <row r="1080" spans="1:117" x14ac:dyDescent="0.25">
      <c r="A1080" t="s">
        <v>62</v>
      </c>
      <c r="B1080" t="s">
        <v>196</v>
      </c>
      <c r="C1080" t="s">
        <v>61</v>
      </c>
      <c r="D1080" t="s">
        <v>61</v>
      </c>
      <c r="E1080" t="s">
        <v>61</v>
      </c>
      <c r="F1080" t="s">
        <v>97</v>
      </c>
      <c r="G1080" t="s">
        <v>61</v>
      </c>
      <c r="H1080" t="s">
        <v>61</v>
      </c>
      <c r="I1080" t="s">
        <v>193</v>
      </c>
      <c r="J1080" s="20">
        <v>44104</v>
      </c>
      <c r="K1080" s="26">
        <v>19</v>
      </c>
      <c r="L1080">
        <v>19</v>
      </c>
      <c r="M1080">
        <v>725</v>
      </c>
      <c r="N1080">
        <v>721</v>
      </c>
      <c r="O1080">
        <v>1</v>
      </c>
      <c r="P1080">
        <v>0</v>
      </c>
      <c r="Q1080">
        <v>0</v>
      </c>
      <c r="R1080">
        <v>0</v>
      </c>
      <c r="S1080" s="26">
        <v>0</v>
      </c>
      <c r="T1080">
        <v>49777.84</v>
      </c>
      <c r="U1080">
        <v>49760.54</v>
      </c>
      <c r="V1080">
        <v>49785.35</v>
      </c>
      <c r="W1080">
        <v>49721.32</v>
      </c>
      <c r="X1080">
        <v>51806.48</v>
      </c>
      <c r="Y1080">
        <v>54411.24</v>
      </c>
      <c r="Z1080">
        <v>59045.52</v>
      </c>
      <c r="AA1080">
        <v>63497.65</v>
      </c>
      <c r="AB1080">
        <v>65857.759999999995</v>
      </c>
      <c r="AC1080">
        <v>67492.55</v>
      </c>
      <c r="AD1080">
        <v>69839.91</v>
      </c>
      <c r="AE1080">
        <v>76125.98</v>
      </c>
      <c r="AF1080">
        <v>79003.23</v>
      </c>
      <c r="AG1080">
        <v>81503.61</v>
      </c>
      <c r="AH1080">
        <v>82327.87</v>
      </c>
      <c r="AI1080">
        <v>84261.73</v>
      </c>
      <c r="AJ1080">
        <v>84134.73</v>
      </c>
      <c r="AK1080">
        <v>78076.19</v>
      </c>
      <c r="AL1080">
        <v>68217.23</v>
      </c>
      <c r="AM1080">
        <v>74520.179999999993</v>
      </c>
      <c r="AN1080">
        <v>69823.53</v>
      </c>
      <c r="AO1080">
        <v>60414.8</v>
      </c>
      <c r="AP1080">
        <v>54140.01</v>
      </c>
      <c r="AQ1080">
        <v>51791.23</v>
      </c>
      <c r="AR1080">
        <v>70.393870000000007</v>
      </c>
      <c r="AS1080">
        <v>67.452950000000001</v>
      </c>
      <c r="AT1080">
        <v>66.270930000000007</v>
      </c>
      <c r="AU1080">
        <v>65.362939999999995</v>
      </c>
      <c r="AV1080">
        <v>64.534520000000001</v>
      </c>
      <c r="AW1080">
        <v>63.815620000000003</v>
      </c>
      <c r="AX1080">
        <v>63.156379999999999</v>
      </c>
      <c r="AY1080">
        <v>62.738570000000003</v>
      </c>
      <c r="AZ1080">
        <v>63.8414</v>
      </c>
      <c r="BA1080">
        <v>67.332560000000001</v>
      </c>
      <c r="BB1080">
        <v>72.018969999999996</v>
      </c>
      <c r="BC1080">
        <v>77.085700000000003</v>
      </c>
      <c r="BD1080">
        <v>81.348929999999996</v>
      </c>
      <c r="BE1080">
        <v>84.397949999999994</v>
      </c>
      <c r="BF1080">
        <v>87.467320000000001</v>
      </c>
      <c r="BG1080">
        <v>89.830889999999997</v>
      </c>
      <c r="BH1080">
        <v>90.952399999999997</v>
      </c>
      <c r="BI1080">
        <v>90.750249999999994</v>
      </c>
      <c r="BJ1080">
        <v>88.00273</v>
      </c>
      <c r="BK1080">
        <v>83.539410000000004</v>
      </c>
      <c r="BL1080">
        <v>80.086659999999995</v>
      </c>
      <c r="BM1080">
        <v>77.192989999999995</v>
      </c>
      <c r="BN1080">
        <v>75.024770000000004</v>
      </c>
      <c r="BO1080">
        <v>73.125349999999997</v>
      </c>
      <c r="BP1080">
        <v>1562.067</v>
      </c>
      <c r="BQ1080">
        <v>976.53589999999997</v>
      </c>
      <c r="BR1080">
        <v>804.62620000000004</v>
      </c>
      <c r="BS1080">
        <v>803.89620000000002</v>
      </c>
      <c r="BT1080">
        <v>389.19889999999998</v>
      </c>
      <c r="BU1080">
        <v>865.39300000000003</v>
      </c>
      <c r="BV1080">
        <v>921.07079999999996</v>
      </c>
      <c r="BW1080">
        <v>-1061.8889999999999</v>
      </c>
      <c r="BX1080">
        <v>-990.22289999999998</v>
      </c>
      <c r="BY1080">
        <v>-196.6859</v>
      </c>
      <c r="BZ1080">
        <v>-216.48779999999999</v>
      </c>
      <c r="CA1080">
        <v>-204.44589999999999</v>
      </c>
      <c r="CB1080">
        <v>168.8295</v>
      </c>
      <c r="CC1080">
        <v>388.42899999999997</v>
      </c>
      <c r="CD1080">
        <v>891.39840000000004</v>
      </c>
      <c r="CE1080">
        <v>683.28489999999999</v>
      </c>
      <c r="CF1080">
        <v>1727.62</v>
      </c>
      <c r="CG1080">
        <v>7656.1980000000003</v>
      </c>
      <c r="CH1080">
        <v>13851.42</v>
      </c>
      <c r="CI1080">
        <v>2528.502</v>
      </c>
      <c r="CJ1080">
        <v>295.36250000000001</v>
      </c>
      <c r="CK1080">
        <v>698.33429999999998</v>
      </c>
      <c r="CL1080">
        <v>1740.645</v>
      </c>
      <c r="CM1080">
        <v>1342.1030000000001</v>
      </c>
      <c r="CN1080">
        <v>48738.45</v>
      </c>
      <c r="CO1080">
        <v>45027.63</v>
      </c>
      <c r="CP1080">
        <v>46850.879999999997</v>
      </c>
      <c r="CQ1080">
        <v>68624.52</v>
      </c>
      <c r="CR1080">
        <v>50744.69</v>
      </c>
      <c r="CS1080">
        <v>30147.1</v>
      </c>
      <c r="CT1080">
        <v>21611.5</v>
      </c>
      <c r="CU1080">
        <v>29383.759999999998</v>
      </c>
      <c r="CV1080">
        <v>36456.720000000001</v>
      </c>
      <c r="CW1080">
        <v>38608.97</v>
      </c>
      <c r="CX1080">
        <v>38516.32</v>
      </c>
      <c r="CY1080">
        <v>10828.83</v>
      </c>
      <c r="CZ1080">
        <v>10808.01</v>
      </c>
      <c r="DA1080">
        <v>16151.93</v>
      </c>
      <c r="DB1080">
        <v>29552.78</v>
      </c>
      <c r="DC1080">
        <v>37217.760000000002</v>
      </c>
      <c r="DD1080">
        <v>47334.78</v>
      </c>
      <c r="DE1080">
        <v>62837.91</v>
      </c>
      <c r="DF1080">
        <v>103631.1</v>
      </c>
      <c r="DG1080">
        <v>126218.4</v>
      </c>
      <c r="DH1080">
        <v>103165</v>
      </c>
      <c r="DI1080">
        <v>62199.63</v>
      </c>
      <c r="DJ1080">
        <v>60369.120000000003</v>
      </c>
      <c r="DK1080">
        <v>54047.83</v>
      </c>
      <c r="DL1080">
        <v>18</v>
      </c>
      <c r="DM1080">
        <v>19</v>
      </c>
    </row>
    <row r="1081" spans="1:117" x14ac:dyDescent="0.25">
      <c r="A1081" t="s">
        <v>62</v>
      </c>
      <c r="B1081" t="s">
        <v>197</v>
      </c>
      <c r="C1081" t="s">
        <v>61</v>
      </c>
      <c r="D1081" t="s">
        <v>61</v>
      </c>
      <c r="E1081" t="s">
        <v>61</v>
      </c>
      <c r="F1081" t="s">
        <v>98</v>
      </c>
      <c r="G1081" t="s">
        <v>61</v>
      </c>
      <c r="H1081" t="s">
        <v>61</v>
      </c>
      <c r="I1081" t="s">
        <v>193</v>
      </c>
      <c r="J1081" s="20">
        <v>44104</v>
      </c>
      <c r="K1081" s="26">
        <v>19</v>
      </c>
      <c r="L1081">
        <v>19</v>
      </c>
      <c r="M1081">
        <v>238</v>
      </c>
      <c r="N1081">
        <v>237</v>
      </c>
      <c r="O1081">
        <v>1</v>
      </c>
      <c r="P1081">
        <v>0</v>
      </c>
      <c r="Q1081">
        <v>0</v>
      </c>
      <c r="R1081">
        <v>0</v>
      </c>
      <c r="S1081" s="26">
        <v>0</v>
      </c>
      <c r="T1081">
        <v>21206.240000000002</v>
      </c>
      <c r="U1081">
        <v>20742.59</v>
      </c>
      <c r="V1081">
        <v>20557.939999999999</v>
      </c>
      <c r="W1081">
        <v>21292.38</v>
      </c>
      <c r="X1081">
        <v>22404.52</v>
      </c>
      <c r="Y1081">
        <v>22457.15</v>
      </c>
      <c r="Z1081">
        <v>24999.75</v>
      </c>
      <c r="AA1081">
        <v>24684.04</v>
      </c>
      <c r="AB1081">
        <v>27133.47</v>
      </c>
      <c r="AC1081">
        <v>26293.57</v>
      </c>
      <c r="AD1081">
        <v>25494.21</v>
      </c>
      <c r="AE1081">
        <v>26057.9</v>
      </c>
      <c r="AF1081">
        <v>26819.86</v>
      </c>
      <c r="AG1081">
        <v>28518.76</v>
      </c>
      <c r="AH1081">
        <v>30997.34</v>
      </c>
      <c r="AI1081">
        <v>34091.53</v>
      </c>
      <c r="AJ1081">
        <v>36241.300000000003</v>
      </c>
      <c r="AK1081">
        <v>31346.12</v>
      </c>
      <c r="AL1081">
        <v>24496.06</v>
      </c>
      <c r="AM1081">
        <v>30995.37</v>
      </c>
      <c r="AN1081">
        <v>35342.03</v>
      </c>
      <c r="AO1081">
        <v>32065.59</v>
      </c>
      <c r="AP1081">
        <v>23761.32</v>
      </c>
      <c r="AQ1081">
        <v>21938.68</v>
      </c>
      <c r="AR1081">
        <v>71.012259999999998</v>
      </c>
      <c r="AS1081">
        <v>68.084639999999993</v>
      </c>
      <c r="AT1081">
        <v>66.852230000000006</v>
      </c>
      <c r="AU1081">
        <v>65.985969999999995</v>
      </c>
      <c r="AV1081">
        <v>65.16677</v>
      </c>
      <c r="AW1081">
        <v>64.473089999999999</v>
      </c>
      <c r="AX1081">
        <v>63.688650000000003</v>
      </c>
      <c r="AY1081">
        <v>63.316659999999999</v>
      </c>
      <c r="AZ1081">
        <v>64.518100000000004</v>
      </c>
      <c r="BA1081">
        <v>68.197019999999995</v>
      </c>
      <c r="BB1081">
        <v>72.725970000000004</v>
      </c>
      <c r="BC1081">
        <v>77.493039999999993</v>
      </c>
      <c r="BD1081">
        <v>81.684179999999998</v>
      </c>
      <c r="BE1081">
        <v>84.753469999999993</v>
      </c>
      <c r="BF1081">
        <v>87.791619999999995</v>
      </c>
      <c r="BG1081">
        <v>90.140829999999994</v>
      </c>
      <c r="BH1081">
        <v>91.134820000000005</v>
      </c>
      <c r="BI1081">
        <v>91.074820000000003</v>
      </c>
      <c r="BJ1081">
        <v>88.487949999999998</v>
      </c>
      <c r="BK1081">
        <v>84.025220000000004</v>
      </c>
      <c r="BL1081">
        <v>80.562119999999993</v>
      </c>
      <c r="BM1081">
        <v>77.850359999999995</v>
      </c>
      <c r="BN1081">
        <v>75.64958</v>
      </c>
      <c r="BO1081">
        <v>73.749790000000004</v>
      </c>
      <c r="BP1081">
        <v>165.37799999999999</v>
      </c>
      <c r="BQ1081">
        <v>329.49380000000002</v>
      </c>
      <c r="BR1081">
        <v>253.26910000000001</v>
      </c>
      <c r="BS1081">
        <v>128.2946</v>
      </c>
      <c r="BT1081">
        <v>93.998199999999997</v>
      </c>
      <c r="BU1081">
        <v>163.51050000000001</v>
      </c>
      <c r="BV1081">
        <v>69.089010000000002</v>
      </c>
      <c r="BW1081">
        <v>-453.01740000000001</v>
      </c>
      <c r="BX1081">
        <v>-106.14100000000001</v>
      </c>
      <c r="BY1081">
        <v>213.02709999999999</v>
      </c>
      <c r="BZ1081">
        <v>491.6678</v>
      </c>
      <c r="CA1081">
        <v>-80.875929999999997</v>
      </c>
      <c r="CB1081">
        <v>-55.210599999999999</v>
      </c>
      <c r="CC1081">
        <v>-275.8768</v>
      </c>
      <c r="CD1081">
        <v>-747.62620000000004</v>
      </c>
      <c r="CE1081">
        <v>-1594.0940000000001</v>
      </c>
      <c r="CF1081">
        <v>-1298.6010000000001</v>
      </c>
      <c r="CG1081">
        <v>5437.0829999999996</v>
      </c>
      <c r="CH1081">
        <v>13707.82</v>
      </c>
      <c r="CI1081">
        <v>8683.2129999999997</v>
      </c>
      <c r="CJ1081">
        <v>1659.5429999999999</v>
      </c>
      <c r="CK1081">
        <v>506.39389999999997</v>
      </c>
      <c r="CL1081">
        <v>885.76260000000002</v>
      </c>
      <c r="CM1081">
        <v>1019.15</v>
      </c>
      <c r="CN1081">
        <v>8283.2489999999998</v>
      </c>
      <c r="CO1081">
        <v>6973.2560000000003</v>
      </c>
      <c r="CP1081">
        <v>4780.5479999999998</v>
      </c>
      <c r="CQ1081">
        <v>5121.4470000000001</v>
      </c>
      <c r="CR1081">
        <v>4711.4750000000004</v>
      </c>
      <c r="CS1081">
        <v>4491.21</v>
      </c>
      <c r="CT1081">
        <v>3380.1</v>
      </c>
      <c r="CU1081">
        <v>2879.951</v>
      </c>
      <c r="CV1081">
        <v>6934.2290000000003</v>
      </c>
      <c r="CW1081">
        <v>7031.393</v>
      </c>
      <c r="CX1081">
        <v>6248.0780000000004</v>
      </c>
      <c r="CY1081">
        <v>3104.63</v>
      </c>
      <c r="CZ1081">
        <v>2947.3829999999998</v>
      </c>
      <c r="DA1081">
        <v>7607.4440000000004</v>
      </c>
      <c r="DB1081">
        <v>13363.39</v>
      </c>
      <c r="DC1081">
        <v>18082.05</v>
      </c>
      <c r="DD1081">
        <v>20685.91</v>
      </c>
      <c r="DE1081">
        <v>23581.39</v>
      </c>
      <c r="DF1081">
        <v>22708.71</v>
      </c>
      <c r="DG1081">
        <v>25516.29</v>
      </c>
      <c r="DH1081">
        <v>25948.16</v>
      </c>
      <c r="DI1081">
        <v>25179.53</v>
      </c>
      <c r="DJ1081">
        <v>18951.599999999999</v>
      </c>
      <c r="DK1081">
        <v>19693.400000000001</v>
      </c>
      <c r="DL1081">
        <v>18</v>
      </c>
      <c r="DM1081">
        <v>19</v>
      </c>
    </row>
    <row r="1082" spans="1:117" x14ac:dyDescent="0.25">
      <c r="A1082" t="s">
        <v>62</v>
      </c>
      <c r="B1082" t="s">
        <v>224</v>
      </c>
      <c r="C1082" t="s">
        <v>39</v>
      </c>
      <c r="D1082" t="s">
        <v>61</v>
      </c>
      <c r="E1082" t="s">
        <v>61</v>
      </c>
      <c r="F1082" t="s">
        <v>61</v>
      </c>
      <c r="G1082" t="s">
        <v>61</v>
      </c>
      <c r="H1082" t="s">
        <v>61</v>
      </c>
      <c r="I1082" t="s">
        <v>193</v>
      </c>
      <c r="J1082" s="20">
        <v>44104</v>
      </c>
      <c r="K1082" s="26">
        <v>19</v>
      </c>
      <c r="L1082">
        <v>19</v>
      </c>
      <c r="M1082">
        <v>36</v>
      </c>
      <c r="N1082">
        <v>35</v>
      </c>
      <c r="O1082">
        <v>1</v>
      </c>
      <c r="P1082">
        <v>1</v>
      </c>
      <c r="Q1082">
        <v>0</v>
      </c>
      <c r="R1082">
        <v>0</v>
      </c>
      <c r="S1082" s="26">
        <v>1</v>
      </c>
      <c r="AR1082">
        <v>74.641379999999998</v>
      </c>
      <c r="AS1082">
        <v>70.937929999999994</v>
      </c>
      <c r="AT1082">
        <v>70.144829999999999</v>
      </c>
      <c r="AU1082">
        <v>68.855170000000001</v>
      </c>
      <c r="AV1082">
        <v>67.862070000000003</v>
      </c>
      <c r="AW1082">
        <v>66.820689999999999</v>
      </c>
      <c r="AX1082">
        <v>66.068960000000004</v>
      </c>
      <c r="AY1082">
        <v>65.32414</v>
      </c>
      <c r="AZ1082">
        <v>66.420689999999993</v>
      </c>
      <c r="BA1082">
        <v>71.517240000000001</v>
      </c>
      <c r="BB1082">
        <v>76</v>
      </c>
      <c r="BC1082">
        <v>81.186199999999999</v>
      </c>
      <c r="BD1082">
        <v>85.768960000000007</v>
      </c>
      <c r="BE1082">
        <v>89.603449999999995</v>
      </c>
      <c r="BF1082">
        <v>92.77758</v>
      </c>
      <c r="BG1082">
        <v>95.558629999999994</v>
      </c>
      <c r="BH1082">
        <v>97.158619999999999</v>
      </c>
      <c r="BI1082">
        <v>96.141379999999998</v>
      </c>
      <c r="BJ1082">
        <v>92.948279999999997</v>
      </c>
      <c r="BK1082">
        <v>89.655169999999998</v>
      </c>
      <c r="BL1082">
        <v>86.931039999999996</v>
      </c>
      <c r="BM1082">
        <v>85.627589999999998</v>
      </c>
      <c r="BN1082">
        <v>83.951719999999995</v>
      </c>
      <c r="BO1082">
        <v>80.496549999999999</v>
      </c>
      <c r="DL1082">
        <v>18</v>
      </c>
      <c r="DM1082">
        <v>19</v>
      </c>
    </row>
    <row r="1083" spans="1:117" x14ac:dyDescent="0.25">
      <c r="A1083" t="s">
        <v>62</v>
      </c>
      <c r="B1083" t="s">
        <v>214</v>
      </c>
      <c r="C1083" t="s">
        <v>34</v>
      </c>
      <c r="D1083" t="s">
        <v>61</v>
      </c>
      <c r="E1083" t="s">
        <v>61</v>
      </c>
      <c r="F1083" t="s">
        <v>61</v>
      </c>
      <c r="G1083" t="s">
        <v>61</v>
      </c>
      <c r="H1083" t="s">
        <v>61</v>
      </c>
      <c r="I1083" t="s">
        <v>193</v>
      </c>
      <c r="J1083" s="20">
        <v>44104</v>
      </c>
      <c r="K1083" s="26">
        <v>19</v>
      </c>
      <c r="L1083">
        <v>19</v>
      </c>
      <c r="M1083">
        <v>71</v>
      </c>
      <c r="N1083">
        <v>71</v>
      </c>
      <c r="O1083">
        <v>1</v>
      </c>
      <c r="P1083">
        <v>0</v>
      </c>
      <c r="Q1083">
        <v>0</v>
      </c>
      <c r="R1083">
        <v>0</v>
      </c>
      <c r="S1083" s="26">
        <v>0</v>
      </c>
      <c r="T1083">
        <v>5009.95</v>
      </c>
      <c r="U1083">
        <v>4855.9690000000001</v>
      </c>
      <c r="V1083">
        <v>4789.7070000000003</v>
      </c>
      <c r="W1083">
        <v>4785.7110000000002</v>
      </c>
      <c r="X1083">
        <v>5059.5039999999999</v>
      </c>
      <c r="Y1083">
        <v>5202.1610000000001</v>
      </c>
      <c r="Z1083">
        <v>5916.3739999999998</v>
      </c>
      <c r="AA1083">
        <v>5978.9560000000001</v>
      </c>
      <c r="AB1083">
        <v>6408.9880000000003</v>
      </c>
      <c r="AC1083">
        <v>6573.076</v>
      </c>
      <c r="AD1083">
        <v>6891.89</v>
      </c>
      <c r="AE1083">
        <v>7339.4049999999997</v>
      </c>
      <c r="AF1083">
        <v>7642.1940000000004</v>
      </c>
      <c r="AG1083">
        <v>8122.0540000000001</v>
      </c>
      <c r="AH1083">
        <v>8712.0540000000001</v>
      </c>
      <c r="AI1083">
        <v>9320.16</v>
      </c>
      <c r="AJ1083">
        <v>9700.7749999999996</v>
      </c>
      <c r="AK1083">
        <v>9365.3029999999999</v>
      </c>
      <c r="AL1083">
        <v>8162.9409999999998</v>
      </c>
      <c r="AM1083">
        <v>9106.3430000000008</v>
      </c>
      <c r="AN1083">
        <v>8829.6710000000003</v>
      </c>
      <c r="AO1083">
        <v>7415.0810000000001</v>
      </c>
      <c r="AP1083">
        <v>5774.6379999999999</v>
      </c>
      <c r="AQ1083">
        <v>5078.0290000000005</v>
      </c>
      <c r="AR1083">
        <v>71.322540000000004</v>
      </c>
      <c r="AS1083">
        <v>67.819010000000006</v>
      </c>
      <c r="AT1083">
        <v>66.695070000000001</v>
      </c>
      <c r="AU1083">
        <v>66.134510000000006</v>
      </c>
      <c r="AV1083">
        <v>66.16901</v>
      </c>
      <c r="AW1083">
        <v>65.611260000000001</v>
      </c>
      <c r="AX1083">
        <v>64.825360000000003</v>
      </c>
      <c r="AY1083">
        <v>64.32817</v>
      </c>
      <c r="AZ1083">
        <v>66.163380000000004</v>
      </c>
      <c r="BA1083">
        <v>71.249300000000005</v>
      </c>
      <c r="BB1083">
        <v>78.254220000000004</v>
      </c>
      <c r="BC1083">
        <v>84.072540000000004</v>
      </c>
      <c r="BD1083">
        <v>88.783810000000003</v>
      </c>
      <c r="BE1083">
        <v>92.554929999999999</v>
      </c>
      <c r="BF1083">
        <v>95.087320000000005</v>
      </c>
      <c r="BG1083">
        <v>96.439430000000002</v>
      </c>
      <c r="BH1083">
        <v>97.23169</v>
      </c>
      <c r="BI1083">
        <v>96.393659999999997</v>
      </c>
      <c r="BJ1083">
        <v>93.351410000000001</v>
      </c>
      <c r="BK1083">
        <v>86.083100000000002</v>
      </c>
      <c r="BL1083">
        <v>80.309160000000006</v>
      </c>
      <c r="BM1083">
        <v>76.780280000000005</v>
      </c>
      <c r="BN1083">
        <v>75.450710000000001</v>
      </c>
      <c r="BO1083">
        <v>73.696470000000005</v>
      </c>
      <c r="BP1083">
        <v>-86.734560000000002</v>
      </c>
      <c r="BQ1083">
        <v>-51.072789999999998</v>
      </c>
      <c r="BR1083">
        <v>-12.612109999999999</v>
      </c>
      <c r="BS1083">
        <v>-19.95504</v>
      </c>
      <c r="BT1083">
        <v>-110.99639999999999</v>
      </c>
      <c r="BU1083">
        <v>-96.801789999999997</v>
      </c>
      <c r="BV1083">
        <v>-112.6823</v>
      </c>
      <c r="BW1083">
        <v>-77.017250000000004</v>
      </c>
      <c r="BX1083">
        <v>134.60839999999999</v>
      </c>
      <c r="BY1083">
        <v>253.5669</v>
      </c>
      <c r="BZ1083">
        <v>154.255</v>
      </c>
      <c r="CA1083">
        <v>-53.907820000000001</v>
      </c>
      <c r="CB1083">
        <v>-65.962459999999993</v>
      </c>
      <c r="CC1083">
        <v>-31.82564</v>
      </c>
      <c r="CD1083">
        <v>-38.395949999999999</v>
      </c>
      <c r="CE1083">
        <v>-134.90299999999999</v>
      </c>
      <c r="CF1083">
        <v>31.52721</v>
      </c>
      <c r="CG1083">
        <v>544.14099999999996</v>
      </c>
      <c r="CH1083">
        <v>1732.88</v>
      </c>
      <c r="CI1083">
        <v>687.73770000000002</v>
      </c>
      <c r="CJ1083">
        <v>10.578580000000001</v>
      </c>
      <c r="CK1083">
        <v>114.464</v>
      </c>
      <c r="CL1083">
        <v>396.49200000000002</v>
      </c>
      <c r="CM1083">
        <v>492.92689999999999</v>
      </c>
      <c r="CN1083">
        <v>4009.3560000000002</v>
      </c>
      <c r="CO1083">
        <v>2615.8539999999998</v>
      </c>
      <c r="CP1083">
        <v>1742.0630000000001</v>
      </c>
      <c r="CQ1083">
        <v>2042.6780000000001</v>
      </c>
      <c r="CR1083">
        <v>1620.3320000000001</v>
      </c>
      <c r="CS1083">
        <v>1522.5540000000001</v>
      </c>
      <c r="CT1083">
        <v>1273.625</v>
      </c>
      <c r="CU1083">
        <v>1212.5530000000001</v>
      </c>
      <c r="CV1083">
        <v>2256.5129999999999</v>
      </c>
      <c r="CW1083">
        <v>2564.89</v>
      </c>
      <c r="CX1083">
        <v>1582.1030000000001</v>
      </c>
      <c r="CY1083">
        <v>1071.162</v>
      </c>
      <c r="CZ1083">
        <v>1208.7550000000001</v>
      </c>
      <c r="DA1083">
        <v>1530.1420000000001</v>
      </c>
      <c r="DB1083">
        <v>4438.1970000000001</v>
      </c>
      <c r="DC1083">
        <v>5068.674</v>
      </c>
      <c r="DD1083">
        <v>7630.1660000000002</v>
      </c>
      <c r="DE1083">
        <v>9364.68</v>
      </c>
      <c r="DF1083">
        <v>10195.83</v>
      </c>
      <c r="DG1083">
        <v>7556.4430000000002</v>
      </c>
      <c r="DH1083">
        <v>6748.8310000000001</v>
      </c>
      <c r="DI1083">
        <v>5736.8379999999997</v>
      </c>
      <c r="DJ1083">
        <v>4806.49</v>
      </c>
      <c r="DK1083">
        <v>4379.92</v>
      </c>
      <c r="DL1083">
        <v>18</v>
      </c>
      <c r="DM1083">
        <v>19</v>
      </c>
    </row>
    <row r="1084" spans="1:117" x14ac:dyDescent="0.25">
      <c r="A1084" t="s">
        <v>62</v>
      </c>
      <c r="B1084" t="s">
        <v>216</v>
      </c>
      <c r="C1084" t="s">
        <v>61</v>
      </c>
      <c r="D1084" t="s">
        <v>61</v>
      </c>
      <c r="E1084" t="s">
        <v>61</v>
      </c>
      <c r="F1084" t="s">
        <v>61</v>
      </c>
      <c r="G1084" t="s">
        <v>61</v>
      </c>
      <c r="H1084" t="s">
        <v>102</v>
      </c>
      <c r="I1084" t="s">
        <v>193</v>
      </c>
      <c r="J1084" s="20">
        <v>44104</v>
      </c>
      <c r="K1084" s="26">
        <v>19</v>
      </c>
      <c r="L1084">
        <v>19</v>
      </c>
      <c r="M1084">
        <v>301</v>
      </c>
      <c r="N1084">
        <v>300</v>
      </c>
      <c r="O1084">
        <v>1</v>
      </c>
      <c r="P1084">
        <v>0</v>
      </c>
      <c r="Q1084">
        <v>0</v>
      </c>
      <c r="R1084">
        <v>0</v>
      </c>
      <c r="S1084" s="26">
        <v>0</v>
      </c>
      <c r="T1084">
        <v>57649.73</v>
      </c>
      <c r="U1084">
        <v>57269.66</v>
      </c>
      <c r="V1084">
        <v>57307.26</v>
      </c>
      <c r="W1084">
        <v>58048.01</v>
      </c>
      <c r="X1084">
        <v>60907.65</v>
      </c>
      <c r="Y1084">
        <v>62887.519999999997</v>
      </c>
      <c r="Z1084">
        <v>68134.899999999994</v>
      </c>
      <c r="AA1084">
        <v>70119.570000000007</v>
      </c>
      <c r="AB1084">
        <v>72636.12</v>
      </c>
      <c r="AC1084">
        <v>71270.7</v>
      </c>
      <c r="AD1084">
        <v>71378.66</v>
      </c>
      <c r="AE1084">
        <v>76519.600000000006</v>
      </c>
      <c r="AF1084">
        <v>78762.05</v>
      </c>
      <c r="AG1084">
        <v>81834.27</v>
      </c>
      <c r="AH1084">
        <v>83988.92</v>
      </c>
      <c r="AI1084">
        <v>87712.65</v>
      </c>
      <c r="AJ1084">
        <v>89373.8</v>
      </c>
      <c r="AK1084">
        <v>80290.11</v>
      </c>
      <c r="AL1084">
        <v>67800.539999999994</v>
      </c>
      <c r="AM1084">
        <v>76988.27</v>
      </c>
      <c r="AN1084">
        <v>80592.649999999994</v>
      </c>
      <c r="AO1084">
        <v>75203.929999999993</v>
      </c>
      <c r="AP1084">
        <v>64606.97</v>
      </c>
      <c r="AQ1084">
        <v>61294.9</v>
      </c>
      <c r="AR1084">
        <v>70.766310000000004</v>
      </c>
      <c r="AS1084">
        <v>67.728960000000001</v>
      </c>
      <c r="AT1084">
        <v>66.523399999999995</v>
      </c>
      <c r="AU1084">
        <v>65.625079999999997</v>
      </c>
      <c r="AV1084">
        <v>64.784300000000002</v>
      </c>
      <c r="AW1084">
        <v>64.080709999999996</v>
      </c>
      <c r="AX1084">
        <v>63.366</v>
      </c>
      <c r="AY1084">
        <v>63.02317</v>
      </c>
      <c r="AZ1084">
        <v>64.192490000000006</v>
      </c>
      <c r="BA1084">
        <v>67.751949999999994</v>
      </c>
      <c r="BB1084">
        <v>72.226110000000006</v>
      </c>
      <c r="BC1084">
        <v>77.055539999999993</v>
      </c>
      <c r="BD1084">
        <v>81.381730000000005</v>
      </c>
      <c r="BE1084">
        <v>84.614379999999997</v>
      </c>
      <c r="BF1084">
        <v>87.748329999999996</v>
      </c>
      <c r="BG1084">
        <v>90.16677</v>
      </c>
      <c r="BH1084">
        <v>91.189859999999996</v>
      </c>
      <c r="BI1084">
        <v>91.024529999999999</v>
      </c>
      <c r="BJ1084">
        <v>88.433059999999998</v>
      </c>
      <c r="BK1084">
        <v>84.078530000000001</v>
      </c>
      <c r="BL1084">
        <v>80.596890000000002</v>
      </c>
      <c r="BM1084">
        <v>77.654809999999998</v>
      </c>
      <c r="BN1084">
        <v>75.451260000000005</v>
      </c>
      <c r="BO1084">
        <v>73.574770000000001</v>
      </c>
      <c r="BP1084">
        <v>1655.171</v>
      </c>
      <c r="BQ1084">
        <v>1274.6320000000001</v>
      </c>
      <c r="BR1084">
        <v>1057.989</v>
      </c>
      <c r="BS1084">
        <v>903.40030000000002</v>
      </c>
      <c r="BT1084">
        <v>365.03339999999997</v>
      </c>
      <c r="BU1084">
        <v>886.49469999999997</v>
      </c>
      <c r="BV1084">
        <v>950.15110000000004</v>
      </c>
      <c r="BW1084">
        <v>-1325.971</v>
      </c>
      <c r="BX1084">
        <v>-982.37350000000004</v>
      </c>
      <c r="BY1084">
        <v>33.910200000000003</v>
      </c>
      <c r="BZ1084">
        <v>321.96510000000001</v>
      </c>
      <c r="CA1084">
        <v>-264.6456</v>
      </c>
      <c r="CB1084">
        <v>199.803</v>
      </c>
      <c r="CC1084">
        <v>-62.217930000000003</v>
      </c>
      <c r="CD1084">
        <v>-147.48849999999999</v>
      </c>
      <c r="CE1084">
        <v>-859.68349999999998</v>
      </c>
      <c r="CF1084">
        <v>162.5411</v>
      </c>
      <c r="CG1084">
        <v>10621.75</v>
      </c>
      <c r="CH1084">
        <v>21100.02</v>
      </c>
      <c r="CI1084">
        <v>9979.5969999999998</v>
      </c>
      <c r="CJ1084">
        <v>1060.92</v>
      </c>
      <c r="CK1084">
        <v>-46.213070000000002</v>
      </c>
      <c r="CL1084">
        <v>1188.3620000000001</v>
      </c>
      <c r="CM1084">
        <v>834.9443</v>
      </c>
      <c r="CN1084">
        <v>51473.75</v>
      </c>
      <c r="CO1084">
        <v>46930</v>
      </c>
      <c r="CP1084">
        <v>47284.1</v>
      </c>
      <c r="CQ1084">
        <v>69237.679999999993</v>
      </c>
      <c r="CR1084">
        <v>50880.59</v>
      </c>
      <c r="CS1084">
        <v>30560.71</v>
      </c>
      <c r="CT1084">
        <v>19957.82</v>
      </c>
      <c r="CU1084">
        <v>26974.3</v>
      </c>
      <c r="CV1084">
        <v>36621.03</v>
      </c>
      <c r="CW1084">
        <v>40121.89</v>
      </c>
      <c r="CX1084">
        <v>40852.6</v>
      </c>
      <c r="CY1084">
        <v>12336</v>
      </c>
      <c r="CZ1084">
        <v>11991.69</v>
      </c>
      <c r="DA1084">
        <v>20552.3</v>
      </c>
      <c r="DB1084">
        <v>35854.559999999998</v>
      </c>
      <c r="DC1084">
        <v>46226.03</v>
      </c>
      <c r="DD1084">
        <v>56963.38</v>
      </c>
      <c r="DE1084">
        <v>69726.600000000006</v>
      </c>
      <c r="DF1084">
        <v>99973.38</v>
      </c>
      <c r="DG1084">
        <v>121424.1</v>
      </c>
      <c r="DH1084">
        <v>99235.73</v>
      </c>
      <c r="DI1084">
        <v>67255.179999999993</v>
      </c>
      <c r="DJ1084">
        <v>66628.23</v>
      </c>
      <c r="DK1084">
        <v>61172.72</v>
      </c>
      <c r="DL1084">
        <v>18</v>
      </c>
      <c r="DM1084">
        <v>19</v>
      </c>
    </row>
    <row r="1085" spans="1:117" x14ac:dyDescent="0.25">
      <c r="A1085" t="s">
        <v>62</v>
      </c>
      <c r="B1085" t="s">
        <v>221</v>
      </c>
      <c r="C1085" t="s">
        <v>29</v>
      </c>
      <c r="D1085" t="s">
        <v>61</v>
      </c>
      <c r="E1085" t="s">
        <v>61</v>
      </c>
      <c r="F1085" t="s">
        <v>61</v>
      </c>
      <c r="G1085" t="s">
        <v>61</v>
      </c>
      <c r="H1085" t="s">
        <v>61</v>
      </c>
      <c r="I1085" t="s">
        <v>193</v>
      </c>
      <c r="J1085" s="20">
        <v>44104</v>
      </c>
      <c r="K1085" s="26">
        <v>19</v>
      </c>
      <c r="L1085">
        <v>19</v>
      </c>
      <c r="M1085">
        <v>64</v>
      </c>
      <c r="N1085">
        <v>64</v>
      </c>
      <c r="O1085">
        <v>1</v>
      </c>
      <c r="P1085">
        <v>0</v>
      </c>
      <c r="Q1085">
        <v>0</v>
      </c>
      <c r="R1085">
        <v>0</v>
      </c>
      <c r="S1085" s="26">
        <v>0</v>
      </c>
      <c r="T1085">
        <v>7736.8389999999999</v>
      </c>
      <c r="U1085">
        <v>7411.7120000000004</v>
      </c>
      <c r="V1085">
        <v>7262.8670000000002</v>
      </c>
      <c r="W1085">
        <v>7334.067</v>
      </c>
      <c r="X1085">
        <v>7496.3239999999996</v>
      </c>
      <c r="Y1085">
        <v>7631.5640000000003</v>
      </c>
      <c r="Z1085">
        <v>7946.6369999999997</v>
      </c>
      <c r="AA1085">
        <v>7982.9740000000002</v>
      </c>
      <c r="AB1085">
        <v>8415.2900000000009</v>
      </c>
      <c r="AC1085">
        <v>8619.4920000000002</v>
      </c>
      <c r="AD1085">
        <v>8710.0550000000003</v>
      </c>
      <c r="AE1085">
        <v>9127.2620000000006</v>
      </c>
      <c r="AF1085">
        <v>9399.6589999999997</v>
      </c>
      <c r="AG1085">
        <v>9649.8420000000006</v>
      </c>
      <c r="AH1085">
        <v>9957.2520000000004</v>
      </c>
      <c r="AI1085">
        <v>10141.030000000001</v>
      </c>
      <c r="AJ1085">
        <v>9785.9680000000008</v>
      </c>
      <c r="AK1085">
        <v>5534.4539999999997</v>
      </c>
      <c r="AL1085">
        <v>4559.8469999999998</v>
      </c>
      <c r="AM1085">
        <v>6171.0789999999997</v>
      </c>
      <c r="AN1085">
        <v>8927.0229999999992</v>
      </c>
      <c r="AO1085">
        <v>9142.7990000000009</v>
      </c>
      <c r="AP1085">
        <v>8286.0120000000006</v>
      </c>
      <c r="AQ1085">
        <v>7981.9570000000003</v>
      </c>
      <c r="AR1085">
        <v>77.05</v>
      </c>
      <c r="AS1085">
        <v>75.8</v>
      </c>
      <c r="AT1085">
        <v>73.55</v>
      </c>
      <c r="AU1085">
        <v>72.150000000000006</v>
      </c>
      <c r="AV1085">
        <v>70.7</v>
      </c>
      <c r="AW1085">
        <v>69.8</v>
      </c>
      <c r="AX1085">
        <v>67.900000000000006</v>
      </c>
      <c r="AY1085">
        <v>68.05</v>
      </c>
      <c r="AZ1085">
        <v>70.55</v>
      </c>
      <c r="BA1085">
        <v>77.150000000000006</v>
      </c>
      <c r="BB1085">
        <v>82.05</v>
      </c>
      <c r="BC1085">
        <v>85.1</v>
      </c>
      <c r="BD1085">
        <v>88.7</v>
      </c>
      <c r="BE1085">
        <v>91.35</v>
      </c>
      <c r="BF1085">
        <v>93.4</v>
      </c>
      <c r="BG1085">
        <v>94.6</v>
      </c>
      <c r="BH1085">
        <v>94.65</v>
      </c>
      <c r="BI1085">
        <v>94.6</v>
      </c>
      <c r="BJ1085">
        <v>93.35</v>
      </c>
      <c r="BK1085">
        <v>90.15</v>
      </c>
      <c r="BL1085">
        <v>85.75</v>
      </c>
      <c r="BM1085">
        <v>83.55</v>
      </c>
      <c r="BN1085">
        <v>80.45</v>
      </c>
      <c r="BO1085">
        <v>78.5</v>
      </c>
      <c r="BP1085">
        <v>145.5966</v>
      </c>
      <c r="BQ1085">
        <v>325.7697</v>
      </c>
      <c r="BR1085">
        <v>268.04840000000002</v>
      </c>
      <c r="BS1085">
        <v>92.50403</v>
      </c>
      <c r="BT1085">
        <v>88.581469999999996</v>
      </c>
      <c r="BU1085">
        <v>63.110979999999998</v>
      </c>
      <c r="BV1085">
        <v>53.463349999999998</v>
      </c>
      <c r="BW1085">
        <v>-36.39725</v>
      </c>
      <c r="BX1085">
        <v>-90.98424</v>
      </c>
      <c r="BY1085">
        <v>-73.469409999999996</v>
      </c>
      <c r="BZ1085">
        <v>-35.914790000000004</v>
      </c>
      <c r="CA1085">
        <v>3.1625399999999999</v>
      </c>
      <c r="CB1085">
        <v>43.345700000000001</v>
      </c>
      <c r="CC1085">
        <v>-9.0830339999999996</v>
      </c>
      <c r="CD1085">
        <v>-55.873899999999999</v>
      </c>
      <c r="CE1085">
        <v>-6.8082750000000001</v>
      </c>
      <c r="CF1085">
        <v>515.82910000000004</v>
      </c>
      <c r="CG1085">
        <v>4874.1139999999996</v>
      </c>
      <c r="CH1085">
        <v>5831.433</v>
      </c>
      <c r="CI1085">
        <v>4114.3440000000001</v>
      </c>
      <c r="CJ1085">
        <v>876.34130000000005</v>
      </c>
      <c r="CK1085">
        <v>19.63879</v>
      </c>
      <c r="CL1085">
        <v>54.543050000000001</v>
      </c>
      <c r="CM1085">
        <v>92.203919999999997</v>
      </c>
      <c r="CN1085">
        <v>3494.4259999999999</v>
      </c>
      <c r="CO1085">
        <v>3208.75</v>
      </c>
      <c r="CP1085">
        <v>1743.6590000000001</v>
      </c>
      <c r="CQ1085">
        <v>1408.375</v>
      </c>
      <c r="CR1085">
        <v>1577.846</v>
      </c>
      <c r="CS1085">
        <v>1224.1890000000001</v>
      </c>
      <c r="CT1085">
        <v>916.28959999999995</v>
      </c>
      <c r="CU1085">
        <v>729.3211</v>
      </c>
      <c r="CV1085">
        <v>2137.598</v>
      </c>
      <c r="CW1085">
        <v>2113.857</v>
      </c>
      <c r="CX1085">
        <v>1598.008</v>
      </c>
      <c r="CY1085">
        <v>767.5788</v>
      </c>
      <c r="CZ1085">
        <v>556.46270000000004</v>
      </c>
      <c r="DA1085">
        <v>1528.6289999999999</v>
      </c>
      <c r="DB1085">
        <v>2626.7750000000001</v>
      </c>
      <c r="DC1085">
        <v>3934.498</v>
      </c>
      <c r="DD1085">
        <v>3936.4670000000001</v>
      </c>
      <c r="DE1085">
        <v>5348.5209999999997</v>
      </c>
      <c r="DF1085">
        <v>8536.0840000000007</v>
      </c>
      <c r="DG1085">
        <v>12900.7</v>
      </c>
      <c r="DH1085">
        <v>12948.99</v>
      </c>
      <c r="DI1085">
        <v>13095.47</v>
      </c>
      <c r="DJ1085">
        <v>8245.7690000000002</v>
      </c>
      <c r="DK1085">
        <v>8008.201</v>
      </c>
      <c r="DL1085">
        <v>18</v>
      </c>
      <c r="DM1085">
        <v>19</v>
      </c>
    </row>
    <row r="1086" spans="1:117" x14ac:dyDescent="0.25">
      <c r="A1086" t="s">
        <v>62</v>
      </c>
      <c r="B1086" t="s">
        <v>215</v>
      </c>
      <c r="C1086" t="s">
        <v>61</v>
      </c>
      <c r="D1086" t="s">
        <v>61</v>
      </c>
      <c r="E1086" t="s">
        <v>61</v>
      </c>
      <c r="F1086" t="s">
        <v>61</v>
      </c>
      <c r="G1086" t="s">
        <v>98</v>
      </c>
      <c r="H1086" t="s">
        <v>61</v>
      </c>
      <c r="I1086" t="s">
        <v>193</v>
      </c>
      <c r="J1086" s="20">
        <v>44104</v>
      </c>
      <c r="K1086" s="26">
        <v>19</v>
      </c>
      <c r="L1086">
        <v>19</v>
      </c>
      <c r="M1086">
        <v>18</v>
      </c>
      <c r="N1086">
        <v>18</v>
      </c>
      <c r="O1086">
        <v>1</v>
      </c>
      <c r="P1086">
        <v>1</v>
      </c>
      <c r="Q1086">
        <v>0</v>
      </c>
      <c r="R1086">
        <v>0</v>
      </c>
      <c r="S1086" s="26">
        <v>1</v>
      </c>
      <c r="AR1086">
        <v>75.444450000000003</v>
      </c>
      <c r="AS1086">
        <v>73.75</v>
      </c>
      <c r="AT1086">
        <v>71.711110000000005</v>
      </c>
      <c r="AU1086">
        <v>70.297229999999999</v>
      </c>
      <c r="AV1086">
        <v>68.866659999999996</v>
      </c>
      <c r="AW1086">
        <v>67.783330000000007</v>
      </c>
      <c r="AX1086">
        <v>66.627780000000001</v>
      </c>
      <c r="AY1086">
        <v>66.269440000000003</v>
      </c>
      <c r="AZ1086">
        <v>67.886120000000005</v>
      </c>
      <c r="BA1086">
        <v>72.855559999999997</v>
      </c>
      <c r="BB1086">
        <v>78.255560000000003</v>
      </c>
      <c r="BC1086">
        <v>82.836110000000005</v>
      </c>
      <c r="BD1086">
        <v>86.280559999999994</v>
      </c>
      <c r="BE1086">
        <v>88.561109999999999</v>
      </c>
      <c r="BF1086">
        <v>90.988889999999998</v>
      </c>
      <c r="BG1086">
        <v>93.161109999999994</v>
      </c>
      <c r="BH1086">
        <v>94.508330000000001</v>
      </c>
      <c r="BI1086">
        <v>94.366669999999999</v>
      </c>
      <c r="BJ1086">
        <v>92.161109999999994</v>
      </c>
      <c r="BK1086">
        <v>88.247219999999999</v>
      </c>
      <c r="BL1086">
        <v>84.086110000000005</v>
      </c>
      <c r="BM1086">
        <v>81.519450000000006</v>
      </c>
      <c r="BN1086">
        <v>78.875</v>
      </c>
      <c r="BO1086">
        <v>76.783330000000007</v>
      </c>
      <c r="DL1086">
        <v>18</v>
      </c>
      <c r="DM1086">
        <v>19</v>
      </c>
    </row>
    <row r="1087" spans="1:117" x14ac:dyDescent="0.25">
      <c r="A1087" t="s">
        <v>62</v>
      </c>
      <c r="B1087" t="s">
        <v>220</v>
      </c>
      <c r="C1087" t="s">
        <v>36</v>
      </c>
      <c r="D1087" t="s">
        <v>61</v>
      </c>
      <c r="E1087" t="s">
        <v>61</v>
      </c>
      <c r="F1087" t="s">
        <v>61</v>
      </c>
      <c r="G1087" t="s">
        <v>61</v>
      </c>
      <c r="H1087" t="s">
        <v>61</v>
      </c>
      <c r="I1087" t="s">
        <v>193</v>
      </c>
      <c r="J1087" s="20">
        <v>44104</v>
      </c>
      <c r="K1087" s="26">
        <v>19</v>
      </c>
      <c r="L1087">
        <v>19</v>
      </c>
      <c r="M1087">
        <v>343</v>
      </c>
      <c r="N1087">
        <v>341</v>
      </c>
      <c r="O1087">
        <v>1</v>
      </c>
      <c r="P1087">
        <v>0</v>
      </c>
      <c r="Q1087">
        <v>0</v>
      </c>
      <c r="R1087">
        <v>0</v>
      </c>
      <c r="S1087" s="26">
        <v>0</v>
      </c>
      <c r="T1087">
        <v>24793.51</v>
      </c>
      <c r="U1087">
        <v>24534.94</v>
      </c>
      <c r="V1087">
        <v>25164.09</v>
      </c>
      <c r="W1087">
        <v>25939.07</v>
      </c>
      <c r="X1087">
        <v>26858.400000000001</v>
      </c>
      <c r="Y1087">
        <v>27624.959999999999</v>
      </c>
      <c r="Z1087">
        <v>30272.639999999999</v>
      </c>
      <c r="AA1087">
        <v>32654.23</v>
      </c>
      <c r="AB1087">
        <v>35019.07</v>
      </c>
      <c r="AC1087">
        <v>34480.019999999997</v>
      </c>
      <c r="AD1087">
        <v>34955.730000000003</v>
      </c>
      <c r="AE1087">
        <v>38766.82</v>
      </c>
      <c r="AF1087">
        <v>40807.410000000003</v>
      </c>
      <c r="AG1087">
        <v>42468.52</v>
      </c>
      <c r="AH1087">
        <v>43741.53</v>
      </c>
      <c r="AI1087">
        <v>45907.33</v>
      </c>
      <c r="AJ1087">
        <v>47941.65</v>
      </c>
      <c r="AK1087">
        <v>48077.55</v>
      </c>
      <c r="AL1087">
        <v>41707.71</v>
      </c>
      <c r="AM1087">
        <v>44404.83</v>
      </c>
      <c r="AN1087">
        <v>41083.54</v>
      </c>
      <c r="AO1087">
        <v>34536.35</v>
      </c>
      <c r="AP1087">
        <v>28883.759999999998</v>
      </c>
      <c r="AQ1087">
        <v>26794.75</v>
      </c>
      <c r="AR1087">
        <v>65.979889999999997</v>
      </c>
      <c r="AS1087">
        <v>61.884979999999999</v>
      </c>
      <c r="AT1087">
        <v>61.413930000000001</v>
      </c>
      <c r="AU1087">
        <v>61.103900000000003</v>
      </c>
      <c r="AV1087">
        <v>60.856319999999997</v>
      </c>
      <c r="AW1087">
        <v>60.609679999999997</v>
      </c>
      <c r="AX1087">
        <v>60.360469999999999</v>
      </c>
      <c r="AY1087">
        <v>60.08672</v>
      </c>
      <c r="AZ1087">
        <v>60.55003</v>
      </c>
      <c r="BA1087">
        <v>62.352559999999997</v>
      </c>
      <c r="BB1087">
        <v>65.761170000000007</v>
      </c>
      <c r="BC1087">
        <v>70.5715</v>
      </c>
      <c r="BD1087">
        <v>75.224810000000005</v>
      </c>
      <c r="BE1087">
        <v>78.821340000000006</v>
      </c>
      <c r="BF1087">
        <v>82.44153</v>
      </c>
      <c r="BG1087">
        <v>84.648949999999999</v>
      </c>
      <c r="BH1087">
        <v>84.906559999999999</v>
      </c>
      <c r="BI1087">
        <v>84.85463</v>
      </c>
      <c r="BJ1087">
        <v>82.333969999999994</v>
      </c>
      <c r="BK1087">
        <v>77.990309999999994</v>
      </c>
      <c r="BL1087">
        <v>75.80265</v>
      </c>
      <c r="BM1087">
        <v>72.954570000000004</v>
      </c>
      <c r="BN1087">
        <v>71.340580000000003</v>
      </c>
      <c r="BO1087">
        <v>69.887739999999994</v>
      </c>
      <c r="BP1087">
        <v>155.09370000000001</v>
      </c>
      <c r="BQ1087">
        <v>22.819130000000001</v>
      </c>
      <c r="BR1087">
        <v>-79.100530000000006</v>
      </c>
      <c r="BS1087">
        <v>-113.35980000000001</v>
      </c>
      <c r="BT1087">
        <v>-123.2131</v>
      </c>
      <c r="BU1087">
        <v>34.998840000000001</v>
      </c>
      <c r="BV1087">
        <v>303.1361</v>
      </c>
      <c r="BW1087">
        <v>-684.43700000000001</v>
      </c>
      <c r="BX1087">
        <v>-298.08589999999998</v>
      </c>
      <c r="BY1087">
        <v>727.60879999999997</v>
      </c>
      <c r="BZ1087">
        <v>687.87909999999999</v>
      </c>
      <c r="CA1087">
        <v>31.581949999999999</v>
      </c>
      <c r="CB1087">
        <v>-403.56790000000001</v>
      </c>
      <c r="CC1087">
        <v>-138.3202</v>
      </c>
      <c r="CD1087">
        <v>-743.14769999999999</v>
      </c>
      <c r="CE1087">
        <v>-1379.867</v>
      </c>
      <c r="CF1087">
        <v>-2107.7020000000002</v>
      </c>
      <c r="CG1087">
        <v>-1329.6079999999999</v>
      </c>
      <c r="CH1087">
        <v>3536.768</v>
      </c>
      <c r="CI1087">
        <v>-1280.4280000000001</v>
      </c>
      <c r="CJ1087">
        <v>-2155.79</v>
      </c>
      <c r="CK1087">
        <v>-820.74459999999999</v>
      </c>
      <c r="CL1087">
        <v>-396.666</v>
      </c>
      <c r="CM1087">
        <v>-153.0874</v>
      </c>
      <c r="CN1087">
        <v>11843.54</v>
      </c>
      <c r="CO1087">
        <v>10920.13</v>
      </c>
      <c r="CP1087">
        <v>11644.86</v>
      </c>
      <c r="CQ1087">
        <v>10812.3</v>
      </c>
      <c r="CR1087">
        <v>10656.61</v>
      </c>
      <c r="CS1087">
        <v>11428.08</v>
      </c>
      <c r="CT1087">
        <v>10565.65</v>
      </c>
      <c r="CU1087">
        <v>11207.78</v>
      </c>
      <c r="CV1087">
        <v>13043.73</v>
      </c>
      <c r="CW1087">
        <v>14199.44</v>
      </c>
      <c r="CX1087">
        <v>12829.37</v>
      </c>
      <c r="CY1087">
        <v>6274.6310000000003</v>
      </c>
      <c r="CZ1087">
        <v>4812.0320000000002</v>
      </c>
      <c r="DA1087">
        <v>9947.8529999999992</v>
      </c>
      <c r="DB1087">
        <v>17799.330000000002</v>
      </c>
      <c r="DC1087">
        <v>20561.759999999998</v>
      </c>
      <c r="DD1087">
        <v>23912.19</v>
      </c>
      <c r="DE1087">
        <v>28065.27</v>
      </c>
      <c r="DF1087">
        <v>29087.14</v>
      </c>
      <c r="DG1087">
        <v>43437.45</v>
      </c>
      <c r="DH1087">
        <v>34607.1</v>
      </c>
      <c r="DI1087">
        <v>23821.23</v>
      </c>
      <c r="DJ1087">
        <v>23524.82</v>
      </c>
      <c r="DK1087">
        <v>18117.259999999998</v>
      </c>
      <c r="DL1087">
        <v>18</v>
      </c>
      <c r="DM1087">
        <v>19</v>
      </c>
    </row>
    <row r="1088" spans="1:117" x14ac:dyDescent="0.25">
      <c r="A1088" t="s">
        <v>62</v>
      </c>
      <c r="B1088" t="s">
        <v>234</v>
      </c>
      <c r="C1088" t="s">
        <v>104</v>
      </c>
      <c r="D1088" t="s">
        <v>61</v>
      </c>
      <c r="E1088" t="s">
        <v>61</v>
      </c>
      <c r="F1088" t="s">
        <v>61</v>
      </c>
      <c r="G1088" t="s">
        <v>61</v>
      </c>
      <c r="H1088" t="s">
        <v>61</v>
      </c>
      <c r="I1088" t="s">
        <v>193</v>
      </c>
      <c r="J1088" s="20">
        <v>44104</v>
      </c>
      <c r="K1088" s="26">
        <v>19</v>
      </c>
      <c r="L1088">
        <v>19</v>
      </c>
      <c r="M1088">
        <v>66</v>
      </c>
      <c r="N1088">
        <v>66</v>
      </c>
      <c r="O1088">
        <v>1</v>
      </c>
      <c r="P1088">
        <v>1</v>
      </c>
      <c r="Q1088">
        <v>0</v>
      </c>
      <c r="R1088">
        <v>0</v>
      </c>
      <c r="S1088" s="26">
        <v>1</v>
      </c>
      <c r="AR1088">
        <v>62.36515</v>
      </c>
      <c r="AS1088">
        <v>58.460610000000003</v>
      </c>
      <c r="AT1088">
        <v>58.116669999999999</v>
      </c>
      <c r="AU1088">
        <v>57.501510000000003</v>
      </c>
      <c r="AV1088">
        <v>56.787880000000001</v>
      </c>
      <c r="AW1088">
        <v>56.316670000000002</v>
      </c>
      <c r="AX1088">
        <v>55.987879999999997</v>
      </c>
      <c r="AY1088">
        <v>55.545450000000002</v>
      </c>
      <c r="AZ1088">
        <v>56.245460000000001</v>
      </c>
      <c r="BA1088">
        <v>57.337879999999998</v>
      </c>
      <c r="BB1088">
        <v>59.89772</v>
      </c>
      <c r="BC1088">
        <v>65.290909999999997</v>
      </c>
      <c r="BD1088">
        <v>71.036370000000005</v>
      </c>
      <c r="BE1088">
        <v>75.727270000000004</v>
      </c>
      <c r="BF1088">
        <v>80.706069999999997</v>
      </c>
      <c r="BG1088">
        <v>87.508340000000004</v>
      </c>
      <c r="BH1088">
        <v>91.153779999999998</v>
      </c>
      <c r="BI1088">
        <v>92.704549999999998</v>
      </c>
      <c r="BJ1088">
        <v>88.131060000000005</v>
      </c>
      <c r="BK1088">
        <v>82.513639999999995</v>
      </c>
      <c r="BL1088">
        <v>77.318939999999998</v>
      </c>
      <c r="BM1088">
        <v>73.068939999999998</v>
      </c>
      <c r="BN1088">
        <v>69.377269999999996</v>
      </c>
      <c r="BO1088">
        <v>67.233329999999995</v>
      </c>
      <c r="DL1088">
        <v>18</v>
      </c>
      <c r="DM1088">
        <v>19</v>
      </c>
    </row>
    <row r="1089" spans="1:117" x14ac:dyDescent="0.25">
      <c r="A1089" t="s">
        <v>62</v>
      </c>
      <c r="B1089" t="s">
        <v>61</v>
      </c>
      <c r="C1089" t="s">
        <v>61</v>
      </c>
      <c r="D1089" t="s">
        <v>61</v>
      </c>
      <c r="E1089" t="s">
        <v>61</v>
      </c>
      <c r="F1089" t="s">
        <v>61</v>
      </c>
      <c r="G1089" t="s">
        <v>61</v>
      </c>
      <c r="H1089" t="s">
        <v>61</v>
      </c>
      <c r="I1089" t="s">
        <v>193</v>
      </c>
      <c r="J1089" s="20">
        <v>44104</v>
      </c>
      <c r="K1089" s="26">
        <v>19</v>
      </c>
      <c r="L1089">
        <v>19</v>
      </c>
      <c r="M1089">
        <v>963</v>
      </c>
      <c r="N1089">
        <v>958</v>
      </c>
      <c r="O1089">
        <v>1</v>
      </c>
      <c r="P1089">
        <v>0</v>
      </c>
      <c r="Q1089">
        <v>0</v>
      </c>
      <c r="R1089">
        <v>0</v>
      </c>
      <c r="S1089" s="26">
        <v>0</v>
      </c>
      <c r="T1089">
        <v>70978.399999999994</v>
      </c>
      <c r="U1089">
        <v>70497.72</v>
      </c>
      <c r="V1089">
        <v>70337.929999999993</v>
      </c>
      <c r="W1089">
        <v>71007.77</v>
      </c>
      <c r="X1089">
        <v>74204.320000000007</v>
      </c>
      <c r="Y1089">
        <v>76861.960000000006</v>
      </c>
      <c r="Z1089">
        <v>84037.51</v>
      </c>
      <c r="AA1089">
        <v>88175.17</v>
      </c>
      <c r="AB1089">
        <v>92983.49</v>
      </c>
      <c r="AC1089">
        <v>93779.5</v>
      </c>
      <c r="AD1089">
        <v>95328.62</v>
      </c>
      <c r="AE1089">
        <v>102178.8</v>
      </c>
      <c r="AF1089">
        <v>105817.60000000001</v>
      </c>
      <c r="AG1089">
        <v>110016.1</v>
      </c>
      <c r="AH1089">
        <v>113317.4</v>
      </c>
      <c r="AI1089">
        <v>118343.5</v>
      </c>
      <c r="AJ1089">
        <v>120364.4</v>
      </c>
      <c r="AK1089">
        <v>109409.5</v>
      </c>
      <c r="AL1089">
        <v>92704.27</v>
      </c>
      <c r="AM1089">
        <v>105502.3</v>
      </c>
      <c r="AN1089">
        <v>105150.3</v>
      </c>
      <c r="AO1089">
        <v>92467.38</v>
      </c>
      <c r="AP1089">
        <v>77893.710000000006</v>
      </c>
      <c r="AQ1089">
        <v>73723.5</v>
      </c>
      <c r="AR1089">
        <v>70.546819999999997</v>
      </c>
      <c r="AS1089">
        <v>67.609219999999993</v>
      </c>
      <c r="AT1089">
        <v>66.414730000000006</v>
      </c>
      <c r="AU1089">
        <v>65.517030000000005</v>
      </c>
      <c r="AV1089">
        <v>64.690860000000001</v>
      </c>
      <c r="AW1089">
        <v>63.978180000000002</v>
      </c>
      <c r="AX1089">
        <v>63.287990000000001</v>
      </c>
      <c r="AY1089">
        <v>62.881500000000003</v>
      </c>
      <c r="AZ1089">
        <v>64.008709999999994</v>
      </c>
      <c r="BA1089">
        <v>67.546340000000001</v>
      </c>
      <c r="BB1089">
        <v>72.193870000000004</v>
      </c>
      <c r="BC1089">
        <v>77.186570000000003</v>
      </c>
      <c r="BD1089">
        <v>81.431970000000007</v>
      </c>
      <c r="BE1089">
        <v>84.485979999999998</v>
      </c>
      <c r="BF1089">
        <v>87.547610000000006</v>
      </c>
      <c r="BG1089">
        <v>89.907610000000005</v>
      </c>
      <c r="BH1089">
        <v>90.997609999999995</v>
      </c>
      <c r="BI1089">
        <v>90.830579999999998</v>
      </c>
      <c r="BJ1089">
        <v>88.12276</v>
      </c>
      <c r="BK1089">
        <v>83.659610000000001</v>
      </c>
      <c r="BL1089">
        <v>80.204279999999997</v>
      </c>
      <c r="BM1089">
        <v>77.35557</v>
      </c>
      <c r="BN1089">
        <v>75.179270000000002</v>
      </c>
      <c r="BO1089">
        <v>73.279740000000004</v>
      </c>
      <c r="BP1089">
        <v>1727.376</v>
      </c>
      <c r="BQ1089">
        <v>1305.836</v>
      </c>
      <c r="BR1089">
        <v>1057.837</v>
      </c>
      <c r="BS1089">
        <v>932.21540000000005</v>
      </c>
      <c r="BT1089">
        <v>483.28030000000001</v>
      </c>
      <c r="BU1089">
        <v>1028.9459999999999</v>
      </c>
      <c r="BV1089">
        <v>990.09770000000003</v>
      </c>
      <c r="BW1089">
        <v>-1514.7670000000001</v>
      </c>
      <c r="BX1089">
        <v>-1096.3820000000001</v>
      </c>
      <c r="BY1089">
        <v>16.16677</v>
      </c>
      <c r="BZ1089">
        <v>274.7921</v>
      </c>
      <c r="CA1089">
        <v>-285.27539999999999</v>
      </c>
      <c r="CB1089">
        <v>113.7115</v>
      </c>
      <c r="CC1089">
        <v>112.7569</v>
      </c>
      <c r="CD1089">
        <v>144.31299999999999</v>
      </c>
      <c r="CE1089">
        <v>-909.80119999999999</v>
      </c>
      <c r="CF1089">
        <v>430.20679999999999</v>
      </c>
      <c r="CG1089">
        <v>13094.2</v>
      </c>
      <c r="CH1089">
        <v>27555.02</v>
      </c>
      <c r="CI1089">
        <v>11209.67</v>
      </c>
      <c r="CJ1089">
        <v>1955.1110000000001</v>
      </c>
      <c r="CK1089">
        <v>1204.702</v>
      </c>
      <c r="CL1089">
        <v>2626.3049999999998</v>
      </c>
      <c r="CM1089">
        <v>2360.9690000000001</v>
      </c>
      <c r="CN1089">
        <v>57023.32</v>
      </c>
      <c r="CO1089">
        <v>52003.199999999997</v>
      </c>
      <c r="CP1089">
        <v>51633.63</v>
      </c>
      <c r="CQ1089">
        <v>73746.41</v>
      </c>
      <c r="CR1089">
        <v>55457.18</v>
      </c>
      <c r="CS1089">
        <v>34639.46</v>
      </c>
      <c r="CT1089">
        <v>24991.68</v>
      </c>
      <c r="CU1089">
        <v>32267.200000000001</v>
      </c>
      <c r="CV1089">
        <v>43389.78</v>
      </c>
      <c r="CW1089">
        <v>45638.45</v>
      </c>
      <c r="CX1089">
        <v>44760.57</v>
      </c>
      <c r="CY1089">
        <v>13931.8</v>
      </c>
      <c r="CZ1089">
        <v>13753.35</v>
      </c>
      <c r="DA1089">
        <v>23752.73</v>
      </c>
      <c r="DB1089">
        <v>42905.26</v>
      </c>
      <c r="DC1089">
        <v>55284.35</v>
      </c>
      <c r="DD1089">
        <v>68003.839999999997</v>
      </c>
      <c r="DE1089">
        <v>86403.65</v>
      </c>
      <c r="DF1089">
        <v>126343</v>
      </c>
      <c r="DG1089">
        <v>151741</v>
      </c>
      <c r="DH1089">
        <v>129112.8</v>
      </c>
      <c r="DI1089">
        <v>87364.68</v>
      </c>
      <c r="DJ1089">
        <v>79315.34</v>
      </c>
      <c r="DK1089">
        <v>73734.61</v>
      </c>
      <c r="DL1089">
        <v>18</v>
      </c>
      <c r="DM1089">
        <v>19</v>
      </c>
    </row>
    <row r="1090" spans="1:117" x14ac:dyDescent="0.25">
      <c r="A1090" t="s">
        <v>62</v>
      </c>
      <c r="B1090" t="s">
        <v>237</v>
      </c>
      <c r="C1090" t="s">
        <v>185</v>
      </c>
      <c r="D1090" t="s">
        <v>61</v>
      </c>
      <c r="E1090" t="s">
        <v>61</v>
      </c>
      <c r="F1090" t="s">
        <v>61</v>
      </c>
      <c r="G1090" t="s">
        <v>61</v>
      </c>
      <c r="H1090" t="s">
        <v>61</v>
      </c>
      <c r="I1090" t="s">
        <v>193</v>
      </c>
      <c r="J1090" s="20">
        <v>44104</v>
      </c>
      <c r="K1090" s="26">
        <v>19</v>
      </c>
      <c r="L1090">
        <v>19</v>
      </c>
      <c r="M1090">
        <v>186</v>
      </c>
      <c r="N1090">
        <v>185</v>
      </c>
      <c r="O1090">
        <v>1</v>
      </c>
      <c r="P1090">
        <v>0</v>
      </c>
      <c r="Q1090">
        <v>0</v>
      </c>
      <c r="R1090">
        <v>0</v>
      </c>
      <c r="S1090" s="26">
        <v>0</v>
      </c>
      <c r="T1090">
        <v>9999.7260000000006</v>
      </c>
      <c r="U1090">
        <v>9780.2060000000001</v>
      </c>
      <c r="V1090">
        <v>9825.8379999999997</v>
      </c>
      <c r="W1090">
        <v>9777.607</v>
      </c>
      <c r="X1090">
        <v>10366.39</v>
      </c>
      <c r="Y1090">
        <v>10611.66</v>
      </c>
      <c r="Z1090">
        <v>11383.3</v>
      </c>
      <c r="AA1090">
        <v>12525.17</v>
      </c>
      <c r="AB1090">
        <v>12645.6</v>
      </c>
      <c r="AC1090">
        <v>13108.39</v>
      </c>
      <c r="AD1090">
        <v>13415.74</v>
      </c>
      <c r="AE1090">
        <v>13934.12</v>
      </c>
      <c r="AF1090">
        <v>14051.72</v>
      </c>
      <c r="AG1090">
        <v>14207.83</v>
      </c>
      <c r="AH1090">
        <v>13887.86</v>
      </c>
      <c r="AI1090">
        <v>14791.6</v>
      </c>
      <c r="AJ1090">
        <v>14919.53</v>
      </c>
      <c r="AK1090">
        <v>13233.71</v>
      </c>
      <c r="AL1090">
        <v>10766.79</v>
      </c>
      <c r="AM1090">
        <v>12768.15</v>
      </c>
      <c r="AN1090">
        <v>12918.68</v>
      </c>
      <c r="AO1090">
        <v>11076.62</v>
      </c>
      <c r="AP1090">
        <v>9068.7919999999995</v>
      </c>
      <c r="AQ1090">
        <v>8597.9580000000005</v>
      </c>
      <c r="AR1090">
        <v>78.420640000000006</v>
      </c>
      <c r="AS1090">
        <v>77.64819</v>
      </c>
      <c r="AT1090">
        <v>75.22184</v>
      </c>
      <c r="AU1090">
        <v>73.689679999999996</v>
      </c>
      <c r="AV1090">
        <v>71.805329999999998</v>
      </c>
      <c r="AW1090">
        <v>70.244489999999999</v>
      </c>
      <c r="AX1090">
        <v>69.169319999999999</v>
      </c>
      <c r="AY1090">
        <v>68.279070000000004</v>
      </c>
      <c r="AZ1090">
        <v>69.468900000000005</v>
      </c>
      <c r="BA1090">
        <v>73.821920000000006</v>
      </c>
      <c r="BB1090">
        <v>78.826740000000001</v>
      </c>
      <c r="BC1090">
        <v>83.560230000000004</v>
      </c>
      <c r="BD1090">
        <v>86.859260000000006</v>
      </c>
      <c r="BE1090">
        <v>88.619540000000001</v>
      </c>
      <c r="BF1090">
        <v>90.93826</v>
      </c>
      <c r="BG1090">
        <v>92.857789999999994</v>
      </c>
      <c r="BH1090">
        <v>94.831540000000004</v>
      </c>
      <c r="BI1090">
        <v>94.434830000000005</v>
      </c>
      <c r="BJ1090">
        <v>92.396039999999999</v>
      </c>
      <c r="BK1090">
        <v>88.537130000000005</v>
      </c>
      <c r="BL1090">
        <v>85.141559999999998</v>
      </c>
      <c r="BM1090">
        <v>82.635170000000002</v>
      </c>
      <c r="BN1090">
        <v>80.009079999999997</v>
      </c>
      <c r="BO1090">
        <v>78.045699999999997</v>
      </c>
      <c r="BP1090">
        <v>771.6046</v>
      </c>
      <c r="BQ1090">
        <v>807.97490000000005</v>
      </c>
      <c r="BR1090">
        <v>557.94349999999997</v>
      </c>
      <c r="BS1090">
        <v>503.55329999999998</v>
      </c>
      <c r="BT1090">
        <v>388.53250000000003</v>
      </c>
      <c r="BU1090">
        <v>384.89229999999998</v>
      </c>
      <c r="BV1090">
        <v>438.25799999999998</v>
      </c>
      <c r="BW1090">
        <v>-363.75139999999999</v>
      </c>
      <c r="BX1090">
        <v>-411.08010000000002</v>
      </c>
      <c r="BY1090">
        <v>-462.78050000000002</v>
      </c>
      <c r="BZ1090">
        <v>-452.1001</v>
      </c>
      <c r="CA1090">
        <v>-137.82320000000001</v>
      </c>
      <c r="CB1090">
        <v>129.22059999999999</v>
      </c>
      <c r="CC1090">
        <v>423.34289999999999</v>
      </c>
      <c r="CD1090">
        <v>1412.385</v>
      </c>
      <c r="CE1090">
        <v>1292.1669999999999</v>
      </c>
      <c r="CF1090">
        <v>1748.5519999999999</v>
      </c>
      <c r="CG1090">
        <v>3615.43</v>
      </c>
      <c r="CH1090">
        <v>6100.3220000000001</v>
      </c>
      <c r="CI1090">
        <v>3700.681</v>
      </c>
      <c r="CJ1090">
        <v>2337.6770000000001</v>
      </c>
      <c r="CK1090">
        <v>2152.9839999999999</v>
      </c>
      <c r="CL1090">
        <v>2097.8009999999999</v>
      </c>
      <c r="CM1090">
        <v>2175.2310000000002</v>
      </c>
      <c r="CN1090">
        <v>6799.442</v>
      </c>
      <c r="CO1090">
        <v>6467.4709999999995</v>
      </c>
      <c r="CP1090">
        <v>14882.11</v>
      </c>
      <c r="CQ1090">
        <v>40505.410000000003</v>
      </c>
      <c r="CR1090">
        <v>24034.9</v>
      </c>
      <c r="CS1090">
        <v>3917.8620000000001</v>
      </c>
      <c r="CT1090">
        <v>3185.1930000000002</v>
      </c>
      <c r="CU1090">
        <v>3124.6120000000001</v>
      </c>
      <c r="CV1090">
        <v>10104.02</v>
      </c>
      <c r="CW1090" s="22">
        <v>14032.63</v>
      </c>
      <c r="CX1090" s="22">
        <v>22363.78</v>
      </c>
      <c r="CY1090" s="22">
        <v>2925.509</v>
      </c>
      <c r="CZ1090" s="22">
        <v>4046.1089999999999</v>
      </c>
      <c r="DA1090" s="22">
        <v>5410.6540000000005</v>
      </c>
      <c r="DB1090" s="22">
        <v>7497.3239999999996</v>
      </c>
      <c r="DC1090" s="22">
        <v>9502.92</v>
      </c>
      <c r="DD1090" s="22">
        <v>11557.01</v>
      </c>
      <c r="DE1090" s="22">
        <v>13032.26</v>
      </c>
      <c r="DF1090">
        <v>12758.19</v>
      </c>
      <c r="DG1090">
        <v>14974.4</v>
      </c>
      <c r="DH1090">
        <v>13767</v>
      </c>
      <c r="DI1090">
        <v>12460.83</v>
      </c>
      <c r="DJ1090">
        <v>12642.1</v>
      </c>
      <c r="DK1090">
        <v>13344.26</v>
      </c>
      <c r="DL1090">
        <v>18</v>
      </c>
      <c r="DM1090">
        <v>19</v>
      </c>
    </row>
    <row r="1091" spans="1:117" x14ac:dyDescent="0.25">
      <c r="A1091" t="s">
        <v>62</v>
      </c>
      <c r="B1091" t="s">
        <v>223</v>
      </c>
      <c r="C1091" t="s">
        <v>32</v>
      </c>
      <c r="D1091" t="s">
        <v>61</v>
      </c>
      <c r="E1091" t="s">
        <v>61</v>
      </c>
      <c r="F1091" t="s">
        <v>61</v>
      </c>
      <c r="G1091" t="s">
        <v>61</v>
      </c>
      <c r="H1091" t="s">
        <v>61</v>
      </c>
      <c r="I1091" t="s">
        <v>193</v>
      </c>
      <c r="J1091" s="20">
        <v>44104</v>
      </c>
      <c r="K1091" s="26">
        <v>19</v>
      </c>
      <c r="L1091">
        <v>19</v>
      </c>
      <c r="M1091">
        <v>192</v>
      </c>
      <c r="N1091">
        <v>191</v>
      </c>
      <c r="O1091">
        <v>1</v>
      </c>
      <c r="P1091">
        <v>0</v>
      </c>
      <c r="Q1091">
        <v>0</v>
      </c>
      <c r="R1091">
        <v>0</v>
      </c>
      <c r="S1091" s="26">
        <v>0</v>
      </c>
      <c r="T1091">
        <v>12844.33</v>
      </c>
      <c r="U1091">
        <v>13102.69</v>
      </c>
      <c r="V1091">
        <v>12706.63</v>
      </c>
      <c r="W1091">
        <v>12777.2</v>
      </c>
      <c r="X1091">
        <v>13436.23</v>
      </c>
      <c r="Y1091">
        <v>14357.22</v>
      </c>
      <c r="Z1091">
        <v>16034.86</v>
      </c>
      <c r="AA1091">
        <v>16547</v>
      </c>
      <c r="AB1091">
        <v>17229.23</v>
      </c>
      <c r="AC1091">
        <v>17678.419999999998</v>
      </c>
      <c r="AD1091">
        <v>18011.66</v>
      </c>
      <c r="AE1091">
        <v>18876.34</v>
      </c>
      <c r="AF1091">
        <v>19590.830000000002</v>
      </c>
      <c r="AG1091">
        <v>20285.66</v>
      </c>
      <c r="AH1091">
        <v>21057.34</v>
      </c>
      <c r="AI1091">
        <v>21892.2</v>
      </c>
      <c r="AJ1091">
        <v>22009.41</v>
      </c>
      <c r="AK1091">
        <v>19246.98</v>
      </c>
      <c r="AL1091">
        <v>16277.56</v>
      </c>
      <c r="AM1091">
        <v>18128.830000000002</v>
      </c>
      <c r="AN1091">
        <v>19249.55</v>
      </c>
      <c r="AO1091">
        <v>17394.580000000002</v>
      </c>
      <c r="AP1091">
        <v>14911.78</v>
      </c>
      <c r="AQ1091">
        <v>14039.56</v>
      </c>
      <c r="AR1091">
        <v>71.028940000000006</v>
      </c>
      <c r="AS1091">
        <v>68.052710000000005</v>
      </c>
      <c r="AT1091">
        <v>66.687430000000006</v>
      </c>
      <c r="AU1091">
        <v>65.355270000000004</v>
      </c>
      <c r="AV1091">
        <v>64.385099999999994</v>
      </c>
      <c r="AW1091">
        <v>63.629190000000001</v>
      </c>
      <c r="AX1091">
        <v>62.837769999999999</v>
      </c>
      <c r="AY1091">
        <v>62.573909999999998</v>
      </c>
      <c r="AZ1091">
        <v>64.296019999999999</v>
      </c>
      <c r="BA1091">
        <v>69.189109999999999</v>
      </c>
      <c r="BB1091">
        <v>75.594300000000004</v>
      </c>
      <c r="BC1091">
        <v>81.440470000000005</v>
      </c>
      <c r="BD1091">
        <v>85.431190000000001</v>
      </c>
      <c r="BE1091">
        <v>87.980720000000005</v>
      </c>
      <c r="BF1091">
        <v>90.680289999999999</v>
      </c>
      <c r="BG1091">
        <v>92.923869999999994</v>
      </c>
      <c r="BH1091">
        <v>94.160409999999999</v>
      </c>
      <c r="BI1091">
        <v>93.802639999999997</v>
      </c>
      <c r="BJ1091">
        <v>90.42653</v>
      </c>
      <c r="BK1091">
        <v>85.893559999999994</v>
      </c>
      <c r="BL1091">
        <v>81.711709999999997</v>
      </c>
      <c r="BM1091">
        <v>78.723299999999995</v>
      </c>
      <c r="BN1091">
        <v>76.372159999999994</v>
      </c>
      <c r="BO1091">
        <v>74.035300000000007</v>
      </c>
      <c r="BP1091">
        <v>721.50739999999996</v>
      </c>
      <c r="BQ1091">
        <v>103.2269</v>
      </c>
      <c r="BR1091">
        <v>342.86309999999997</v>
      </c>
      <c r="BS1091">
        <v>264.19810000000001</v>
      </c>
      <c r="BT1091">
        <v>285.5394</v>
      </c>
      <c r="BU1091">
        <v>506.60300000000001</v>
      </c>
      <c r="BV1091">
        <v>320.78750000000002</v>
      </c>
      <c r="BW1091">
        <v>-352.09840000000003</v>
      </c>
      <c r="BX1091">
        <v>-327.65980000000002</v>
      </c>
      <c r="BY1091">
        <v>-458.1968</v>
      </c>
      <c r="BZ1091">
        <v>-106.49160000000001</v>
      </c>
      <c r="CA1091">
        <v>-93.983490000000003</v>
      </c>
      <c r="CB1091">
        <v>195.24369999999999</v>
      </c>
      <c r="CC1091">
        <v>47.582830000000001</v>
      </c>
      <c r="CD1091">
        <v>-38.238199999999999</v>
      </c>
      <c r="CE1091">
        <v>-349.0575</v>
      </c>
      <c r="CF1091">
        <v>-192.07429999999999</v>
      </c>
      <c r="CG1091">
        <v>2644.6930000000002</v>
      </c>
      <c r="CH1091">
        <v>5237.8360000000002</v>
      </c>
      <c r="CI1091">
        <v>3440.627</v>
      </c>
      <c r="CJ1091">
        <v>773.42930000000001</v>
      </c>
      <c r="CK1091">
        <v>-285.51870000000002</v>
      </c>
      <c r="CL1091">
        <v>-11.38532</v>
      </c>
      <c r="CM1091">
        <v>35.88841</v>
      </c>
      <c r="CN1091">
        <v>26633.06</v>
      </c>
      <c r="CO1091">
        <v>24597.95</v>
      </c>
      <c r="CP1091">
        <v>18677.810000000001</v>
      </c>
      <c r="CQ1091">
        <v>16663.3</v>
      </c>
      <c r="CR1091">
        <v>15832.39</v>
      </c>
      <c r="CS1091">
        <v>14987.51</v>
      </c>
      <c r="CT1091">
        <v>7666.9430000000002</v>
      </c>
      <c r="CU1091">
        <v>14007.44</v>
      </c>
      <c r="CV1091">
        <v>14247.4</v>
      </c>
      <c r="CW1091">
        <v>11300.65</v>
      </c>
      <c r="CX1091">
        <v>4594.1809999999996</v>
      </c>
      <c r="CY1091">
        <v>1929.402</v>
      </c>
      <c r="CZ1091">
        <v>2101.98</v>
      </c>
      <c r="DA1091">
        <v>3753.0219999999999</v>
      </c>
      <c r="DB1091">
        <v>7455.0379999999996</v>
      </c>
      <c r="DC1091">
        <v>11678.8</v>
      </c>
      <c r="DD1091">
        <v>14650.09</v>
      </c>
      <c r="DE1091">
        <v>24385.21</v>
      </c>
      <c r="DF1091">
        <v>59654.61</v>
      </c>
      <c r="DG1091">
        <v>67781.070000000007</v>
      </c>
      <c r="DH1091">
        <v>56364.06</v>
      </c>
      <c r="DI1091">
        <v>26328.62</v>
      </c>
      <c r="DJ1091">
        <v>24378.48</v>
      </c>
      <c r="DK1091">
        <v>24051.45</v>
      </c>
      <c r="DL1091">
        <v>18</v>
      </c>
      <c r="DM1091">
        <v>19</v>
      </c>
    </row>
    <row r="1092" spans="1:117" x14ac:dyDescent="0.25">
      <c r="A1092" t="s">
        <v>62</v>
      </c>
      <c r="B1092" t="s">
        <v>230</v>
      </c>
      <c r="C1092" t="s">
        <v>61</v>
      </c>
      <c r="D1092" t="s">
        <v>61</v>
      </c>
      <c r="E1092" t="s">
        <v>38</v>
      </c>
      <c r="F1092" t="s">
        <v>61</v>
      </c>
      <c r="G1092" t="s">
        <v>61</v>
      </c>
      <c r="H1092" t="s">
        <v>61</v>
      </c>
      <c r="I1092" t="s">
        <v>193</v>
      </c>
      <c r="J1092" s="20">
        <v>44104</v>
      </c>
      <c r="K1092" s="26">
        <v>19</v>
      </c>
      <c r="L1092">
        <v>19</v>
      </c>
      <c r="M1092">
        <v>6</v>
      </c>
      <c r="N1092">
        <v>6</v>
      </c>
      <c r="O1092">
        <v>1</v>
      </c>
      <c r="P1092">
        <v>0</v>
      </c>
      <c r="Q1092">
        <v>1</v>
      </c>
      <c r="R1092">
        <v>0</v>
      </c>
      <c r="S1092" s="26">
        <v>1</v>
      </c>
      <c r="AR1092">
        <v>64.400000000000006</v>
      </c>
      <c r="AS1092">
        <v>61.75</v>
      </c>
      <c r="AT1092">
        <v>61.35</v>
      </c>
      <c r="AU1092">
        <v>60.7</v>
      </c>
      <c r="AV1092">
        <v>60.05</v>
      </c>
      <c r="AW1092">
        <v>59.541670000000003</v>
      </c>
      <c r="AX1092">
        <v>59.383330000000001</v>
      </c>
      <c r="AY1092">
        <v>59.166670000000003</v>
      </c>
      <c r="AZ1092">
        <v>59.133330000000001</v>
      </c>
      <c r="BA1092">
        <v>60.091670000000001</v>
      </c>
      <c r="BB1092">
        <v>62.458329999999997</v>
      </c>
      <c r="BC1092">
        <v>66.966669999999993</v>
      </c>
      <c r="BD1092">
        <v>71.775000000000006</v>
      </c>
      <c r="BE1092">
        <v>75.291669999999996</v>
      </c>
      <c r="BF1092">
        <v>78.966660000000005</v>
      </c>
      <c r="BG1092">
        <v>83</v>
      </c>
      <c r="BH1092">
        <v>85.533339999999995</v>
      </c>
      <c r="BI1092">
        <v>86.808329999999998</v>
      </c>
      <c r="BJ1092">
        <v>84.2</v>
      </c>
      <c r="BK1092">
        <v>80.05</v>
      </c>
      <c r="BL1092">
        <v>75.633330000000001</v>
      </c>
      <c r="BM1092">
        <v>72.358329999999995</v>
      </c>
      <c r="BN1092">
        <v>69.833330000000004</v>
      </c>
      <c r="BO1092">
        <v>67.900000000000006</v>
      </c>
      <c r="DL1092">
        <v>18</v>
      </c>
      <c r="DM1092">
        <v>19</v>
      </c>
    </row>
    <row r="1093" spans="1:117" x14ac:dyDescent="0.25">
      <c r="A1093" t="s">
        <v>62</v>
      </c>
      <c r="B1093" t="s">
        <v>209</v>
      </c>
      <c r="C1093" t="s">
        <v>61</v>
      </c>
      <c r="D1093" t="s">
        <v>61</v>
      </c>
      <c r="E1093" t="s">
        <v>61</v>
      </c>
      <c r="F1093" t="s">
        <v>61</v>
      </c>
      <c r="G1093" t="s">
        <v>61</v>
      </c>
      <c r="H1093" t="s">
        <v>101</v>
      </c>
      <c r="I1093" t="s">
        <v>193</v>
      </c>
      <c r="J1093" s="20">
        <v>44104</v>
      </c>
      <c r="K1093" s="26">
        <v>19</v>
      </c>
      <c r="L1093">
        <v>19</v>
      </c>
      <c r="M1093">
        <v>589</v>
      </c>
      <c r="N1093">
        <v>586</v>
      </c>
      <c r="O1093">
        <v>1</v>
      </c>
      <c r="P1093">
        <v>0</v>
      </c>
      <c r="Q1093">
        <v>0</v>
      </c>
      <c r="R1093">
        <v>0</v>
      </c>
      <c r="S1093" s="26">
        <v>0</v>
      </c>
      <c r="T1093">
        <v>12828.04</v>
      </c>
      <c r="U1093">
        <v>12762.09</v>
      </c>
      <c r="V1093">
        <v>12584.56</v>
      </c>
      <c r="W1093">
        <v>12512.45</v>
      </c>
      <c r="X1093">
        <v>12843.13</v>
      </c>
      <c r="Y1093">
        <v>13479.56</v>
      </c>
      <c r="Z1093">
        <v>15394.85</v>
      </c>
      <c r="AA1093">
        <v>17489.990000000002</v>
      </c>
      <c r="AB1093">
        <v>19650.919999999998</v>
      </c>
      <c r="AC1093">
        <v>21791.040000000001</v>
      </c>
      <c r="AD1093">
        <v>23192.9</v>
      </c>
      <c r="AE1093">
        <v>24858.34</v>
      </c>
      <c r="AF1093">
        <v>26227.22</v>
      </c>
      <c r="AG1093">
        <v>27314.639999999999</v>
      </c>
      <c r="AH1093">
        <v>28406.95</v>
      </c>
      <c r="AI1093">
        <v>29670.799999999999</v>
      </c>
      <c r="AJ1093">
        <v>29992.9</v>
      </c>
      <c r="AK1093">
        <v>28116.2</v>
      </c>
      <c r="AL1093">
        <v>24006.25</v>
      </c>
      <c r="AM1093">
        <v>27548.14</v>
      </c>
      <c r="AN1093">
        <v>23685.41</v>
      </c>
      <c r="AO1093">
        <v>16580.2</v>
      </c>
      <c r="AP1093">
        <v>12741.56</v>
      </c>
      <c r="AQ1093">
        <v>11906.16</v>
      </c>
      <c r="AR1093">
        <v>70.525040000000004</v>
      </c>
      <c r="AS1093">
        <v>67.611990000000006</v>
      </c>
      <c r="AT1093">
        <v>66.410139999999998</v>
      </c>
      <c r="AU1093">
        <v>65.514060000000001</v>
      </c>
      <c r="AV1093">
        <v>64.690600000000003</v>
      </c>
      <c r="AW1093">
        <v>63.96799</v>
      </c>
      <c r="AX1093">
        <v>63.28754</v>
      </c>
      <c r="AY1093">
        <v>62.851309999999998</v>
      </c>
      <c r="AZ1093">
        <v>63.939390000000003</v>
      </c>
      <c r="BA1093">
        <v>67.450209999999998</v>
      </c>
      <c r="BB1093">
        <v>72.171700000000001</v>
      </c>
      <c r="BC1093">
        <v>77.205690000000004</v>
      </c>
      <c r="BD1093">
        <v>81.378990000000002</v>
      </c>
      <c r="BE1093">
        <v>84.392359999999996</v>
      </c>
      <c r="BF1093">
        <v>87.460710000000006</v>
      </c>
      <c r="BG1093">
        <v>89.858019999999996</v>
      </c>
      <c r="BH1093">
        <v>91.035060000000001</v>
      </c>
      <c r="BI1093">
        <v>90.931550000000001</v>
      </c>
      <c r="BJ1093">
        <v>88.159409999999994</v>
      </c>
      <c r="BK1093">
        <v>83.584670000000003</v>
      </c>
      <c r="BL1093">
        <v>80.096019999999996</v>
      </c>
      <c r="BM1093">
        <v>77.266689999999997</v>
      </c>
      <c r="BN1093">
        <v>75.107439999999997</v>
      </c>
      <c r="BO1093">
        <v>73.205370000000002</v>
      </c>
      <c r="BP1093">
        <v>-43.718029999999999</v>
      </c>
      <c r="BQ1093">
        <v>-98.184929999999994</v>
      </c>
      <c r="BR1093">
        <v>-44.129260000000002</v>
      </c>
      <c r="BS1093">
        <v>8.7433300000000003</v>
      </c>
      <c r="BT1093">
        <v>85.479079999999996</v>
      </c>
      <c r="BU1093">
        <v>120.8618</v>
      </c>
      <c r="BV1093">
        <v>18.666730000000001</v>
      </c>
      <c r="BW1093">
        <v>-183.02930000000001</v>
      </c>
      <c r="BX1093">
        <v>-69.013750000000002</v>
      </c>
      <c r="BY1093">
        <v>6.6008529999999999</v>
      </c>
      <c r="BZ1093">
        <v>-21.50507</v>
      </c>
      <c r="CA1093">
        <v>-34.984920000000002</v>
      </c>
      <c r="CB1093">
        <v>-103.0188</v>
      </c>
      <c r="CC1093">
        <v>180.0368</v>
      </c>
      <c r="CD1093">
        <v>316.5478</v>
      </c>
      <c r="CE1093">
        <v>-11.2005</v>
      </c>
      <c r="CF1093">
        <v>284.33339999999998</v>
      </c>
      <c r="CG1093">
        <v>2433.0659999999998</v>
      </c>
      <c r="CH1093">
        <v>6287.692</v>
      </c>
      <c r="CI1093">
        <v>1128.298</v>
      </c>
      <c r="CJ1093">
        <v>797.93629999999996</v>
      </c>
      <c r="CK1093">
        <v>1143.579</v>
      </c>
      <c r="CL1093">
        <v>1363.451</v>
      </c>
      <c r="CM1093">
        <v>1465.1130000000001</v>
      </c>
      <c r="CN1093">
        <v>5045.8869999999997</v>
      </c>
      <c r="CO1093">
        <v>4560.5129999999999</v>
      </c>
      <c r="CP1093">
        <v>4146.3109999999997</v>
      </c>
      <c r="CQ1093">
        <v>3875.596</v>
      </c>
      <c r="CR1093">
        <v>3717.12</v>
      </c>
      <c r="CS1093">
        <v>3352.482</v>
      </c>
      <c r="CT1093">
        <v>4568.2510000000002</v>
      </c>
      <c r="CU1093">
        <v>5139.9269999999997</v>
      </c>
      <c r="CV1093">
        <v>5513.1509999999998</v>
      </c>
      <c r="CW1093">
        <v>4390.1880000000001</v>
      </c>
      <c r="CX1093">
        <v>3063.7860000000001</v>
      </c>
      <c r="CY1093">
        <v>1378.829</v>
      </c>
      <c r="CZ1093">
        <v>1549.6279999999999</v>
      </c>
      <c r="DA1093">
        <v>3023.4540000000002</v>
      </c>
      <c r="DB1093">
        <v>6749.009</v>
      </c>
      <c r="DC1093">
        <v>8022.3919999999998</v>
      </c>
      <c r="DD1093">
        <v>10526.59</v>
      </c>
      <c r="DE1093">
        <v>14631.94</v>
      </c>
      <c r="DF1093">
        <v>21297.759999999998</v>
      </c>
      <c r="DG1093">
        <v>21871.98</v>
      </c>
      <c r="DH1093">
        <v>22075.4</v>
      </c>
      <c r="DI1093">
        <v>11768.09</v>
      </c>
      <c r="DJ1093">
        <v>9642.9259999999995</v>
      </c>
      <c r="DK1093">
        <v>9879.9069999999992</v>
      </c>
      <c r="DL1093">
        <v>18</v>
      </c>
      <c r="DM1093">
        <v>19</v>
      </c>
    </row>
    <row r="1094" spans="1:117" x14ac:dyDescent="0.25">
      <c r="A1094" t="s">
        <v>62</v>
      </c>
      <c r="B1094" t="s">
        <v>219</v>
      </c>
      <c r="C1094" t="s">
        <v>61</v>
      </c>
      <c r="D1094" t="s">
        <v>61</v>
      </c>
      <c r="E1094" t="s">
        <v>61</v>
      </c>
      <c r="F1094" t="s">
        <v>61</v>
      </c>
      <c r="G1094" t="s">
        <v>97</v>
      </c>
      <c r="H1094" t="s">
        <v>61</v>
      </c>
      <c r="I1094" t="s">
        <v>193</v>
      </c>
      <c r="J1094" s="20">
        <v>44104</v>
      </c>
      <c r="K1094" s="26">
        <v>19</v>
      </c>
      <c r="L1094">
        <v>19</v>
      </c>
      <c r="M1094">
        <v>945</v>
      </c>
      <c r="N1094">
        <v>940</v>
      </c>
      <c r="O1094">
        <v>1</v>
      </c>
      <c r="P1094">
        <v>0</v>
      </c>
      <c r="Q1094">
        <v>0</v>
      </c>
      <c r="R1094">
        <v>0</v>
      </c>
      <c r="S1094" s="26">
        <v>0</v>
      </c>
      <c r="T1094">
        <v>68269.649999999994</v>
      </c>
      <c r="U1094">
        <v>67830.73</v>
      </c>
      <c r="V1094">
        <v>67647.02</v>
      </c>
      <c r="W1094">
        <v>68264.91</v>
      </c>
      <c r="X1094">
        <v>71027.820000000007</v>
      </c>
      <c r="Y1094">
        <v>73432.25</v>
      </c>
      <c r="Z1094">
        <v>80576.479999999996</v>
      </c>
      <c r="AA1094">
        <v>84505.78</v>
      </c>
      <c r="AB1094">
        <v>89432.5</v>
      </c>
      <c r="AC1094">
        <v>90370.85</v>
      </c>
      <c r="AD1094">
        <v>91820.95</v>
      </c>
      <c r="AE1094">
        <v>98565.02</v>
      </c>
      <c r="AF1094">
        <v>102336.5</v>
      </c>
      <c r="AG1094">
        <v>106753.60000000001</v>
      </c>
      <c r="AH1094">
        <v>110170.1</v>
      </c>
      <c r="AI1094">
        <v>115116.8</v>
      </c>
      <c r="AJ1094">
        <v>117037.1</v>
      </c>
      <c r="AK1094">
        <v>106175.2</v>
      </c>
      <c r="AL1094">
        <v>89421.2</v>
      </c>
      <c r="AM1094">
        <v>102125.7</v>
      </c>
      <c r="AN1094">
        <v>102007.5</v>
      </c>
      <c r="AO1094">
        <v>89431.03</v>
      </c>
      <c r="AP1094">
        <v>75034.41</v>
      </c>
      <c r="AQ1094">
        <v>70965.02</v>
      </c>
      <c r="AR1094">
        <v>70.453249999999997</v>
      </c>
      <c r="AS1094">
        <v>67.491889999999998</v>
      </c>
      <c r="AT1094">
        <v>66.31353</v>
      </c>
      <c r="AU1094">
        <v>65.425700000000006</v>
      </c>
      <c r="AV1094">
        <v>64.611080000000001</v>
      </c>
      <c r="AW1094">
        <v>63.905470000000001</v>
      </c>
      <c r="AX1094">
        <v>63.22419</v>
      </c>
      <c r="AY1094">
        <v>62.816780000000001</v>
      </c>
      <c r="AZ1094">
        <v>63.934609999999999</v>
      </c>
      <c r="BA1094">
        <v>67.444820000000007</v>
      </c>
      <c r="BB1094">
        <v>72.077929999999995</v>
      </c>
      <c r="BC1094">
        <v>77.078519999999997</v>
      </c>
      <c r="BD1094">
        <v>81.339259999999996</v>
      </c>
      <c r="BE1094">
        <v>84.408069999999995</v>
      </c>
      <c r="BF1094">
        <v>87.481830000000002</v>
      </c>
      <c r="BG1094">
        <v>89.845420000000004</v>
      </c>
      <c r="BH1094">
        <v>90.930530000000005</v>
      </c>
      <c r="BI1094">
        <v>90.763009999999994</v>
      </c>
      <c r="BJ1094">
        <v>88.045590000000004</v>
      </c>
      <c r="BK1094">
        <v>83.571929999999995</v>
      </c>
      <c r="BL1094">
        <v>80.130129999999994</v>
      </c>
      <c r="BM1094">
        <v>77.276020000000003</v>
      </c>
      <c r="BN1094">
        <v>75.108689999999996</v>
      </c>
      <c r="BO1094">
        <v>73.212819999999994</v>
      </c>
      <c r="BP1094">
        <v>1681.056</v>
      </c>
      <c r="BQ1094">
        <v>1285.097</v>
      </c>
      <c r="BR1094">
        <v>1070.1099999999999</v>
      </c>
      <c r="BS1094">
        <v>1014.975</v>
      </c>
      <c r="BT1094">
        <v>577.84090000000003</v>
      </c>
      <c r="BU1094">
        <v>993.87879999999996</v>
      </c>
      <c r="BV1094">
        <v>887.1345</v>
      </c>
      <c r="BW1094">
        <v>-1492.2919999999999</v>
      </c>
      <c r="BX1094">
        <v>-1090.3599999999999</v>
      </c>
      <c r="BY1094">
        <v>35.81279</v>
      </c>
      <c r="BZ1094">
        <v>361.20409999999998</v>
      </c>
      <c r="CA1094">
        <v>-148.83080000000001</v>
      </c>
      <c r="CB1094">
        <v>72.826130000000006</v>
      </c>
      <c r="CC1094">
        <v>-70.651619999999994</v>
      </c>
      <c r="CD1094">
        <v>9.6961209999999998</v>
      </c>
      <c r="CE1094">
        <v>-910.14610000000005</v>
      </c>
      <c r="CF1094">
        <v>542.50800000000004</v>
      </c>
      <c r="CG1094">
        <v>13024.38</v>
      </c>
      <c r="CH1094">
        <v>27352.26</v>
      </c>
      <c r="CI1094">
        <v>11123.02</v>
      </c>
      <c r="CJ1094">
        <v>1910.6790000000001</v>
      </c>
      <c r="CK1094">
        <v>1174.3510000000001</v>
      </c>
      <c r="CL1094">
        <v>2588.73</v>
      </c>
      <c r="CM1094">
        <v>2325.9540000000002</v>
      </c>
      <c r="CN1094">
        <v>56153.45</v>
      </c>
      <c r="CO1094">
        <v>51210.37</v>
      </c>
      <c r="CP1094">
        <v>51329.05</v>
      </c>
      <c r="CQ1094">
        <v>73453.179999999993</v>
      </c>
      <c r="CR1094">
        <v>54977.94</v>
      </c>
      <c r="CS1094">
        <v>34279.089999999997</v>
      </c>
      <c r="CT1094">
        <v>24716.400000000001</v>
      </c>
      <c r="CU1094">
        <v>31982.94</v>
      </c>
      <c r="CV1094">
        <v>42976.959999999999</v>
      </c>
      <c r="CW1094">
        <v>44975</v>
      </c>
      <c r="CX1094">
        <v>44176.41</v>
      </c>
      <c r="CY1094">
        <v>13693.93</v>
      </c>
      <c r="CZ1094">
        <v>13420.55</v>
      </c>
      <c r="DA1094">
        <v>23167.49</v>
      </c>
      <c r="DB1094">
        <v>41736.47</v>
      </c>
      <c r="DC1094">
        <v>53975.23</v>
      </c>
      <c r="DD1094">
        <v>66656.460000000006</v>
      </c>
      <c r="DE1094">
        <v>85359.63</v>
      </c>
      <c r="DF1094">
        <v>125451.8</v>
      </c>
      <c r="DG1094">
        <v>150936.70000000001</v>
      </c>
      <c r="DH1094">
        <v>128350</v>
      </c>
      <c r="DI1094">
        <v>86664.92</v>
      </c>
      <c r="DJ1094">
        <v>78650.289999999994</v>
      </c>
      <c r="DK1094">
        <v>73125.740000000005</v>
      </c>
      <c r="DL1094">
        <v>18</v>
      </c>
      <c r="DM1094">
        <v>19</v>
      </c>
    </row>
    <row r="1095" spans="1:117" x14ac:dyDescent="0.25">
      <c r="A1095" t="s">
        <v>62</v>
      </c>
      <c r="B1095" t="s">
        <v>224</v>
      </c>
      <c r="C1095" t="s">
        <v>39</v>
      </c>
      <c r="D1095" t="s">
        <v>61</v>
      </c>
      <c r="E1095" t="s">
        <v>61</v>
      </c>
      <c r="F1095" t="s">
        <v>61</v>
      </c>
      <c r="G1095" t="s">
        <v>61</v>
      </c>
      <c r="H1095" t="s">
        <v>61</v>
      </c>
      <c r="I1095" t="s">
        <v>211</v>
      </c>
      <c r="J1095" s="20">
        <v>44104</v>
      </c>
      <c r="K1095" s="26">
        <v>18</v>
      </c>
      <c r="L1095">
        <v>19</v>
      </c>
      <c r="M1095">
        <v>4</v>
      </c>
      <c r="N1095">
        <v>4</v>
      </c>
      <c r="O1095">
        <v>0</v>
      </c>
      <c r="P1095">
        <v>0</v>
      </c>
      <c r="Q1095">
        <v>1</v>
      </c>
      <c r="R1095">
        <v>1</v>
      </c>
      <c r="S1095" s="26">
        <v>1</v>
      </c>
      <c r="AR1095">
        <v>75.400000000000006</v>
      </c>
      <c r="AS1095">
        <v>71.55</v>
      </c>
      <c r="AT1095">
        <v>70.8</v>
      </c>
      <c r="AU1095">
        <v>69.45</v>
      </c>
      <c r="AV1095">
        <v>68.25</v>
      </c>
      <c r="AW1095">
        <v>67.2</v>
      </c>
      <c r="AX1095">
        <v>66.5</v>
      </c>
      <c r="AY1095">
        <v>65.599999999999994</v>
      </c>
      <c r="AZ1095">
        <v>66.3</v>
      </c>
      <c r="BA1095">
        <v>71</v>
      </c>
      <c r="BB1095">
        <v>74.75</v>
      </c>
      <c r="BC1095">
        <v>79.849999999999994</v>
      </c>
      <c r="BD1095">
        <v>84.7</v>
      </c>
      <c r="BE1095">
        <v>89</v>
      </c>
      <c r="BF1095">
        <v>92.7</v>
      </c>
      <c r="BG1095">
        <v>96.05</v>
      </c>
      <c r="BH1095">
        <v>97.9</v>
      </c>
      <c r="BI1095">
        <v>96.9</v>
      </c>
      <c r="BJ1095">
        <v>93.5</v>
      </c>
      <c r="BK1095">
        <v>90</v>
      </c>
      <c r="BL1095">
        <v>87.75</v>
      </c>
      <c r="BM1095">
        <v>86.8</v>
      </c>
      <c r="BN1095">
        <v>85.4</v>
      </c>
      <c r="BO1095">
        <v>81.849999999999994</v>
      </c>
      <c r="DL1095">
        <v>18</v>
      </c>
      <c r="DM1095">
        <v>19</v>
      </c>
    </row>
    <row r="1096" spans="1:117" x14ac:dyDescent="0.25">
      <c r="A1096" t="s">
        <v>62</v>
      </c>
      <c r="B1096" t="s">
        <v>212</v>
      </c>
      <c r="C1096" t="s">
        <v>61</v>
      </c>
      <c r="D1096" t="s">
        <v>61</v>
      </c>
      <c r="E1096" t="s">
        <v>33</v>
      </c>
      <c r="F1096" t="s">
        <v>61</v>
      </c>
      <c r="G1096" t="s">
        <v>61</v>
      </c>
      <c r="H1096" t="s">
        <v>61</v>
      </c>
      <c r="I1096" t="s">
        <v>211</v>
      </c>
      <c r="J1096" s="20">
        <v>44104</v>
      </c>
      <c r="K1096" s="26">
        <v>19</v>
      </c>
      <c r="L1096">
        <v>19</v>
      </c>
      <c r="M1096">
        <v>718</v>
      </c>
      <c r="N1096">
        <v>713</v>
      </c>
      <c r="O1096">
        <v>0</v>
      </c>
      <c r="P1096">
        <v>0</v>
      </c>
      <c r="Q1096">
        <v>0</v>
      </c>
      <c r="R1096">
        <v>1</v>
      </c>
      <c r="S1096" s="26">
        <v>1</v>
      </c>
      <c r="AR1096">
        <v>69.735560000000007</v>
      </c>
      <c r="AS1096">
        <v>66.544250000000005</v>
      </c>
      <c r="AT1096">
        <v>65.479870000000005</v>
      </c>
      <c r="AU1096">
        <v>64.650630000000007</v>
      </c>
      <c r="AV1096">
        <v>63.93177</v>
      </c>
      <c r="AW1096">
        <v>63.28584</v>
      </c>
      <c r="AX1096">
        <v>62.665990000000001</v>
      </c>
      <c r="AY1096">
        <v>62.265990000000002</v>
      </c>
      <c r="AZ1096">
        <v>63.347549999999998</v>
      </c>
      <c r="BA1096">
        <v>66.721239999999995</v>
      </c>
      <c r="BB1096">
        <v>71.366759999999999</v>
      </c>
      <c r="BC1096">
        <v>76.474050000000005</v>
      </c>
      <c r="BD1096">
        <v>80.8</v>
      </c>
      <c r="BE1096">
        <v>83.96557</v>
      </c>
      <c r="BF1096">
        <v>87.131559999999993</v>
      </c>
      <c r="BG1096">
        <v>89.571389999999994</v>
      </c>
      <c r="BH1096">
        <v>90.661850000000001</v>
      </c>
      <c r="BI1096">
        <v>90.553299999999993</v>
      </c>
      <c r="BJ1096">
        <v>87.708690000000004</v>
      </c>
      <c r="BK1096">
        <v>83.094669999999994</v>
      </c>
      <c r="BL1096">
        <v>79.670330000000007</v>
      </c>
      <c r="BM1096">
        <v>76.772580000000005</v>
      </c>
      <c r="BN1096">
        <v>74.651610000000005</v>
      </c>
      <c r="BO1096">
        <v>72.751540000000006</v>
      </c>
      <c r="CW1096" s="22"/>
      <c r="CX1096" s="22"/>
      <c r="CY1096" s="22"/>
      <c r="CZ1096" s="22"/>
      <c r="DA1096" s="22"/>
      <c r="DB1096" s="22"/>
      <c r="DC1096" s="22"/>
      <c r="DD1096" s="22"/>
      <c r="DE1096" s="22"/>
      <c r="DL1096">
        <v>19</v>
      </c>
      <c r="DM1096">
        <v>19</v>
      </c>
    </row>
    <row r="1097" spans="1:117" x14ac:dyDescent="0.25">
      <c r="A1097" t="s">
        <v>62</v>
      </c>
      <c r="B1097" t="s">
        <v>61</v>
      </c>
      <c r="C1097" t="s">
        <v>61</v>
      </c>
      <c r="D1097" t="s">
        <v>61</v>
      </c>
      <c r="E1097" t="s">
        <v>61</v>
      </c>
      <c r="F1097" t="s">
        <v>61</v>
      </c>
      <c r="G1097" t="s">
        <v>61</v>
      </c>
      <c r="H1097" t="s">
        <v>61</v>
      </c>
      <c r="I1097" t="s">
        <v>211</v>
      </c>
      <c r="J1097" s="20">
        <v>44104</v>
      </c>
      <c r="K1097" s="26">
        <v>19</v>
      </c>
      <c r="L1097">
        <v>19</v>
      </c>
      <c r="M1097">
        <v>761</v>
      </c>
      <c r="N1097">
        <v>756</v>
      </c>
      <c r="O1097">
        <v>0</v>
      </c>
      <c r="P1097">
        <v>0</v>
      </c>
      <c r="Q1097">
        <v>0</v>
      </c>
      <c r="R1097">
        <v>1</v>
      </c>
      <c r="S1097" s="26">
        <v>1</v>
      </c>
      <c r="AR1097">
        <v>69.856880000000004</v>
      </c>
      <c r="AS1097">
        <v>66.736239999999995</v>
      </c>
      <c r="AT1097">
        <v>65.646630000000002</v>
      </c>
      <c r="AU1097">
        <v>64.808729999999997</v>
      </c>
      <c r="AV1097">
        <v>64.069310000000002</v>
      </c>
      <c r="AW1097">
        <v>63.40681</v>
      </c>
      <c r="AX1097">
        <v>62.786180000000002</v>
      </c>
      <c r="AY1097">
        <v>62.377249999999997</v>
      </c>
      <c r="AZ1097">
        <v>63.448680000000003</v>
      </c>
      <c r="BA1097">
        <v>66.813959999999994</v>
      </c>
      <c r="BB1097">
        <v>71.448880000000003</v>
      </c>
      <c r="BC1097">
        <v>76.552310000000006</v>
      </c>
      <c r="BD1097">
        <v>80.86739</v>
      </c>
      <c r="BE1097">
        <v>83.96951</v>
      </c>
      <c r="BF1097">
        <v>87.099080000000001</v>
      </c>
      <c r="BG1097">
        <v>89.515540000000001</v>
      </c>
      <c r="BH1097">
        <v>90.620239999999995</v>
      </c>
      <c r="BI1097">
        <v>90.490340000000003</v>
      </c>
      <c r="BJ1097">
        <v>87.674869999999999</v>
      </c>
      <c r="BK1097">
        <v>83.110780000000005</v>
      </c>
      <c r="BL1097">
        <v>79.684060000000002</v>
      </c>
      <c r="BM1097">
        <v>76.801789999999997</v>
      </c>
      <c r="BN1097">
        <v>74.678439999999995</v>
      </c>
      <c r="BO1097">
        <v>72.789090000000002</v>
      </c>
      <c r="DL1097">
        <v>19</v>
      </c>
      <c r="DM1097">
        <v>19</v>
      </c>
    </row>
    <row r="1098" spans="1:117" x14ac:dyDescent="0.25">
      <c r="A1098" t="s">
        <v>62</v>
      </c>
      <c r="B1098" t="s">
        <v>222</v>
      </c>
      <c r="C1098" t="s">
        <v>61</v>
      </c>
      <c r="D1098" t="s">
        <v>61</v>
      </c>
      <c r="E1098" t="s">
        <v>30</v>
      </c>
      <c r="F1098" t="s">
        <v>61</v>
      </c>
      <c r="G1098" t="s">
        <v>61</v>
      </c>
      <c r="H1098" t="s">
        <v>61</v>
      </c>
      <c r="I1098" t="s">
        <v>211</v>
      </c>
      <c r="J1098" s="20">
        <v>44104</v>
      </c>
      <c r="K1098" s="26">
        <v>19</v>
      </c>
      <c r="L1098">
        <v>19</v>
      </c>
      <c r="M1098">
        <v>17</v>
      </c>
      <c r="N1098">
        <v>17</v>
      </c>
      <c r="O1098">
        <v>0</v>
      </c>
      <c r="P1098">
        <v>0</v>
      </c>
      <c r="Q1098">
        <v>0</v>
      </c>
      <c r="R1098">
        <v>1</v>
      </c>
      <c r="S1098" s="26">
        <v>1</v>
      </c>
      <c r="AR1098">
        <v>78.7</v>
      </c>
      <c r="AS1098">
        <v>78.150000000000006</v>
      </c>
      <c r="AT1098">
        <v>75.599999999999994</v>
      </c>
      <c r="AU1098">
        <v>74.05</v>
      </c>
      <c r="AV1098">
        <v>72.099999999999994</v>
      </c>
      <c r="AW1098">
        <v>70.5</v>
      </c>
      <c r="AX1098">
        <v>69.400000000000006</v>
      </c>
      <c r="AY1098">
        <v>68.5</v>
      </c>
      <c r="AZ1098">
        <v>69.7</v>
      </c>
      <c r="BA1098">
        <v>74</v>
      </c>
      <c r="BB1098">
        <v>79.05</v>
      </c>
      <c r="BC1098">
        <v>83.75</v>
      </c>
      <c r="BD1098">
        <v>86.95</v>
      </c>
      <c r="BE1098">
        <v>88.55</v>
      </c>
      <c r="BF1098">
        <v>90.8</v>
      </c>
      <c r="BG1098">
        <v>92.65</v>
      </c>
      <c r="BH1098">
        <v>94.65</v>
      </c>
      <c r="BI1098">
        <v>94.3</v>
      </c>
      <c r="BJ1098">
        <v>92.35</v>
      </c>
      <c r="BK1098">
        <v>88.45</v>
      </c>
      <c r="BL1098">
        <v>85</v>
      </c>
      <c r="BM1098">
        <v>82.4</v>
      </c>
      <c r="BN1098">
        <v>79.7</v>
      </c>
      <c r="BO1098">
        <v>77.849999999999994</v>
      </c>
      <c r="DL1098">
        <v>19</v>
      </c>
      <c r="DM1098">
        <v>19</v>
      </c>
    </row>
    <row r="1099" spans="1:117" x14ac:dyDescent="0.25">
      <c r="A1099" t="s">
        <v>62</v>
      </c>
      <c r="B1099" t="s">
        <v>208</v>
      </c>
      <c r="C1099" t="s">
        <v>61</v>
      </c>
      <c r="D1099" t="s">
        <v>61</v>
      </c>
      <c r="E1099" t="s">
        <v>61</v>
      </c>
      <c r="F1099" t="s">
        <v>61</v>
      </c>
      <c r="G1099" t="s">
        <v>61</v>
      </c>
      <c r="H1099" t="s">
        <v>203</v>
      </c>
      <c r="I1099" t="s">
        <v>211</v>
      </c>
      <c r="J1099" s="20">
        <v>44104</v>
      </c>
      <c r="K1099" s="26">
        <v>18</v>
      </c>
      <c r="L1099">
        <v>19</v>
      </c>
      <c r="M1099">
        <v>3</v>
      </c>
      <c r="N1099">
        <v>3</v>
      </c>
      <c r="O1099">
        <v>0</v>
      </c>
      <c r="P1099">
        <v>1</v>
      </c>
      <c r="Q1099">
        <v>1</v>
      </c>
      <c r="R1099">
        <v>0</v>
      </c>
      <c r="S1099" s="26">
        <v>1</v>
      </c>
      <c r="AR1099">
        <v>77.599999999999994</v>
      </c>
      <c r="AS1099">
        <v>76.583340000000007</v>
      </c>
      <c r="AT1099">
        <v>74.233339999999998</v>
      </c>
      <c r="AU1099">
        <v>72.783330000000007</v>
      </c>
      <c r="AV1099">
        <v>71.166659999999993</v>
      </c>
      <c r="AW1099">
        <v>70.033330000000007</v>
      </c>
      <c r="AX1099">
        <v>68.400000000000006</v>
      </c>
      <c r="AY1099">
        <v>68.2</v>
      </c>
      <c r="AZ1099">
        <v>70.266670000000005</v>
      </c>
      <c r="BA1099">
        <v>76.099999999999994</v>
      </c>
      <c r="BB1099">
        <v>81.05</v>
      </c>
      <c r="BC1099">
        <v>84.65</v>
      </c>
      <c r="BD1099">
        <v>88.116659999999996</v>
      </c>
      <c r="BE1099">
        <v>90.416659999999993</v>
      </c>
      <c r="BF1099">
        <v>92.533330000000007</v>
      </c>
      <c r="BG1099">
        <v>93.95</v>
      </c>
      <c r="BH1099">
        <v>94.65</v>
      </c>
      <c r="BI1099">
        <v>94.5</v>
      </c>
      <c r="BJ1099">
        <v>93.016660000000002</v>
      </c>
      <c r="BK1099">
        <v>89.583340000000007</v>
      </c>
      <c r="BL1099">
        <v>85.5</v>
      </c>
      <c r="BM1099">
        <v>83.166669999999996</v>
      </c>
      <c r="BN1099">
        <v>80.2</v>
      </c>
      <c r="BO1099">
        <v>78.283330000000007</v>
      </c>
      <c r="DL1099">
        <v>18</v>
      </c>
      <c r="DM1099">
        <v>19</v>
      </c>
    </row>
    <row r="1100" spans="1:117" x14ac:dyDescent="0.25">
      <c r="A1100" t="s">
        <v>62</v>
      </c>
      <c r="B1100" t="s">
        <v>232</v>
      </c>
      <c r="C1100" t="s">
        <v>61</v>
      </c>
      <c r="D1100" t="s">
        <v>61</v>
      </c>
      <c r="E1100" t="s">
        <v>40</v>
      </c>
      <c r="F1100" t="s">
        <v>61</v>
      </c>
      <c r="G1100" t="s">
        <v>61</v>
      </c>
      <c r="H1100" t="s">
        <v>61</v>
      </c>
      <c r="I1100" t="s">
        <v>211</v>
      </c>
      <c r="J1100" s="20">
        <v>44104</v>
      </c>
      <c r="K1100" s="26">
        <v>18</v>
      </c>
      <c r="L1100">
        <v>19</v>
      </c>
      <c r="M1100">
        <v>1</v>
      </c>
      <c r="N1100">
        <v>1</v>
      </c>
      <c r="O1100">
        <v>0</v>
      </c>
      <c r="P1100">
        <v>0</v>
      </c>
      <c r="Q1100">
        <v>1</v>
      </c>
      <c r="R1100">
        <v>0</v>
      </c>
      <c r="S1100" s="26">
        <v>1</v>
      </c>
      <c r="AR1100">
        <v>66</v>
      </c>
      <c r="AS1100">
        <v>61.1</v>
      </c>
      <c r="AT1100">
        <v>60.35</v>
      </c>
      <c r="AU1100">
        <v>60.65</v>
      </c>
      <c r="AV1100">
        <v>60.7</v>
      </c>
      <c r="AW1100">
        <v>60.75</v>
      </c>
      <c r="AX1100">
        <v>61.05</v>
      </c>
      <c r="AY1100">
        <v>61.15</v>
      </c>
      <c r="AZ1100">
        <v>61.25</v>
      </c>
      <c r="BA1100">
        <v>61.75</v>
      </c>
      <c r="BB1100">
        <v>65.25</v>
      </c>
      <c r="BC1100">
        <v>68.3</v>
      </c>
      <c r="BD1100">
        <v>71.05</v>
      </c>
      <c r="BE1100">
        <v>75.7</v>
      </c>
      <c r="BF1100">
        <v>80.3</v>
      </c>
      <c r="BG1100">
        <v>82.3</v>
      </c>
      <c r="BH1100">
        <v>83.95</v>
      </c>
      <c r="BI1100">
        <v>84.65</v>
      </c>
      <c r="BJ1100">
        <v>82.9</v>
      </c>
      <c r="BK1100">
        <v>80.8</v>
      </c>
      <c r="BL1100">
        <v>77.3</v>
      </c>
      <c r="BM1100">
        <v>74.7</v>
      </c>
      <c r="BN1100">
        <v>72.3</v>
      </c>
      <c r="BO1100">
        <v>71.650000000000006</v>
      </c>
      <c r="DL1100">
        <v>18</v>
      </c>
      <c r="DM1100">
        <v>19</v>
      </c>
    </row>
    <row r="1101" spans="1:117" x14ac:dyDescent="0.25">
      <c r="A1101" t="s">
        <v>62</v>
      </c>
      <c r="B1101" t="s">
        <v>216</v>
      </c>
      <c r="C1101" t="s">
        <v>61</v>
      </c>
      <c r="D1101" t="s">
        <v>61</v>
      </c>
      <c r="E1101" t="s">
        <v>61</v>
      </c>
      <c r="F1101" t="s">
        <v>61</v>
      </c>
      <c r="G1101" t="s">
        <v>61</v>
      </c>
      <c r="H1101" t="s">
        <v>102</v>
      </c>
      <c r="I1101" t="s">
        <v>211</v>
      </c>
      <c r="J1101" s="20">
        <v>44104</v>
      </c>
      <c r="K1101" s="26">
        <v>18</v>
      </c>
      <c r="L1101">
        <v>19</v>
      </c>
      <c r="M1101">
        <v>77</v>
      </c>
      <c r="N1101">
        <v>77</v>
      </c>
      <c r="O1101">
        <v>0</v>
      </c>
      <c r="P1101">
        <v>0</v>
      </c>
      <c r="Q1101">
        <v>0</v>
      </c>
      <c r="R1101">
        <v>0</v>
      </c>
      <c r="S1101" s="26">
        <v>0</v>
      </c>
      <c r="T1101">
        <v>21277.94</v>
      </c>
      <c r="U1101">
        <v>21615.41</v>
      </c>
      <c r="V1101">
        <v>22156.86</v>
      </c>
      <c r="W1101">
        <v>22083.47</v>
      </c>
      <c r="X1101">
        <v>23323.1</v>
      </c>
      <c r="Y1101">
        <v>24173.53</v>
      </c>
      <c r="Z1101">
        <v>25439.96</v>
      </c>
      <c r="AA1101">
        <v>25716.17</v>
      </c>
      <c r="AB1101">
        <v>24364.35</v>
      </c>
      <c r="AC1101">
        <v>24123.4</v>
      </c>
      <c r="AD1101">
        <v>25351.43</v>
      </c>
      <c r="AE1101">
        <v>26438.53</v>
      </c>
      <c r="AF1101">
        <v>26854.53</v>
      </c>
      <c r="AG1101">
        <v>27192.71</v>
      </c>
      <c r="AH1101">
        <v>26001.97</v>
      </c>
      <c r="AI1101">
        <v>25860.53</v>
      </c>
      <c r="AJ1101">
        <v>24160.16</v>
      </c>
      <c r="AK1101">
        <v>15616.62</v>
      </c>
      <c r="AL1101">
        <v>15308.65</v>
      </c>
      <c r="AM1101">
        <v>20211.580000000002</v>
      </c>
      <c r="AN1101">
        <v>23811.21</v>
      </c>
      <c r="AO1101">
        <v>23278.78</v>
      </c>
      <c r="AP1101">
        <v>23087.84</v>
      </c>
      <c r="AQ1101">
        <v>22059.69</v>
      </c>
      <c r="AR1101">
        <v>72.097399999999993</v>
      </c>
      <c r="AS1101">
        <v>69.658439999999999</v>
      </c>
      <c r="AT1101">
        <v>68.211690000000004</v>
      </c>
      <c r="AU1101">
        <v>67.157139999999998</v>
      </c>
      <c r="AV1101">
        <v>66.119479999999996</v>
      </c>
      <c r="AW1101">
        <v>65.354550000000003</v>
      </c>
      <c r="AX1101">
        <v>64.388959999999997</v>
      </c>
      <c r="AY1101">
        <v>64.184420000000003</v>
      </c>
      <c r="AZ1101">
        <v>65.651949999999999</v>
      </c>
      <c r="BA1101">
        <v>69.97533</v>
      </c>
      <c r="BB1101">
        <v>74.598050000000001</v>
      </c>
      <c r="BC1101">
        <v>79.057789999999997</v>
      </c>
      <c r="BD1101">
        <v>83.221429999999998</v>
      </c>
      <c r="BE1101">
        <v>86.316230000000004</v>
      </c>
      <c r="BF1101">
        <v>89.060389999999998</v>
      </c>
      <c r="BG1101">
        <v>91.096109999999996</v>
      </c>
      <c r="BH1101">
        <v>91.750649999999993</v>
      </c>
      <c r="BI1101">
        <v>91.287009999999995</v>
      </c>
      <c r="BJ1101">
        <v>89.108440000000002</v>
      </c>
      <c r="BK1101">
        <v>85.211690000000004</v>
      </c>
      <c r="BL1101">
        <v>81.563640000000007</v>
      </c>
      <c r="BM1101">
        <v>78.698700000000002</v>
      </c>
      <c r="BN1101">
        <v>76.388310000000004</v>
      </c>
      <c r="BO1101">
        <v>74.501949999999994</v>
      </c>
      <c r="BP1101">
        <v>1157.963</v>
      </c>
      <c r="BQ1101">
        <v>702.3356</v>
      </c>
      <c r="BR1101">
        <v>577.92190000000005</v>
      </c>
      <c r="BS1101">
        <v>669.3913</v>
      </c>
      <c r="BT1101">
        <v>118.4312</v>
      </c>
      <c r="BU1101">
        <v>698.7473</v>
      </c>
      <c r="BV1101">
        <v>903.06100000000004</v>
      </c>
      <c r="BW1101">
        <v>-810.90890000000002</v>
      </c>
      <c r="BX1101">
        <v>-746.28689999999995</v>
      </c>
      <c r="BY1101">
        <v>-175.33709999999999</v>
      </c>
      <c r="BZ1101">
        <v>-279.55180000000001</v>
      </c>
      <c r="CA1101">
        <v>-162.1063</v>
      </c>
      <c r="CB1101">
        <v>214.77269999999999</v>
      </c>
      <c r="CC1101">
        <v>286.87729999999999</v>
      </c>
      <c r="CD1101">
        <v>614.50900000000001</v>
      </c>
      <c r="CE1101">
        <v>789.99879999999996</v>
      </c>
      <c r="CF1101">
        <v>2131.4050000000002</v>
      </c>
      <c r="CG1101">
        <v>10237.83</v>
      </c>
      <c r="CH1101">
        <v>10159.629999999999</v>
      </c>
      <c r="CI1101">
        <v>5798.5919999999996</v>
      </c>
      <c r="CJ1101">
        <v>1535.345</v>
      </c>
      <c r="CK1101">
        <v>345.15449999999998</v>
      </c>
      <c r="CL1101">
        <v>226.15190000000001</v>
      </c>
      <c r="CM1101">
        <v>391.2826</v>
      </c>
      <c r="CN1101">
        <v>21265.759999999998</v>
      </c>
      <c r="CO1101">
        <v>18774.060000000001</v>
      </c>
      <c r="CP1101">
        <v>25373.5</v>
      </c>
      <c r="CQ1101">
        <v>50386.5</v>
      </c>
      <c r="CR1101">
        <v>32943.15</v>
      </c>
      <c r="CS1101">
        <v>12686.56</v>
      </c>
      <c r="CT1101">
        <v>10266.94</v>
      </c>
      <c r="CU1101">
        <v>12242.37</v>
      </c>
      <c r="CV1101">
        <v>18348.509999999998</v>
      </c>
      <c r="CW1101">
        <v>21683.82</v>
      </c>
      <c r="CX1101">
        <v>28116.26</v>
      </c>
      <c r="CY1101">
        <v>5544.924</v>
      </c>
      <c r="CZ1101">
        <v>6857.4539999999997</v>
      </c>
      <c r="DA1101">
        <v>10441.66</v>
      </c>
      <c r="DB1101">
        <v>17530.22</v>
      </c>
      <c r="DC1101">
        <v>21775.67</v>
      </c>
      <c r="DD1101">
        <v>27171.61</v>
      </c>
      <c r="DE1101">
        <v>27411.37</v>
      </c>
      <c r="DF1101">
        <v>25883.91</v>
      </c>
      <c r="DG1101">
        <v>34172.230000000003</v>
      </c>
      <c r="DH1101">
        <v>32923.99</v>
      </c>
      <c r="DI1101">
        <v>35811.97</v>
      </c>
      <c r="DJ1101">
        <v>39030.269999999997</v>
      </c>
      <c r="DK1101">
        <v>34135.82</v>
      </c>
      <c r="DL1101">
        <v>18</v>
      </c>
      <c r="DM1101">
        <v>19</v>
      </c>
    </row>
    <row r="1102" spans="1:117" x14ac:dyDescent="0.25">
      <c r="A1102" t="s">
        <v>62</v>
      </c>
      <c r="B1102" t="s">
        <v>221</v>
      </c>
      <c r="C1102" t="s">
        <v>29</v>
      </c>
      <c r="D1102" t="s">
        <v>61</v>
      </c>
      <c r="E1102" t="s">
        <v>61</v>
      </c>
      <c r="F1102" t="s">
        <v>61</v>
      </c>
      <c r="G1102" t="s">
        <v>61</v>
      </c>
      <c r="H1102" t="s">
        <v>61</v>
      </c>
      <c r="I1102" t="s">
        <v>211</v>
      </c>
      <c r="J1102" s="20">
        <v>44104</v>
      </c>
      <c r="K1102" s="26">
        <v>19</v>
      </c>
      <c r="L1102">
        <v>19</v>
      </c>
      <c r="M1102">
        <v>36</v>
      </c>
      <c r="N1102">
        <v>36</v>
      </c>
      <c r="O1102">
        <v>0</v>
      </c>
      <c r="P1102">
        <v>0</v>
      </c>
      <c r="Q1102">
        <v>0</v>
      </c>
      <c r="R1102">
        <v>1</v>
      </c>
      <c r="S1102" s="26">
        <v>1</v>
      </c>
      <c r="AR1102">
        <v>77.05</v>
      </c>
      <c r="AS1102">
        <v>75.8</v>
      </c>
      <c r="AT1102">
        <v>73.55</v>
      </c>
      <c r="AU1102">
        <v>72.150000000000006</v>
      </c>
      <c r="AV1102">
        <v>70.7</v>
      </c>
      <c r="AW1102">
        <v>69.8</v>
      </c>
      <c r="AX1102">
        <v>67.900000000000006</v>
      </c>
      <c r="AY1102">
        <v>68.05</v>
      </c>
      <c r="AZ1102">
        <v>70.55</v>
      </c>
      <c r="BA1102">
        <v>77.150000000000006</v>
      </c>
      <c r="BB1102">
        <v>82.05</v>
      </c>
      <c r="BC1102">
        <v>85.1</v>
      </c>
      <c r="BD1102">
        <v>88.7</v>
      </c>
      <c r="BE1102">
        <v>91.35</v>
      </c>
      <c r="BF1102">
        <v>93.4</v>
      </c>
      <c r="BG1102">
        <v>94.6</v>
      </c>
      <c r="BH1102">
        <v>94.65</v>
      </c>
      <c r="BI1102">
        <v>94.6</v>
      </c>
      <c r="BJ1102">
        <v>93.35</v>
      </c>
      <c r="BK1102">
        <v>90.15</v>
      </c>
      <c r="BL1102">
        <v>85.75</v>
      </c>
      <c r="BM1102">
        <v>83.55</v>
      </c>
      <c r="BN1102">
        <v>80.45</v>
      </c>
      <c r="BO1102">
        <v>78.5</v>
      </c>
      <c r="DL1102">
        <v>19</v>
      </c>
      <c r="DM1102">
        <v>19</v>
      </c>
    </row>
    <row r="1103" spans="1:117" x14ac:dyDescent="0.25">
      <c r="A1103" t="s">
        <v>62</v>
      </c>
      <c r="B1103" t="s">
        <v>209</v>
      </c>
      <c r="C1103" t="s">
        <v>61</v>
      </c>
      <c r="D1103" t="s">
        <v>61</v>
      </c>
      <c r="E1103" t="s">
        <v>61</v>
      </c>
      <c r="F1103" t="s">
        <v>61</v>
      </c>
      <c r="G1103" t="s">
        <v>61</v>
      </c>
      <c r="H1103" t="s">
        <v>101</v>
      </c>
      <c r="I1103" t="s">
        <v>211</v>
      </c>
      <c r="J1103" s="20">
        <v>44104</v>
      </c>
      <c r="K1103" s="26">
        <v>18</v>
      </c>
      <c r="L1103">
        <v>19</v>
      </c>
      <c r="M1103">
        <v>68</v>
      </c>
      <c r="N1103">
        <v>68</v>
      </c>
      <c r="O1103">
        <v>0</v>
      </c>
      <c r="P1103">
        <v>0</v>
      </c>
      <c r="Q1103">
        <v>0</v>
      </c>
      <c r="R1103">
        <v>0</v>
      </c>
      <c r="S1103" s="26">
        <v>0</v>
      </c>
      <c r="T1103">
        <v>3744.15</v>
      </c>
      <c r="U1103">
        <v>3791.0709999999999</v>
      </c>
      <c r="V1103">
        <v>3664.5650000000001</v>
      </c>
      <c r="W1103">
        <v>3675.9110000000001</v>
      </c>
      <c r="X1103">
        <v>3675.4140000000002</v>
      </c>
      <c r="Y1103">
        <v>3778.0549999999998</v>
      </c>
      <c r="Z1103">
        <v>3836.806</v>
      </c>
      <c r="AA1103">
        <v>3771.663</v>
      </c>
      <c r="AB1103">
        <v>3685.7130000000002</v>
      </c>
      <c r="AC1103">
        <v>3636.3560000000002</v>
      </c>
      <c r="AD1103">
        <v>3629.9070000000002</v>
      </c>
      <c r="AE1103">
        <v>3390.7620000000002</v>
      </c>
      <c r="AF1103">
        <v>3080.7579999999998</v>
      </c>
      <c r="AG1103">
        <v>2819.9879999999998</v>
      </c>
      <c r="AH1103">
        <v>2481.3029999999999</v>
      </c>
      <c r="AI1103">
        <v>2483.3040000000001</v>
      </c>
      <c r="AJ1103">
        <v>2067.9560000000001</v>
      </c>
      <c r="AK1103">
        <v>607.64300000000003</v>
      </c>
      <c r="AL1103">
        <v>614.173</v>
      </c>
      <c r="AM1103">
        <v>1895.35</v>
      </c>
      <c r="AN1103">
        <v>2184.2249999999999</v>
      </c>
      <c r="AO1103">
        <v>2334.4520000000002</v>
      </c>
      <c r="AP1103">
        <v>2319.2199999999998</v>
      </c>
      <c r="AQ1103">
        <v>2319.8429999999998</v>
      </c>
      <c r="AR1103">
        <v>77.544849999999997</v>
      </c>
      <c r="AS1103">
        <v>76.487499999999997</v>
      </c>
      <c r="AT1103">
        <v>74.249269999999996</v>
      </c>
      <c r="AU1103">
        <v>72.786029999999997</v>
      </c>
      <c r="AV1103">
        <v>71.085290000000001</v>
      </c>
      <c r="AW1103">
        <v>69.758830000000003</v>
      </c>
      <c r="AX1103">
        <v>68.523529999999994</v>
      </c>
      <c r="AY1103">
        <v>67.910290000000003</v>
      </c>
      <c r="AZ1103">
        <v>69.346320000000006</v>
      </c>
      <c r="BA1103">
        <v>74.147059999999996</v>
      </c>
      <c r="BB1103">
        <v>78.950739999999996</v>
      </c>
      <c r="BC1103">
        <v>83.211759999999998</v>
      </c>
      <c r="BD1103">
        <v>86.620580000000004</v>
      </c>
      <c r="BE1103">
        <v>88.728679999999997</v>
      </c>
      <c r="BF1103">
        <v>91.063969999999998</v>
      </c>
      <c r="BG1103">
        <v>92.924260000000004</v>
      </c>
      <c r="BH1103">
        <v>94.361760000000004</v>
      </c>
      <c r="BI1103">
        <v>94.028679999999994</v>
      </c>
      <c r="BJ1103">
        <v>92.153670000000005</v>
      </c>
      <c r="BK1103">
        <v>88.50882</v>
      </c>
      <c r="BL1103">
        <v>84.955150000000003</v>
      </c>
      <c r="BM1103">
        <v>82.622060000000005</v>
      </c>
      <c r="BN1103">
        <v>79.98603</v>
      </c>
      <c r="BO1103">
        <v>77.996319999999997</v>
      </c>
      <c r="BP1103">
        <v>90.141459999999995</v>
      </c>
      <c r="BQ1103">
        <v>46.426189999999998</v>
      </c>
      <c r="BR1103">
        <v>124.42789999999999</v>
      </c>
      <c r="BS1103">
        <v>81.785539999999997</v>
      </c>
      <c r="BT1103">
        <v>97.879980000000003</v>
      </c>
      <c r="BU1103">
        <v>25.417529999999999</v>
      </c>
      <c r="BV1103">
        <v>32.313040000000001</v>
      </c>
      <c r="BW1103">
        <v>-29.937539999999998</v>
      </c>
      <c r="BX1103">
        <v>-39.497570000000003</v>
      </c>
      <c r="BY1103">
        <v>-85.423490000000001</v>
      </c>
      <c r="BZ1103">
        <v>-196.73419999999999</v>
      </c>
      <c r="CA1103">
        <v>-104.19670000000001</v>
      </c>
      <c r="CB1103">
        <v>11.958589999999999</v>
      </c>
      <c r="CC1103">
        <v>285.38690000000003</v>
      </c>
      <c r="CD1103">
        <v>662.35050000000001</v>
      </c>
      <c r="CE1103">
        <v>677.58609999999999</v>
      </c>
      <c r="CF1103">
        <v>1047.299</v>
      </c>
      <c r="CG1103">
        <v>2441.326</v>
      </c>
      <c r="CH1103">
        <v>2876.991</v>
      </c>
      <c r="CI1103">
        <v>1845.7750000000001</v>
      </c>
      <c r="CJ1103">
        <v>1521.645</v>
      </c>
      <c r="CK1103">
        <v>1364.443</v>
      </c>
      <c r="CL1103">
        <v>1390.43</v>
      </c>
      <c r="CM1103">
        <v>1394.4459999999999</v>
      </c>
      <c r="CN1103">
        <v>2164.1210000000001</v>
      </c>
      <c r="CO1103">
        <v>1934.6020000000001</v>
      </c>
      <c r="CP1103">
        <v>1856.104</v>
      </c>
      <c r="CQ1103">
        <v>1778.2570000000001</v>
      </c>
      <c r="CR1103">
        <v>1729.0550000000001</v>
      </c>
      <c r="CS1103">
        <v>1261.5229999999999</v>
      </c>
      <c r="CT1103">
        <v>1041.973</v>
      </c>
      <c r="CU1103">
        <v>1047.2650000000001</v>
      </c>
      <c r="CV1103">
        <v>1764.9580000000001</v>
      </c>
      <c r="CW1103">
        <v>1891.075</v>
      </c>
      <c r="CX1103">
        <v>1618.7539999999999</v>
      </c>
      <c r="CY1103">
        <v>727.15419999999995</v>
      </c>
      <c r="CZ1103">
        <v>841.08900000000006</v>
      </c>
      <c r="DA1103">
        <v>1486.8019999999999</v>
      </c>
      <c r="DB1103">
        <v>3004.1460000000002</v>
      </c>
      <c r="DC1103">
        <v>3442.4229999999998</v>
      </c>
      <c r="DD1103">
        <v>4220.8360000000002</v>
      </c>
      <c r="DE1103">
        <v>4455.2330000000002</v>
      </c>
      <c r="DF1103">
        <v>4919.5990000000002</v>
      </c>
      <c r="DG1103">
        <v>5447.35</v>
      </c>
      <c r="DH1103">
        <v>5587.4040000000005</v>
      </c>
      <c r="DI1103">
        <v>5582.1679999999997</v>
      </c>
      <c r="DJ1103">
        <v>5568.9790000000003</v>
      </c>
      <c r="DK1103">
        <v>5805.5780000000004</v>
      </c>
      <c r="DL1103">
        <v>18</v>
      </c>
      <c r="DM1103">
        <v>19</v>
      </c>
    </row>
    <row r="1104" spans="1:117" x14ac:dyDescent="0.25">
      <c r="A1104" t="s">
        <v>62</v>
      </c>
      <c r="B1104" t="s">
        <v>219</v>
      </c>
      <c r="C1104" t="s">
        <v>61</v>
      </c>
      <c r="D1104" t="s">
        <v>61</v>
      </c>
      <c r="E1104" t="s">
        <v>61</v>
      </c>
      <c r="F1104" t="s">
        <v>61</v>
      </c>
      <c r="G1104" t="s">
        <v>97</v>
      </c>
      <c r="H1104" t="s">
        <v>61</v>
      </c>
      <c r="I1104" t="s">
        <v>211</v>
      </c>
      <c r="J1104" s="20">
        <v>44104</v>
      </c>
      <c r="K1104" s="26">
        <v>19</v>
      </c>
      <c r="L1104">
        <v>19</v>
      </c>
      <c r="M1104">
        <v>751</v>
      </c>
      <c r="N1104">
        <v>746</v>
      </c>
      <c r="O1104">
        <v>0</v>
      </c>
      <c r="P1104">
        <v>0</v>
      </c>
      <c r="Q1104">
        <v>0</v>
      </c>
      <c r="R1104">
        <v>1</v>
      </c>
      <c r="S1104" s="26">
        <v>1</v>
      </c>
      <c r="AR1104">
        <v>69.804559999999995</v>
      </c>
      <c r="AS1104">
        <v>66.666759999999996</v>
      </c>
      <c r="AT1104">
        <v>65.588399999999993</v>
      </c>
      <c r="AU1104">
        <v>64.757099999999994</v>
      </c>
      <c r="AV1104">
        <v>64.024259999999998</v>
      </c>
      <c r="AW1104">
        <v>63.36448</v>
      </c>
      <c r="AX1104">
        <v>62.752609999999997</v>
      </c>
      <c r="AY1104">
        <v>62.340420000000002</v>
      </c>
      <c r="AZ1104">
        <v>63.400799999999997</v>
      </c>
      <c r="BA1104">
        <v>66.739810000000006</v>
      </c>
      <c r="BB1104">
        <v>71.359179999999995</v>
      </c>
      <c r="BC1104">
        <v>76.470849999999999</v>
      </c>
      <c r="BD1104">
        <v>80.800060000000002</v>
      </c>
      <c r="BE1104">
        <v>83.914680000000004</v>
      </c>
      <c r="BF1104">
        <v>87.055499999999995</v>
      </c>
      <c r="BG1104">
        <v>89.474459999999993</v>
      </c>
      <c r="BH1104">
        <v>90.580500000000001</v>
      </c>
      <c r="BI1104">
        <v>90.448999999999998</v>
      </c>
      <c r="BJ1104">
        <v>87.626739999999998</v>
      </c>
      <c r="BK1104">
        <v>83.055760000000006</v>
      </c>
      <c r="BL1104">
        <v>79.643429999999995</v>
      </c>
      <c r="BM1104">
        <v>76.757369999999995</v>
      </c>
      <c r="BN1104">
        <v>74.642089999999996</v>
      </c>
      <c r="BO1104">
        <v>72.754019999999997</v>
      </c>
      <c r="DL1104">
        <v>19</v>
      </c>
      <c r="DM1104">
        <v>19</v>
      </c>
    </row>
    <row r="1105" spans="1:121" x14ac:dyDescent="0.25">
      <c r="A1105" t="s">
        <v>62</v>
      </c>
      <c r="B1105" t="s">
        <v>220</v>
      </c>
      <c r="C1105" t="s">
        <v>36</v>
      </c>
      <c r="D1105" t="s">
        <v>61</v>
      </c>
      <c r="E1105" t="s">
        <v>61</v>
      </c>
      <c r="F1105" t="s">
        <v>61</v>
      </c>
      <c r="G1105" t="s">
        <v>61</v>
      </c>
      <c r="H1105" t="s">
        <v>61</v>
      </c>
      <c r="I1105" t="s">
        <v>211</v>
      </c>
      <c r="J1105" s="20">
        <v>44104</v>
      </c>
      <c r="K1105" s="26">
        <v>19</v>
      </c>
      <c r="L1105">
        <v>19</v>
      </c>
      <c r="M1105">
        <v>298</v>
      </c>
      <c r="N1105">
        <v>296</v>
      </c>
      <c r="O1105">
        <v>0</v>
      </c>
      <c r="P1105">
        <v>0</v>
      </c>
      <c r="Q1105">
        <v>0</v>
      </c>
      <c r="R1105">
        <v>1</v>
      </c>
      <c r="S1105" s="26">
        <v>1</v>
      </c>
      <c r="AR1105">
        <v>65.875680000000003</v>
      </c>
      <c r="AS1105">
        <v>61.799160000000001</v>
      </c>
      <c r="AT1105">
        <v>61.339860000000002</v>
      </c>
      <c r="AU1105">
        <v>61.043239999999997</v>
      </c>
      <c r="AV1105">
        <v>60.808610000000002</v>
      </c>
      <c r="AW1105">
        <v>60.560470000000002</v>
      </c>
      <c r="AX1105">
        <v>60.320270000000001</v>
      </c>
      <c r="AY1105">
        <v>60.047629999999998</v>
      </c>
      <c r="AZ1105">
        <v>60.504899999999999</v>
      </c>
      <c r="BA1105">
        <v>62.263849999999998</v>
      </c>
      <c r="BB1105">
        <v>65.641040000000004</v>
      </c>
      <c r="BC1105">
        <v>70.41216</v>
      </c>
      <c r="BD1105">
        <v>75.005409999999998</v>
      </c>
      <c r="BE1105">
        <v>78.558449999999993</v>
      </c>
      <c r="BF1105">
        <v>82.147970000000001</v>
      </c>
      <c r="BG1105">
        <v>84.345100000000002</v>
      </c>
      <c r="BH1105">
        <v>84.62567</v>
      </c>
      <c r="BI1105">
        <v>84.619420000000005</v>
      </c>
      <c r="BJ1105">
        <v>82.100849999999994</v>
      </c>
      <c r="BK1105">
        <v>77.762839999999997</v>
      </c>
      <c r="BL1105">
        <v>75.580740000000006</v>
      </c>
      <c r="BM1105">
        <v>72.808620000000005</v>
      </c>
      <c r="BN1105">
        <v>71.209969999999998</v>
      </c>
      <c r="BO1105">
        <v>69.771789999999996</v>
      </c>
      <c r="DL1105">
        <v>19</v>
      </c>
      <c r="DM1105">
        <v>19</v>
      </c>
    </row>
    <row r="1106" spans="1:121" x14ac:dyDescent="0.25">
      <c r="A1106" t="s">
        <v>62</v>
      </c>
      <c r="B1106" t="s">
        <v>214</v>
      </c>
      <c r="C1106" t="s">
        <v>34</v>
      </c>
      <c r="D1106" t="s">
        <v>61</v>
      </c>
      <c r="E1106" t="s">
        <v>61</v>
      </c>
      <c r="F1106" t="s">
        <v>61</v>
      </c>
      <c r="G1106" t="s">
        <v>61</v>
      </c>
      <c r="H1106" t="s">
        <v>61</v>
      </c>
      <c r="I1106" t="s">
        <v>211</v>
      </c>
      <c r="J1106" s="20">
        <v>44104</v>
      </c>
      <c r="K1106" s="26">
        <v>18</v>
      </c>
      <c r="L1106">
        <v>19</v>
      </c>
      <c r="M1106">
        <v>3</v>
      </c>
      <c r="N1106">
        <v>3</v>
      </c>
      <c r="O1106">
        <v>0</v>
      </c>
      <c r="P1106">
        <v>0</v>
      </c>
      <c r="Q1106">
        <v>1</v>
      </c>
      <c r="R1106">
        <v>1</v>
      </c>
      <c r="S1106" s="26">
        <v>1</v>
      </c>
      <c r="AR1106">
        <v>70.966669999999993</v>
      </c>
      <c r="AS1106">
        <v>66.916659999999993</v>
      </c>
      <c r="AT1106">
        <v>65.983339999999998</v>
      </c>
      <c r="AU1106">
        <v>65.283330000000007</v>
      </c>
      <c r="AV1106">
        <v>65.333330000000004</v>
      </c>
      <c r="AW1106">
        <v>64.666659999999993</v>
      </c>
      <c r="AX1106">
        <v>63.866669999999999</v>
      </c>
      <c r="AY1106">
        <v>63.233330000000002</v>
      </c>
      <c r="AZ1106">
        <v>65.033330000000007</v>
      </c>
      <c r="BA1106">
        <v>70.166669999999996</v>
      </c>
      <c r="BB1106">
        <v>77.016670000000005</v>
      </c>
      <c r="BC1106">
        <v>82.883340000000004</v>
      </c>
      <c r="BD1106">
        <v>87.883330000000001</v>
      </c>
      <c r="BE1106">
        <v>92.033330000000007</v>
      </c>
      <c r="BF1106">
        <v>94.833340000000007</v>
      </c>
      <c r="BG1106">
        <v>96.333340000000007</v>
      </c>
      <c r="BH1106">
        <v>96.983339999999998</v>
      </c>
      <c r="BI1106">
        <v>95.816670000000002</v>
      </c>
      <c r="BJ1106">
        <v>92.85</v>
      </c>
      <c r="BK1106">
        <v>85.233339999999998</v>
      </c>
      <c r="BL1106">
        <v>79.283330000000007</v>
      </c>
      <c r="BM1106">
        <v>75.900000000000006</v>
      </c>
      <c r="BN1106">
        <v>74.966669999999993</v>
      </c>
      <c r="BO1106">
        <v>73.616669999999999</v>
      </c>
      <c r="DL1106">
        <v>18</v>
      </c>
      <c r="DM1106">
        <v>19</v>
      </c>
    </row>
    <row r="1107" spans="1:121" x14ac:dyDescent="0.25">
      <c r="A1107" t="s">
        <v>62</v>
      </c>
      <c r="B1107" t="s">
        <v>230</v>
      </c>
      <c r="C1107" t="s">
        <v>61</v>
      </c>
      <c r="D1107" t="s">
        <v>61</v>
      </c>
      <c r="E1107" t="s">
        <v>38</v>
      </c>
      <c r="F1107" t="s">
        <v>61</v>
      </c>
      <c r="G1107" t="s">
        <v>61</v>
      </c>
      <c r="H1107" t="s">
        <v>61</v>
      </c>
      <c r="I1107" t="s">
        <v>211</v>
      </c>
      <c r="J1107" s="20">
        <v>44104</v>
      </c>
      <c r="K1107" s="26">
        <v>19</v>
      </c>
      <c r="L1107">
        <v>19</v>
      </c>
      <c r="M1107">
        <v>2</v>
      </c>
      <c r="N1107">
        <v>2</v>
      </c>
      <c r="O1107">
        <v>0</v>
      </c>
      <c r="P1107">
        <v>0</v>
      </c>
      <c r="Q1107">
        <v>1</v>
      </c>
      <c r="R1107">
        <v>1</v>
      </c>
      <c r="S1107" s="26">
        <v>1</v>
      </c>
      <c r="AR1107">
        <v>62.25</v>
      </c>
      <c r="AS1107">
        <v>58.95</v>
      </c>
      <c r="AT1107">
        <v>58.75</v>
      </c>
      <c r="AU1107">
        <v>58.25</v>
      </c>
      <c r="AV1107">
        <v>57.45</v>
      </c>
      <c r="AW1107">
        <v>56.95</v>
      </c>
      <c r="AX1107">
        <v>56.65</v>
      </c>
      <c r="AY1107">
        <v>56.15</v>
      </c>
      <c r="AZ1107">
        <v>55.9</v>
      </c>
      <c r="BA1107">
        <v>56.1</v>
      </c>
      <c r="BB1107">
        <v>57.35</v>
      </c>
      <c r="BC1107">
        <v>62.7</v>
      </c>
      <c r="BD1107">
        <v>69.05</v>
      </c>
      <c r="BE1107">
        <v>73.05</v>
      </c>
      <c r="BF1107">
        <v>78</v>
      </c>
      <c r="BG1107">
        <v>84.5</v>
      </c>
      <c r="BH1107">
        <v>88.75</v>
      </c>
      <c r="BI1107">
        <v>91.15</v>
      </c>
      <c r="BJ1107">
        <v>86.85</v>
      </c>
      <c r="BK1107">
        <v>81.650000000000006</v>
      </c>
      <c r="BL1107">
        <v>76.7</v>
      </c>
      <c r="BM1107">
        <v>72.45</v>
      </c>
      <c r="BN1107">
        <v>68.599999999999994</v>
      </c>
      <c r="BO1107">
        <v>66.599999999999994</v>
      </c>
      <c r="DL1107">
        <v>19</v>
      </c>
      <c r="DM1107">
        <v>19</v>
      </c>
    </row>
    <row r="1108" spans="1:121" x14ac:dyDescent="0.25">
      <c r="A1108" t="s">
        <v>62</v>
      </c>
      <c r="B1108" t="s">
        <v>212</v>
      </c>
      <c r="C1108" t="s">
        <v>61</v>
      </c>
      <c r="D1108" t="s">
        <v>61</v>
      </c>
      <c r="E1108" t="s">
        <v>33</v>
      </c>
      <c r="F1108" t="s">
        <v>61</v>
      </c>
      <c r="G1108" t="s">
        <v>61</v>
      </c>
      <c r="H1108" t="s">
        <v>61</v>
      </c>
      <c r="I1108" t="s">
        <v>211</v>
      </c>
      <c r="J1108" s="20">
        <v>44104</v>
      </c>
      <c r="K1108" s="26">
        <v>18</v>
      </c>
      <c r="L1108">
        <v>19</v>
      </c>
      <c r="M1108">
        <v>19</v>
      </c>
      <c r="N1108">
        <v>19</v>
      </c>
      <c r="O1108">
        <v>0</v>
      </c>
      <c r="P1108">
        <v>0</v>
      </c>
      <c r="Q1108">
        <v>0</v>
      </c>
      <c r="R1108">
        <v>0</v>
      </c>
      <c r="S1108" s="26">
        <v>0</v>
      </c>
      <c r="T1108">
        <v>2863.3119999999999</v>
      </c>
      <c r="U1108">
        <v>2787.9520000000002</v>
      </c>
      <c r="V1108">
        <v>2823.9380000000001</v>
      </c>
      <c r="W1108">
        <v>2942.212</v>
      </c>
      <c r="X1108">
        <v>3049.2820000000002</v>
      </c>
      <c r="Y1108">
        <v>3657.54</v>
      </c>
      <c r="Z1108">
        <v>4868.902</v>
      </c>
      <c r="AA1108">
        <v>4276.6949999999997</v>
      </c>
      <c r="AB1108">
        <v>3814.192</v>
      </c>
      <c r="AC1108">
        <v>3998.3249999999998</v>
      </c>
      <c r="AD1108">
        <v>4417.8670000000002</v>
      </c>
      <c r="AE1108">
        <v>4919.1450000000004</v>
      </c>
      <c r="AF1108">
        <v>5287.433</v>
      </c>
      <c r="AG1108">
        <v>5590.9949999999999</v>
      </c>
      <c r="AH1108">
        <v>5884.83</v>
      </c>
      <c r="AI1108">
        <v>5987.933</v>
      </c>
      <c r="AJ1108">
        <v>5672.7</v>
      </c>
      <c r="AK1108">
        <v>5267.3850000000002</v>
      </c>
      <c r="AL1108">
        <v>5700.848</v>
      </c>
      <c r="AM1108">
        <v>6364.0119999999997</v>
      </c>
      <c r="AN1108">
        <v>6315.7049999999999</v>
      </c>
      <c r="AO1108">
        <v>4737.4799999999996</v>
      </c>
      <c r="AP1108">
        <v>4006.4549999999999</v>
      </c>
      <c r="AQ1108">
        <v>3179.152</v>
      </c>
      <c r="AR1108">
        <v>69.860529999999997</v>
      </c>
      <c r="AS1108">
        <v>65.528949999999995</v>
      </c>
      <c r="AT1108">
        <v>64.494739999999993</v>
      </c>
      <c r="AU1108">
        <v>63.644739999999999</v>
      </c>
      <c r="AV1108">
        <v>63.057899999999997</v>
      </c>
      <c r="AW1108">
        <v>62.544730000000001</v>
      </c>
      <c r="AX1108">
        <v>61.87632</v>
      </c>
      <c r="AY1108">
        <v>61.523690000000002</v>
      </c>
      <c r="AZ1108">
        <v>62.792110000000001</v>
      </c>
      <c r="BA1108">
        <v>66.934209999999993</v>
      </c>
      <c r="BB1108">
        <v>72.013159999999999</v>
      </c>
      <c r="BC1108">
        <v>77.671049999999994</v>
      </c>
      <c r="BD1108">
        <v>82.87894</v>
      </c>
      <c r="BE1108">
        <v>87.626310000000004</v>
      </c>
      <c r="BF1108">
        <v>91.565790000000007</v>
      </c>
      <c r="BG1108">
        <v>94.010530000000003</v>
      </c>
      <c r="BH1108">
        <v>94.85</v>
      </c>
      <c r="BI1108">
        <v>94.507900000000006</v>
      </c>
      <c r="BJ1108">
        <v>91.513159999999999</v>
      </c>
      <c r="BK1108">
        <v>86.089479999999995</v>
      </c>
      <c r="BL1108">
        <v>82.592100000000002</v>
      </c>
      <c r="BM1108">
        <v>77.689480000000003</v>
      </c>
      <c r="BN1108">
        <v>75.592110000000005</v>
      </c>
      <c r="BO1108">
        <v>73.544740000000004</v>
      </c>
      <c r="BP1108">
        <v>106.589</v>
      </c>
      <c r="BQ1108">
        <v>71.651889999999995</v>
      </c>
      <c r="BR1108">
        <v>38.073950000000004</v>
      </c>
      <c r="BS1108">
        <v>35.972810000000003</v>
      </c>
      <c r="BT1108">
        <v>0.49304199999999998</v>
      </c>
      <c r="BU1108">
        <v>-64.345179999999999</v>
      </c>
      <c r="BV1108">
        <v>-26.16891</v>
      </c>
      <c r="BW1108">
        <v>-173.94280000000001</v>
      </c>
      <c r="BX1108">
        <v>105.9012</v>
      </c>
      <c r="BY1108">
        <v>146.05940000000001</v>
      </c>
      <c r="BZ1108">
        <v>83.142910000000001</v>
      </c>
      <c r="CA1108">
        <v>-26.708659999999998</v>
      </c>
      <c r="CB1108">
        <v>-32.067320000000002</v>
      </c>
      <c r="CC1108">
        <v>12.73216</v>
      </c>
      <c r="CD1108">
        <v>-31.763809999999999</v>
      </c>
      <c r="CE1108">
        <v>-46.408230000000003</v>
      </c>
      <c r="CF1108">
        <v>254.21969999999999</v>
      </c>
      <c r="CG1108">
        <v>531.89440000000002</v>
      </c>
      <c r="CH1108">
        <v>32.617809999999999</v>
      </c>
      <c r="CI1108">
        <v>-154.05019999999999</v>
      </c>
      <c r="CJ1108">
        <v>-292.36450000000002</v>
      </c>
      <c r="CK1108">
        <v>-258.87389999999999</v>
      </c>
      <c r="CL1108">
        <v>-136.75790000000001</v>
      </c>
      <c r="CM1108">
        <v>39.373130000000003</v>
      </c>
      <c r="CN1108">
        <v>2008.93</v>
      </c>
      <c r="CO1108">
        <v>1601.0050000000001</v>
      </c>
      <c r="CP1108">
        <v>1337.48</v>
      </c>
      <c r="CQ1108">
        <v>1210.241</v>
      </c>
      <c r="CR1108">
        <v>684.1037</v>
      </c>
      <c r="CS1108">
        <v>456.73410000000001</v>
      </c>
      <c r="CT1108">
        <v>543.98019999999997</v>
      </c>
      <c r="CU1108">
        <v>318.05149999999998</v>
      </c>
      <c r="CV1108">
        <v>370.15780000000001</v>
      </c>
      <c r="CW1108">
        <v>322.89760000000001</v>
      </c>
      <c r="CX1108">
        <v>179.9487</v>
      </c>
      <c r="CY1108">
        <v>124.58499999999999</v>
      </c>
      <c r="CZ1108">
        <v>125.6769</v>
      </c>
      <c r="DA1108">
        <v>181.25229999999999</v>
      </c>
      <c r="DB1108">
        <v>325.70060000000001</v>
      </c>
      <c r="DC1108">
        <v>443.416</v>
      </c>
      <c r="DD1108">
        <v>477.06029999999998</v>
      </c>
      <c r="DE1108">
        <v>609.85850000000005</v>
      </c>
      <c r="DF1108">
        <v>542.11099999999999</v>
      </c>
      <c r="DG1108">
        <v>725.07899999999995</v>
      </c>
      <c r="DH1108">
        <v>1446.837</v>
      </c>
      <c r="DI1108">
        <v>1358.0039999999999</v>
      </c>
      <c r="DJ1108">
        <v>1979.0630000000001</v>
      </c>
      <c r="DK1108">
        <v>2288.145</v>
      </c>
      <c r="DL1108">
        <v>18</v>
      </c>
      <c r="DM1108">
        <v>19</v>
      </c>
    </row>
    <row r="1109" spans="1:121" x14ac:dyDescent="0.25">
      <c r="A1109" t="s">
        <v>62</v>
      </c>
      <c r="B1109" t="s">
        <v>197</v>
      </c>
      <c r="C1109" t="s">
        <v>61</v>
      </c>
      <c r="D1109" t="s">
        <v>61</v>
      </c>
      <c r="E1109" t="s">
        <v>61</v>
      </c>
      <c r="F1109" t="s">
        <v>98</v>
      </c>
      <c r="G1109" t="s">
        <v>61</v>
      </c>
      <c r="H1109" t="s">
        <v>61</v>
      </c>
      <c r="I1109" t="s">
        <v>211</v>
      </c>
      <c r="J1109" s="20">
        <v>44104</v>
      </c>
      <c r="K1109" s="26">
        <v>19</v>
      </c>
      <c r="L1109">
        <v>19</v>
      </c>
      <c r="M1109">
        <v>136</v>
      </c>
      <c r="N1109">
        <v>135</v>
      </c>
      <c r="O1109">
        <v>0</v>
      </c>
      <c r="P1109">
        <v>0</v>
      </c>
      <c r="Q1109">
        <v>0</v>
      </c>
      <c r="R1109">
        <v>1</v>
      </c>
      <c r="S1109" s="26">
        <v>1</v>
      </c>
      <c r="AR1109">
        <v>69.018519999999995</v>
      </c>
      <c r="AS1109">
        <v>65.593699999999998</v>
      </c>
      <c r="AT1109">
        <v>64.681110000000004</v>
      </c>
      <c r="AU1109">
        <v>64.011480000000006</v>
      </c>
      <c r="AV1109">
        <v>63.441110000000002</v>
      </c>
      <c r="AW1109">
        <v>62.895180000000003</v>
      </c>
      <c r="AX1109">
        <v>62.348520000000001</v>
      </c>
      <c r="AY1109">
        <v>61.96519</v>
      </c>
      <c r="AZ1109">
        <v>62.907409999999999</v>
      </c>
      <c r="BA1109">
        <v>65.890370000000004</v>
      </c>
      <c r="BB1109">
        <v>70.181110000000004</v>
      </c>
      <c r="BC1109">
        <v>75.143330000000006</v>
      </c>
      <c r="BD1109">
        <v>79.484819999999999</v>
      </c>
      <c r="BE1109">
        <v>82.775919999999999</v>
      </c>
      <c r="BF1109">
        <v>86.054820000000007</v>
      </c>
      <c r="BG1109">
        <v>88.616669999999999</v>
      </c>
      <c r="BH1109">
        <v>89.635930000000002</v>
      </c>
      <c r="BI1109">
        <v>89.657780000000002</v>
      </c>
      <c r="BJ1109">
        <v>86.83296</v>
      </c>
      <c r="BK1109">
        <v>82.102220000000003</v>
      </c>
      <c r="BL1109">
        <v>78.834819999999993</v>
      </c>
      <c r="BM1109">
        <v>76.036289999999994</v>
      </c>
      <c r="BN1109">
        <v>74.051109999999994</v>
      </c>
      <c r="BO1109">
        <v>72.249260000000007</v>
      </c>
      <c r="DL1109">
        <v>19</v>
      </c>
      <c r="DM1109">
        <v>19</v>
      </c>
      <c r="DQ1109" s="22"/>
    </row>
    <row r="1110" spans="1:121" x14ac:dyDescent="0.25">
      <c r="A1110" t="s">
        <v>62</v>
      </c>
      <c r="B1110" t="s">
        <v>197</v>
      </c>
      <c r="C1110" t="s">
        <v>61</v>
      </c>
      <c r="D1110" t="s">
        <v>61</v>
      </c>
      <c r="E1110" t="s">
        <v>61</v>
      </c>
      <c r="F1110" t="s">
        <v>98</v>
      </c>
      <c r="G1110" t="s">
        <v>61</v>
      </c>
      <c r="H1110" t="s">
        <v>61</v>
      </c>
      <c r="I1110" t="s">
        <v>211</v>
      </c>
      <c r="J1110" s="20">
        <v>44104</v>
      </c>
      <c r="K1110" s="26">
        <v>18</v>
      </c>
      <c r="L1110">
        <v>19</v>
      </c>
      <c r="M1110">
        <v>57</v>
      </c>
      <c r="N1110">
        <v>57</v>
      </c>
      <c r="O1110">
        <v>0</v>
      </c>
      <c r="P1110">
        <v>0</v>
      </c>
      <c r="Q1110">
        <v>0</v>
      </c>
      <c r="R1110">
        <v>1</v>
      </c>
      <c r="S1110" s="26">
        <v>1</v>
      </c>
      <c r="AR1110">
        <v>77.455259999999996</v>
      </c>
      <c r="AS1110">
        <v>76.210530000000006</v>
      </c>
      <c r="AT1110">
        <v>73.992099999999994</v>
      </c>
      <c r="AU1110">
        <v>72.546490000000006</v>
      </c>
      <c r="AV1110">
        <v>70.951750000000004</v>
      </c>
      <c r="AW1110">
        <v>69.805269999999993</v>
      </c>
      <c r="AX1110">
        <v>68.277190000000004</v>
      </c>
      <c r="AY1110">
        <v>67.98509</v>
      </c>
      <c r="AZ1110">
        <v>69.893860000000004</v>
      </c>
      <c r="BA1110">
        <v>75.560519999999997</v>
      </c>
      <c r="BB1110">
        <v>80.409649999999999</v>
      </c>
      <c r="BC1110">
        <v>84.189480000000003</v>
      </c>
      <c r="BD1110">
        <v>87.765789999999996</v>
      </c>
      <c r="BE1110">
        <v>90.210530000000006</v>
      </c>
      <c r="BF1110">
        <v>92.47193</v>
      </c>
      <c r="BG1110">
        <v>94.077190000000002</v>
      </c>
      <c r="BH1110">
        <v>94.935090000000002</v>
      </c>
      <c r="BI1110">
        <v>94.701750000000004</v>
      </c>
      <c r="BJ1110">
        <v>93.029820000000001</v>
      </c>
      <c r="BK1110">
        <v>89.570179999999993</v>
      </c>
      <c r="BL1110">
        <v>85.675439999999995</v>
      </c>
      <c r="BM1110">
        <v>83.451759999999993</v>
      </c>
      <c r="BN1110">
        <v>80.634209999999996</v>
      </c>
      <c r="BO1110">
        <v>78.577190000000002</v>
      </c>
      <c r="DL1110">
        <v>18</v>
      </c>
      <c r="DM1110">
        <v>19</v>
      </c>
      <c r="DQ1110" s="22"/>
    </row>
    <row r="1111" spans="1:121" x14ac:dyDescent="0.25">
      <c r="A1111" t="s">
        <v>62</v>
      </c>
      <c r="B1111" t="s">
        <v>237</v>
      </c>
      <c r="C1111" t="s">
        <v>185</v>
      </c>
      <c r="D1111" t="s">
        <v>61</v>
      </c>
      <c r="E1111" t="s">
        <v>61</v>
      </c>
      <c r="F1111" t="s">
        <v>61</v>
      </c>
      <c r="G1111" t="s">
        <v>61</v>
      </c>
      <c r="H1111" t="s">
        <v>61</v>
      </c>
      <c r="I1111" t="s">
        <v>211</v>
      </c>
      <c r="J1111" s="20">
        <v>44104</v>
      </c>
      <c r="K1111" s="26">
        <v>18</v>
      </c>
      <c r="L1111">
        <v>19</v>
      </c>
      <c r="M1111">
        <v>57</v>
      </c>
      <c r="N1111">
        <v>57</v>
      </c>
      <c r="O1111">
        <v>0</v>
      </c>
      <c r="P1111">
        <v>1</v>
      </c>
      <c r="Q1111">
        <v>0</v>
      </c>
      <c r="R1111">
        <v>0</v>
      </c>
      <c r="S1111" s="26">
        <v>1</v>
      </c>
      <c r="AR1111">
        <v>78.410520000000005</v>
      </c>
      <c r="AS1111">
        <v>77.57105</v>
      </c>
      <c r="AT1111">
        <v>75.17895</v>
      </c>
      <c r="AU1111">
        <v>73.64649</v>
      </c>
      <c r="AV1111">
        <v>71.762280000000004</v>
      </c>
      <c r="AW1111">
        <v>70.210530000000006</v>
      </c>
      <c r="AX1111">
        <v>69.145610000000005</v>
      </c>
      <c r="AY1111">
        <v>68.245609999999999</v>
      </c>
      <c r="AZ1111">
        <v>69.401750000000007</v>
      </c>
      <c r="BA1111">
        <v>73.736840000000001</v>
      </c>
      <c r="BB1111">
        <v>78.672809999999998</v>
      </c>
      <c r="BC1111">
        <v>83.407899999999998</v>
      </c>
      <c r="BD1111">
        <v>86.752629999999996</v>
      </c>
      <c r="BE1111">
        <v>88.589479999999995</v>
      </c>
      <c r="BF1111">
        <v>90.966669999999993</v>
      </c>
      <c r="BG1111">
        <v>92.948250000000002</v>
      </c>
      <c r="BH1111">
        <v>94.935090000000002</v>
      </c>
      <c r="BI1111">
        <v>94.528080000000003</v>
      </c>
      <c r="BJ1111">
        <v>92.450869999999995</v>
      </c>
      <c r="BK1111">
        <v>88.58596</v>
      </c>
      <c r="BL1111">
        <v>85.241230000000002</v>
      </c>
      <c r="BM1111">
        <v>82.785960000000003</v>
      </c>
      <c r="BN1111">
        <v>80.2</v>
      </c>
      <c r="BO1111">
        <v>78.200869999999995</v>
      </c>
      <c r="DL1111">
        <v>18</v>
      </c>
      <c r="DM1111">
        <v>19</v>
      </c>
      <c r="DQ1111" s="22"/>
    </row>
    <row r="1112" spans="1:121" x14ac:dyDescent="0.25">
      <c r="A1112" t="s">
        <v>62</v>
      </c>
      <c r="B1112" t="s">
        <v>221</v>
      </c>
      <c r="C1112" t="s">
        <v>29</v>
      </c>
      <c r="D1112" t="s">
        <v>61</v>
      </c>
      <c r="E1112" t="s">
        <v>61</v>
      </c>
      <c r="F1112" t="s">
        <v>61</v>
      </c>
      <c r="G1112" t="s">
        <v>61</v>
      </c>
      <c r="H1112" t="s">
        <v>61</v>
      </c>
      <c r="I1112" t="s">
        <v>211</v>
      </c>
      <c r="J1112" s="20">
        <v>44104</v>
      </c>
      <c r="K1112" s="26">
        <v>18</v>
      </c>
      <c r="L1112">
        <v>19</v>
      </c>
      <c r="M1112">
        <v>28</v>
      </c>
      <c r="N1112">
        <v>28</v>
      </c>
      <c r="O1112">
        <v>0</v>
      </c>
      <c r="P1112">
        <v>0</v>
      </c>
      <c r="Q1112">
        <v>0</v>
      </c>
      <c r="R1112">
        <v>0</v>
      </c>
      <c r="S1112" s="26">
        <v>0</v>
      </c>
      <c r="T1112">
        <v>4854.8140000000003</v>
      </c>
      <c r="U1112">
        <v>4629.7539999999999</v>
      </c>
      <c r="V1112">
        <v>4521.2730000000001</v>
      </c>
      <c r="W1112">
        <v>4520.99</v>
      </c>
      <c r="X1112">
        <v>4521.2929999999997</v>
      </c>
      <c r="Y1112">
        <v>4595.6369999999997</v>
      </c>
      <c r="Z1112">
        <v>4607.16</v>
      </c>
      <c r="AA1112">
        <v>4605.6059999999998</v>
      </c>
      <c r="AB1112">
        <v>4605.2389999999996</v>
      </c>
      <c r="AC1112">
        <v>4597.8649999999998</v>
      </c>
      <c r="AD1112">
        <v>4595.1899999999996</v>
      </c>
      <c r="AE1112">
        <v>4595.6589999999997</v>
      </c>
      <c r="AF1112">
        <v>4594.8130000000001</v>
      </c>
      <c r="AG1112">
        <v>4598.6080000000002</v>
      </c>
      <c r="AH1112">
        <v>4597.82</v>
      </c>
      <c r="AI1112">
        <v>4601.8379999999997</v>
      </c>
      <c r="AJ1112">
        <v>4147.1499999999996</v>
      </c>
      <c r="AK1112">
        <v>16.757000000000001</v>
      </c>
      <c r="AL1112">
        <v>17.015000000000001</v>
      </c>
      <c r="AM1112">
        <v>1205.3240000000001</v>
      </c>
      <c r="AN1112">
        <v>3977.9209999999998</v>
      </c>
      <c r="AO1112">
        <v>4952.0910000000003</v>
      </c>
      <c r="AP1112">
        <v>4940.1180000000004</v>
      </c>
      <c r="AQ1112">
        <v>4934.0510000000004</v>
      </c>
      <c r="AR1112">
        <v>77.05</v>
      </c>
      <c r="AS1112">
        <v>75.8</v>
      </c>
      <c r="AT1112">
        <v>73.55</v>
      </c>
      <c r="AU1112">
        <v>72.150000000000006</v>
      </c>
      <c r="AV1112">
        <v>70.7</v>
      </c>
      <c r="AW1112">
        <v>69.8</v>
      </c>
      <c r="AX1112">
        <v>67.900000000000006</v>
      </c>
      <c r="AY1112">
        <v>68.05</v>
      </c>
      <c r="AZ1112">
        <v>70.55</v>
      </c>
      <c r="BA1112">
        <v>77.150000000000006</v>
      </c>
      <c r="BB1112">
        <v>82.05</v>
      </c>
      <c r="BC1112">
        <v>85.1</v>
      </c>
      <c r="BD1112">
        <v>88.7</v>
      </c>
      <c r="BE1112">
        <v>91.35</v>
      </c>
      <c r="BF1112">
        <v>93.4</v>
      </c>
      <c r="BG1112">
        <v>94.6</v>
      </c>
      <c r="BH1112">
        <v>94.65</v>
      </c>
      <c r="BI1112">
        <v>94.6</v>
      </c>
      <c r="BJ1112">
        <v>93.35</v>
      </c>
      <c r="BK1112">
        <v>90.15</v>
      </c>
      <c r="BL1112">
        <v>85.75</v>
      </c>
      <c r="BM1112">
        <v>83.55</v>
      </c>
      <c r="BN1112">
        <v>80.45</v>
      </c>
      <c r="BO1112">
        <v>78.5</v>
      </c>
      <c r="BP1112">
        <v>-16.59235</v>
      </c>
      <c r="BQ1112">
        <v>171.0909</v>
      </c>
      <c r="BR1112">
        <v>197.85120000000001</v>
      </c>
      <c r="BS1112">
        <v>49.487259999999999</v>
      </c>
      <c r="BT1112">
        <v>53.687600000000003</v>
      </c>
      <c r="BU1112">
        <v>41.910609999999998</v>
      </c>
      <c r="BV1112">
        <v>18.279779999999999</v>
      </c>
      <c r="BW1112">
        <v>-41.358989999999999</v>
      </c>
      <c r="BX1112">
        <v>-46.008009999999999</v>
      </c>
      <c r="BY1112">
        <v>-25.704180000000001</v>
      </c>
      <c r="BZ1112">
        <v>-15.48991</v>
      </c>
      <c r="CA1112">
        <v>-16.584610000000001</v>
      </c>
      <c r="CB1112">
        <v>32.850299999999997</v>
      </c>
      <c r="CC1112">
        <v>-6.9718699999999995E-2</v>
      </c>
      <c r="CD1112">
        <v>7.1743420000000002</v>
      </c>
      <c r="CE1112">
        <v>28.348009999999999</v>
      </c>
      <c r="CF1112">
        <v>471.97309999999999</v>
      </c>
      <c r="CG1112">
        <v>4605.5330000000004</v>
      </c>
      <c r="CH1112">
        <v>4621.1130000000003</v>
      </c>
      <c r="CI1112">
        <v>3536.6469999999999</v>
      </c>
      <c r="CJ1112">
        <v>857.85730000000001</v>
      </c>
      <c r="CK1112">
        <v>-96.532349999999994</v>
      </c>
      <c r="CL1112">
        <v>-98.102969999999999</v>
      </c>
      <c r="CM1112">
        <v>-90.572299999999998</v>
      </c>
      <c r="CN1112">
        <v>2845.5129999999999</v>
      </c>
      <c r="CO1112">
        <v>2625.395</v>
      </c>
      <c r="CP1112">
        <v>1472.665</v>
      </c>
      <c r="CQ1112">
        <v>719.51499999999999</v>
      </c>
      <c r="CR1112">
        <v>686.59100000000001</v>
      </c>
      <c r="CS1112">
        <v>448.9178</v>
      </c>
      <c r="CT1112">
        <v>347.31459999999998</v>
      </c>
      <c r="CU1112">
        <v>495.30090000000001</v>
      </c>
      <c r="CV1112">
        <v>750.63739999999996</v>
      </c>
      <c r="CW1112">
        <v>774.55070000000001</v>
      </c>
      <c r="CX1112">
        <v>550.84630000000004</v>
      </c>
      <c r="CY1112">
        <v>439.10500000000002</v>
      </c>
      <c r="CZ1112">
        <v>270.04180000000002</v>
      </c>
      <c r="DA1112">
        <v>1223.9480000000001</v>
      </c>
      <c r="DB1112">
        <v>2105.4490000000001</v>
      </c>
      <c r="DC1112">
        <v>2642.2759999999998</v>
      </c>
      <c r="DD1112">
        <v>3075.7330000000002</v>
      </c>
      <c r="DE1112">
        <v>3023.6909999999998</v>
      </c>
      <c r="DF1112">
        <v>3329.3159999999998</v>
      </c>
      <c r="DG1112">
        <v>4180.9210000000003</v>
      </c>
      <c r="DH1112">
        <v>4739.26</v>
      </c>
      <c r="DI1112">
        <v>4353.8540000000003</v>
      </c>
      <c r="DJ1112">
        <v>4894.38</v>
      </c>
      <c r="DK1112">
        <v>5068.1660000000002</v>
      </c>
      <c r="DL1112">
        <v>18</v>
      </c>
      <c r="DM1112">
        <v>19</v>
      </c>
      <c r="DQ1112" s="22"/>
    </row>
    <row r="1113" spans="1:121" x14ac:dyDescent="0.25">
      <c r="A1113" t="s">
        <v>62</v>
      </c>
      <c r="B1113" t="s">
        <v>215</v>
      </c>
      <c r="C1113" t="s">
        <v>61</v>
      </c>
      <c r="D1113" t="s">
        <v>61</v>
      </c>
      <c r="E1113" t="s">
        <v>61</v>
      </c>
      <c r="F1113" t="s">
        <v>61</v>
      </c>
      <c r="G1113" t="s">
        <v>98</v>
      </c>
      <c r="H1113" t="s">
        <v>61</v>
      </c>
      <c r="I1113" t="s">
        <v>211</v>
      </c>
      <c r="J1113" s="20">
        <v>44104</v>
      </c>
      <c r="K1113" s="26">
        <v>18</v>
      </c>
      <c r="L1113">
        <v>19</v>
      </c>
      <c r="M1113">
        <v>3</v>
      </c>
      <c r="N1113">
        <v>3</v>
      </c>
      <c r="O1113">
        <v>0</v>
      </c>
      <c r="P1113">
        <v>1</v>
      </c>
      <c r="Q1113">
        <v>1</v>
      </c>
      <c r="R1113">
        <v>0</v>
      </c>
      <c r="S1113" s="26">
        <v>1</v>
      </c>
      <c r="AR1113">
        <v>77.283330000000007</v>
      </c>
      <c r="AS1113">
        <v>75.5</v>
      </c>
      <c r="AT1113">
        <v>73.25</v>
      </c>
      <c r="AU1113">
        <v>71.666669999999996</v>
      </c>
      <c r="AV1113">
        <v>70.016660000000002</v>
      </c>
      <c r="AW1113">
        <v>68.650000000000006</v>
      </c>
      <c r="AX1113">
        <v>67.933329999999998</v>
      </c>
      <c r="AY1113">
        <v>67.483329999999995</v>
      </c>
      <c r="AZ1113">
        <v>68.599999999999994</v>
      </c>
      <c r="BA1113">
        <v>72.599999999999994</v>
      </c>
      <c r="BB1113">
        <v>77.75</v>
      </c>
      <c r="BC1113">
        <v>82.85</v>
      </c>
      <c r="BD1113">
        <v>86.633330000000001</v>
      </c>
      <c r="BE1113">
        <v>89.166669999999996</v>
      </c>
      <c r="BF1113">
        <v>91.933329999999998</v>
      </c>
      <c r="BG1113">
        <v>94.166659999999993</v>
      </c>
      <c r="BH1113">
        <v>96.266670000000005</v>
      </c>
      <c r="BI1113">
        <v>96.15</v>
      </c>
      <c r="BJ1113">
        <v>94.116669999999999</v>
      </c>
      <c r="BK1113">
        <v>90.266660000000002</v>
      </c>
      <c r="BL1113">
        <v>85.966669999999993</v>
      </c>
      <c r="BM1113">
        <v>82.883330000000001</v>
      </c>
      <c r="BN1113">
        <v>80.3</v>
      </c>
      <c r="BO1113">
        <v>78.05</v>
      </c>
      <c r="DL1113">
        <v>18</v>
      </c>
      <c r="DM1113">
        <v>19</v>
      </c>
      <c r="DQ1113" s="22"/>
    </row>
    <row r="1114" spans="1:121" x14ac:dyDescent="0.25">
      <c r="A1114" t="s">
        <v>62</v>
      </c>
      <c r="B1114" t="s">
        <v>210</v>
      </c>
      <c r="C1114" t="s">
        <v>61</v>
      </c>
      <c r="D1114" t="s">
        <v>61</v>
      </c>
      <c r="E1114" t="s">
        <v>31</v>
      </c>
      <c r="F1114" t="s">
        <v>61</v>
      </c>
      <c r="G1114" t="s">
        <v>61</v>
      </c>
      <c r="H1114" t="s">
        <v>61</v>
      </c>
      <c r="I1114" t="s">
        <v>211</v>
      </c>
      <c r="J1114" s="20">
        <v>44104</v>
      </c>
      <c r="K1114" s="26">
        <v>18</v>
      </c>
      <c r="L1114">
        <v>19</v>
      </c>
      <c r="M1114">
        <v>72</v>
      </c>
      <c r="N1114">
        <v>72</v>
      </c>
      <c r="O1114">
        <v>0</v>
      </c>
      <c r="P1114">
        <v>0</v>
      </c>
      <c r="Q1114">
        <v>0</v>
      </c>
      <c r="R1114">
        <v>0</v>
      </c>
      <c r="S1114" s="26">
        <v>0</v>
      </c>
      <c r="T1114">
        <v>10662.66</v>
      </c>
      <c r="U1114">
        <v>10426.290000000001</v>
      </c>
      <c r="V1114">
        <v>10346.629999999999</v>
      </c>
      <c r="W1114">
        <v>10315.59</v>
      </c>
      <c r="X1114">
        <v>10351.950000000001</v>
      </c>
      <c r="Y1114">
        <v>10416.969999999999</v>
      </c>
      <c r="Z1114">
        <v>10493.45</v>
      </c>
      <c r="AA1114">
        <v>10543.22</v>
      </c>
      <c r="AB1114">
        <v>10582.3</v>
      </c>
      <c r="AC1114">
        <v>10552.78</v>
      </c>
      <c r="AD1114">
        <v>10521.44</v>
      </c>
      <c r="AE1114">
        <v>10238.86</v>
      </c>
      <c r="AF1114">
        <v>10025.91</v>
      </c>
      <c r="AG1114">
        <v>9820.0190000000002</v>
      </c>
      <c r="AH1114">
        <v>9600.1689999999999</v>
      </c>
      <c r="AI1114">
        <v>9666.5059999999994</v>
      </c>
      <c r="AJ1114">
        <v>8366.0290000000005</v>
      </c>
      <c r="AK1114">
        <v>855.17499999999995</v>
      </c>
      <c r="AL1114">
        <v>680.17899999999997</v>
      </c>
      <c r="AM1114">
        <v>4570.4430000000002</v>
      </c>
      <c r="AN1114">
        <v>8829.1890000000003</v>
      </c>
      <c r="AO1114">
        <v>10067.620000000001</v>
      </c>
      <c r="AP1114">
        <v>10094.280000000001</v>
      </c>
      <c r="AQ1114">
        <v>9967.1730000000007</v>
      </c>
      <c r="AR1114">
        <v>76.367360000000005</v>
      </c>
      <c r="AS1114">
        <v>74.919449999999998</v>
      </c>
      <c r="AT1114">
        <v>72.828479999999999</v>
      </c>
      <c r="AU1114">
        <v>71.440969999999993</v>
      </c>
      <c r="AV1114">
        <v>69.963890000000006</v>
      </c>
      <c r="AW1114">
        <v>68.927090000000007</v>
      </c>
      <c r="AX1114">
        <v>67.422920000000005</v>
      </c>
      <c r="AY1114">
        <v>67.212500000000006</v>
      </c>
      <c r="AZ1114">
        <v>69.206950000000006</v>
      </c>
      <c r="BA1114">
        <v>74.795140000000004</v>
      </c>
      <c r="BB1114">
        <v>79.605559999999997</v>
      </c>
      <c r="BC1114">
        <v>83.3</v>
      </c>
      <c r="BD1114">
        <v>86.868049999999997</v>
      </c>
      <c r="BE1114">
        <v>89.504170000000002</v>
      </c>
      <c r="BF1114">
        <v>91.856250000000003</v>
      </c>
      <c r="BG1114">
        <v>93.688890000000001</v>
      </c>
      <c r="BH1114">
        <v>94.434719999999999</v>
      </c>
      <c r="BI1114">
        <v>94.213890000000006</v>
      </c>
      <c r="BJ1114">
        <v>92.479860000000002</v>
      </c>
      <c r="BK1114">
        <v>88.963200000000001</v>
      </c>
      <c r="BL1114">
        <v>84.94444</v>
      </c>
      <c r="BM1114">
        <v>82.654859999999999</v>
      </c>
      <c r="BN1114">
        <v>79.822220000000002</v>
      </c>
      <c r="BO1114">
        <v>77.799310000000006</v>
      </c>
      <c r="BP1114">
        <v>11.90366</v>
      </c>
      <c r="BQ1114">
        <v>182.48679999999999</v>
      </c>
      <c r="BR1114">
        <v>261.54039999999998</v>
      </c>
      <c r="BS1114">
        <v>122.0984</v>
      </c>
      <c r="BT1114">
        <v>130.46</v>
      </c>
      <c r="BU1114">
        <v>119.50620000000001</v>
      </c>
      <c r="BV1114">
        <v>93.601870000000005</v>
      </c>
      <c r="BW1114">
        <v>-98.283869999999993</v>
      </c>
      <c r="BX1114">
        <v>-108.2527</v>
      </c>
      <c r="BY1114">
        <v>-130.73480000000001</v>
      </c>
      <c r="BZ1114">
        <v>-106.8188</v>
      </c>
      <c r="CA1114">
        <v>-24.216719999999999</v>
      </c>
      <c r="CB1114">
        <v>-57.196750000000002</v>
      </c>
      <c r="CC1114">
        <v>187.483</v>
      </c>
      <c r="CD1114">
        <v>489.5822</v>
      </c>
      <c r="CE1114">
        <v>432.33659999999998</v>
      </c>
      <c r="CF1114">
        <v>1773.2860000000001</v>
      </c>
      <c r="CG1114">
        <v>9239.9619999999995</v>
      </c>
      <c r="CH1114">
        <v>9984.5439999999999</v>
      </c>
      <c r="CI1114">
        <v>6648.3280000000004</v>
      </c>
      <c r="CJ1114">
        <v>2361.61</v>
      </c>
      <c r="CK1114">
        <v>1064.971</v>
      </c>
      <c r="CL1114">
        <v>1075.865</v>
      </c>
      <c r="CM1114">
        <v>1046.69</v>
      </c>
      <c r="CN1114">
        <v>5762.5609999999997</v>
      </c>
      <c r="CO1114">
        <v>5089.1779999999999</v>
      </c>
      <c r="CP1114">
        <v>3469.0329999999999</v>
      </c>
      <c r="CQ1114">
        <v>2597.6559999999999</v>
      </c>
      <c r="CR1114">
        <v>2353.578</v>
      </c>
      <c r="CS1114">
        <v>1897.6489999999999</v>
      </c>
      <c r="CT1114">
        <v>1578.4770000000001</v>
      </c>
      <c r="CU1114">
        <v>1869.03</v>
      </c>
      <c r="CV1114">
        <v>2961.3670000000002</v>
      </c>
      <c r="CW1114">
        <v>3128.7860000000001</v>
      </c>
      <c r="CX1114">
        <v>2246.7179999999998</v>
      </c>
      <c r="CY1114">
        <v>1303.365</v>
      </c>
      <c r="CZ1114">
        <v>1142.8889999999999</v>
      </c>
      <c r="DA1114">
        <v>2926.0619999999999</v>
      </c>
      <c r="DB1114">
        <v>5735.826</v>
      </c>
      <c r="DC1114">
        <v>7505.5230000000001</v>
      </c>
      <c r="DD1114">
        <v>8380.7180000000008</v>
      </c>
      <c r="DE1114">
        <v>8176.0339999999997</v>
      </c>
      <c r="DF1114">
        <v>9441.4310000000005</v>
      </c>
      <c r="DG1114">
        <v>11492.89</v>
      </c>
      <c r="DH1114">
        <v>12378.89</v>
      </c>
      <c r="DI1114">
        <v>12533.77</v>
      </c>
      <c r="DJ1114">
        <v>13381.02</v>
      </c>
      <c r="DK1114">
        <v>13890.96</v>
      </c>
      <c r="DL1114">
        <v>18</v>
      </c>
      <c r="DM1114">
        <v>19</v>
      </c>
    </row>
    <row r="1115" spans="1:121" x14ac:dyDescent="0.25">
      <c r="A1115" t="s">
        <v>62</v>
      </c>
      <c r="B1115" t="s">
        <v>215</v>
      </c>
      <c r="C1115" t="s">
        <v>61</v>
      </c>
      <c r="D1115" t="s">
        <v>61</v>
      </c>
      <c r="E1115" t="s">
        <v>61</v>
      </c>
      <c r="F1115" t="s">
        <v>61</v>
      </c>
      <c r="G1115" t="s">
        <v>98</v>
      </c>
      <c r="H1115" t="s">
        <v>61</v>
      </c>
      <c r="I1115" t="s">
        <v>211</v>
      </c>
      <c r="J1115" s="20">
        <v>44104</v>
      </c>
      <c r="K1115" s="26">
        <v>19</v>
      </c>
      <c r="L1115">
        <v>19</v>
      </c>
      <c r="M1115">
        <v>10</v>
      </c>
      <c r="N1115">
        <v>10</v>
      </c>
      <c r="O1115">
        <v>0</v>
      </c>
      <c r="P1115">
        <v>0</v>
      </c>
      <c r="Q1115">
        <v>1</v>
      </c>
      <c r="R1115">
        <v>1</v>
      </c>
      <c r="S1115" s="26">
        <v>1</v>
      </c>
      <c r="AR1115">
        <v>73.760000000000005</v>
      </c>
      <c r="AS1115">
        <v>71.92</v>
      </c>
      <c r="AT1115">
        <v>69.989999999999995</v>
      </c>
      <c r="AU1115">
        <v>68.66</v>
      </c>
      <c r="AV1115">
        <v>67.430000000000007</v>
      </c>
      <c r="AW1115">
        <v>66.564999999999998</v>
      </c>
      <c r="AX1115">
        <v>65.290000000000006</v>
      </c>
      <c r="AY1115">
        <v>65.125</v>
      </c>
      <c r="AZ1115">
        <v>67.02</v>
      </c>
      <c r="BA1115">
        <v>72.344999999999999</v>
      </c>
      <c r="BB1115">
        <v>78.14</v>
      </c>
      <c r="BC1115">
        <v>82.63</v>
      </c>
      <c r="BD1115">
        <v>85.89</v>
      </c>
      <c r="BE1115">
        <v>88.06</v>
      </c>
      <c r="BF1115">
        <v>90.35</v>
      </c>
      <c r="BG1115">
        <v>92.58</v>
      </c>
      <c r="BH1115">
        <v>93.584999999999994</v>
      </c>
      <c r="BI1115">
        <v>93.575000000000003</v>
      </c>
      <c r="BJ1115">
        <v>91.265000000000001</v>
      </c>
      <c r="BK1115">
        <v>87.215000000000003</v>
      </c>
      <c r="BL1115">
        <v>82.715000000000003</v>
      </c>
      <c r="BM1115">
        <v>80.115009999999998</v>
      </c>
      <c r="BN1115">
        <v>77.39</v>
      </c>
      <c r="BO1115">
        <v>75.405000000000001</v>
      </c>
      <c r="DL1115">
        <v>19</v>
      </c>
      <c r="DM1115">
        <v>19</v>
      </c>
    </row>
    <row r="1116" spans="1:121" x14ac:dyDescent="0.25">
      <c r="A1116" t="s">
        <v>62</v>
      </c>
      <c r="B1116" t="s">
        <v>237</v>
      </c>
      <c r="C1116" t="s">
        <v>185</v>
      </c>
      <c r="D1116" t="s">
        <v>61</v>
      </c>
      <c r="E1116" t="s">
        <v>61</v>
      </c>
      <c r="F1116" t="s">
        <v>61</v>
      </c>
      <c r="G1116" t="s">
        <v>61</v>
      </c>
      <c r="H1116" t="s">
        <v>61</v>
      </c>
      <c r="I1116" t="s">
        <v>211</v>
      </c>
      <c r="J1116" s="20">
        <v>44104</v>
      </c>
      <c r="K1116" s="26">
        <v>19</v>
      </c>
      <c r="L1116">
        <v>19</v>
      </c>
      <c r="M1116">
        <v>123</v>
      </c>
      <c r="N1116">
        <v>122</v>
      </c>
      <c r="O1116">
        <v>0</v>
      </c>
      <c r="P1116">
        <v>0</v>
      </c>
      <c r="Q1116">
        <v>0</v>
      </c>
      <c r="R1116">
        <v>1</v>
      </c>
      <c r="S1116" s="26">
        <v>1</v>
      </c>
      <c r="AR1116">
        <v>78.438519999999997</v>
      </c>
      <c r="AS1116">
        <v>77.713120000000004</v>
      </c>
      <c r="AT1116">
        <v>75.262289999999993</v>
      </c>
      <c r="AU1116">
        <v>73.729510000000005</v>
      </c>
      <c r="AV1116">
        <v>71.842209999999994</v>
      </c>
      <c r="AW1116">
        <v>70.274590000000003</v>
      </c>
      <c r="AX1116">
        <v>69.192629999999994</v>
      </c>
      <c r="AY1116">
        <v>68.307379999999995</v>
      </c>
      <c r="AZ1116">
        <v>69.516390000000001</v>
      </c>
      <c r="BA1116">
        <v>73.877049999999997</v>
      </c>
      <c r="BB1116">
        <v>78.922129999999996</v>
      </c>
      <c r="BC1116">
        <v>83.653279999999995</v>
      </c>
      <c r="BD1116">
        <v>86.922539999999998</v>
      </c>
      <c r="BE1116">
        <v>88.633200000000002</v>
      </c>
      <c r="BF1116">
        <v>90.916399999999996</v>
      </c>
      <c r="BG1116">
        <v>92.798360000000002</v>
      </c>
      <c r="BH1116">
        <v>94.765979999999999</v>
      </c>
      <c r="BI1116">
        <v>94.377049999999997</v>
      </c>
      <c r="BJ1116">
        <v>92.363529999999997</v>
      </c>
      <c r="BK1116">
        <v>88.506140000000002</v>
      </c>
      <c r="BL1116">
        <v>85.079920000000001</v>
      </c>
      <c r="BM1116">
        <v>82.540989999999994</v>
      </c>
      <c r="BN1116">
        <v>79.889340000000004</v>
      </c>
      <c r="BO1116">
        <v>77.950819999999993</v>
      </c>
      <c r="DL1116">
        <v>19</v>
      </c>
      <c r="DM1116">
        <v>19</v>
      </c>
    </row>
    <row r="1117" spans="1:121" x14ac:dyDescent="0.25">
      <c r="A1117" t="s">
        <v>62</v>
      </c>
      <c r="B1117" t="s">
        <v>213</v>
      </c>
      <c r="C1117" t="s">
        <v>61</v>
      </c>
      <c r="D1117" t="s">
        <v>61</v>
      </c>
      <c r="E1117" t="s">
        <v>37</v>
      </c>
      <c r="F1117" t="s">
        <v>61</v>
      </c>
      <c r="G1117" t="s">
        <v>61</v>
      </c>
      <c r="H1117" t="s">
        <v>61</v>
      </c>
      <c r="I1117" t="s">
        <v>211</v>
      </c>
      <c r="J1117" s="20">
        <v>44104</v>
      </c>
      <c r="K1117" s="26">
        <v>18</v>
      </c>
      <c r="L1117">
        <v>19</v>
      </c>
      <c r="M1117">
        <v>1</v>
      </c>
      <c r="N1117">
        <v>1</v>
      </c>
      <c r="O1117">
        <v>0</v>
      </c>
      <c r="P1117">
        <v>0</v>
      </c>
      <c r="Q1117">
        <v>1</v>
      </c>
      <c r="R1117">
        <v>0</v>
      </c>
      <c r="S1117" s="26">
        <v>1</v>
      </c>
      <c r="AR1117">
        <v>67.3</v>
      </c>
      <c r="AS1117">
        <v>61.85</v>
      </c>
      <c r="AT1117">
        <v>61.5</v>
      </c>
      <c r="AU1117">
        <v>61.9</v>
      </c>
      <c r="AV1117">
        <v>62.05</v>
      </c>
      <c r="AW1117">
        <v>61.75</v>
      </c>
      <c r="AX1117">
        <v>61.5</v>
      </c>
      <c r="AY1117">
        <v>61.2</v>
      </c>
      <c r="AZ1117">
        <v>62.05</v>
      </c>
      <c r="BA1117">
        <v>62.95</v>
      </c>
      <c r="BB1117">
        <v>65.5</v>
      </c>
      <c r="BC1117">
        <v>69.349999999999994</v>
      </c>
      <c r="BD1117">
        <v>74.05</v>
      </c>
      <c r="BE1117">
        <v>78.150000000000006</v>
      </c>
      <c r="BF1117">
        <v>82.15</v>
      </c>
      <c r="BG1117">
        <v>85.3</v>
      </c>
      <c r="BH1117">
        <v>85.95</v>
      </c>
      <c r="BI1117">
        <v>86.2</v>
      </c>
      <c r="BJ1117">
        <v>82.35</v>
      </c>
      <c r="BK1117">
        <v>77.2</v>
      </c>
      <c r="BL1117">
        <v>76.099999999999994</v>
      </c>
      <c r="BM1117">
        <v>74.599999999999994</v>
      </c>
      <c r="BN1117">
        <v>72.900000000000006</v>
      </c>
      <c r="BO1117">
        <v>71.25</v>
      </c>
      <c r="DL1117">
        <v>18</v>
      </c>
      <c r="DM1117">
        <v>19</v>
      </c>
    </row>
    <row r="1118" spans="1:121" x14ac:dyDescent="0.25">
      <c r="A1118" t="s">
        <v>62</v>
      </c>
      <c r="B1118" t="s">
        <v>230</v>
      </c>
      <c r="C1118" t="s">
        <v>61</v>
      </c>
      <c r="D1118" t="s">
        <v>61</v>
      </c>
      <c r="E1118" t="s">
        <v>38</v>
      </c>
      <c r="F1118" t="s">
        <v>61</v>
      </c>
      <c r="G1118" t="s">
        <v>61</v>
      </c>
      <c r="H1118" t="s">
        <v>61</v>
      </c>
      <c r="I1118" t="s">
        <v>211</v>
      </c>
      <c r="J1118" s="20">
        <v>44104</v>
      </c>
      <c r="K1118" s="26">
        <v>18</v>
      </c>
      <c r="L1118">
        <v>19</v>
      </c>
      <c r="M1118">
        <v>4</v>
      </c>
      <c r="N1118">
        <v>4</v>
      </c>
      <c r="O1118">
        <v>0</v>
      </c>
      <c r="P1118">
        <v>0</v>
      </c>
      <c r="Q1118">
        <v>1</v>
      </c>
      <c r="R1118">
        <v>1</v>
      </c>
      <c r="S1118" s="26">
        <v>1</v>
      </c>
      <c r="AR1118">
        <v>65.474999999999994</v>
      </c>
      <c r="AS1118">
        <v>63.15</v>
      </c>
      <c r="AT1118">
        <v>62.65</v>
      </c>
      <c r="AU1118">
        <v>61.924999999999997</v>
      </c>
      <c r="AV1118">
        <v>61.35</v>
      </c>
      <c r="AW1118">
        <v>60.837499999999999</v>
      </c>
      <c r="AX1118">
        <v>60.75</v>
      </c>
      <c r="AY1118">
        <v>60.674999999999997</v>
      </c>
      <c r="AZ1118">
        <v>60.75</v>
      </c>
      <c r="BA1118">
        <v>62.087499999999999</v>
      </c>
      <c r="BB1118">
        <v>65.012500000000003</v>
      </c>
      <c r="BC1118">
        <v>69.099999999999994</v>
      </c>
      <c r="BD1118">
        <v>73.137500000000003</v>
      </c>
      <c r="BE1118">
        <v>76.412499999999994</v>
      </c>
      <c r="BF1118">
        <v>79.45</v>
      </c>
      <c r="BG1118">
        <v>82.25</v>
      </c>
      <c r="BH1118">
        <v>83.924999999999997</v>
      </c>
      <c r="BI1118">
        <v>84.637500000000003</v>
      </c>
      <c r="BJ1118">
        <v>82.875</v>
      </c>
      <c r="BK1118">
        <v>79.25</v>
      </c>
      <c r="BL1118">
        <v>75.099999999999994</v>
      </c>
      <c r="BM1118">
        <v>72.3125</v>
      </c>
      <c r="BN1118">
        <v>70.45</v>
      </c>
      <c r="BO1118">
        <v>68.55</v>
      </c>
      <c r="DL1118">
        <v>18</v>
      </c>
      <c r="DM1118">
        <v>19</v>
      </c>
    </row>
    <row r="1119" spans="1:121" x14ac:dyDescent="0.25">
      <c r="A1119" t="s">
        <v>62</v>
      </c>
      <c r="B1119" t="s">
        <v>208</v>
      </c>
      <c r="C1119" t="s">
        <v>61</v>
      </c>
      <c r="D1119" t="s">
        <v>61</v>
      </c>
      <c r="E1119" t="s">
        <v>61</v>
      </c>
      <c r="F1119" t="s">
        <v>61</v>
      </c>
      <c r="G1119" t="s">
        <v>61</v>
      </c>
      <c r="H1119" t="s">
        <v>203</v>
      </c>
      <c r="I1119" t="s">
        <v>211</v>
      </c>
      <c r="J1119" s="20">
        <v>44104</v>
      </c>
      <c r="K1119" s="26">
        <v>19</v>
      </c>
      <c r="L1119">
        <v>19</v>
      </c>
      <c r="M1119">
        <v>65</v>
      </c>
      <c r="N1119">
        <v>64</v>
      </c>
      <c r="O1119">
        <v>0</v>
      </c>
      <c r="P1119">
        <v>0</v>
      </c>
      <c r="Q1119">
        <v>0</v>
      </c>
      <c r="R1119">
        <v>1</v>
      </c>
      <c r="S1119" s="26">
        <v>1</v>
      </c>
      <c r="AR1119">
        <v>69.561719999999994</v>
      </c>
      <c r="AS1119">
        <v>66.810940000000002</v>
      </c>
      <c r="AT1119">
        <v>65.752340000000004</v>
      </c>
      <c r="AU1119">
        <v>64.886719999999997</v>
      </c>
      <c r="AV1119">
        <v>64.139849999999996</v>
      </c>
      <c r="AW1119">
        <v>63.488280000000003</v>
      </c>
      <c r="AX1119">
        <v>62.844529999999999</v>
      </c>
      <c r="AY1119">
        <v>62.39687</v>
      </c>
      <c r="AZ1119">
        <v>63.69688</v>
      </c>
      <c r="BA1119">
        <v>67.349999999999994</v>
      </c>
      <c r="BB1119">
        <v>72.229690000000005</v>
      </c>
      <c r="BC1119">
        <v>77.705470000000005</v>
      </c>
      <c r="BD1119">
        <v>82.2</v>
      </c>
      <c r="BE1119">
        <v>84.645309999999995</v>
      </c>
      <c r="BF1119">
        <v>87.231250000000003</v>
      </c>
      <c r="BG1119">
        <v>88.90625</v>
      </c>
      <c r="BH1119">
        <v>89.457030000000003</v>
      </c>
      <c r="BI1119">
        <v>88.666399999999996</v>
      </c>
      <c r="BJ1119">
        <v>86.047650000000004</v>
      </c>
      <c r="BK1119">
        <v>82.109380000000002</v>
      </c>
      <c r="BL1119">
        <v>79.112499999999997</v>
      </c>
      <c r="BM1119">
        <v>76.495320000000007</v>
      </c>
      <c r="BN1119">
        <v>74.338279999999997</v>
      </c>
      <c r="BO1119">
        <v>72.388279999999995</v>
      </c>
      <c r="DL1119">
        <v>19</v>
      </c>
      <c r="DM1119">
        <v>19</v>
      </c>
    </row>
    <row r="1120" spans="1:121" x14ac:dyDescent="0.25">
      <c r="A1120" t="s">
        <v>62</v>
      </c>
      <c r="B1120" t="s">
        <v>210</v>
      </c>
      <c r="C1120" t="s">
        <v>61</v>
      </c>
      <c r="D1120" t="s">
        <v>61</v>
      </c>
      <c r="E1120" t="s">
        <v>31</v>
      </c>
      <c r="F1120" t="s">
        <v>61</v>
      </c>
      <c r="G1120" t="s">
        <v>61</v>
      </c>
      <c r="H1120" t="s">
        <v>61</v>
      </c>
      <c r="I1120" t="s">
        <v>211</v>
      </c>
      <c r="J1120" s="20">
        <v>44104</v>
      </c>
      <c r="K1120" s="26">
        <v>19</v>
      </c>
      <c r="L1120">
        <v>19</v>
      </c>
      <c r="M1120">
        <v>1</v>
      </c>
      <c r="N1120">
        <v>1</v>
      </c>
      <c r="O1120">
        <v>0</v>
      </c>
      <c r="P1120">
        <v>0</v>
      </c>
      <c r="Q1120">
        <v>1</v>
      </c>
      <c r="R1120">
        <v>0</v>
      </c>
      <c r="S1120" s="26">
        <v>1</v>
      </c>
      <c r="AR1120">
        <v>75.400000000000006</v>
      </c>
      <c r="AS1120">
        <v>71.55</v>
      </c>
      <c r="AT1120">
        <v>70.8</v>
      </c>
      <c r="AU1120">
        <v>69.45</v>
      </c>
      <c r="AV1120">
        <v>68.25</v>
      </c>
      <c r="AW1120">
        <v>67.2</v>
      </c>
      <c r="AX1120">
        <v>66.5</v>
      </c>
      <c r="AY1120">
        <v>65.599999999999994</v>
      </c>
      <c r="AZ1120">
        <v>66.3</v>
      </c>
      <c r="BA1120">
        <v>71</v>
      </c>
      <c r="BB1120">
        <v>74.75</v>
      </c>
      <c r="BC1120">
        <v>79.849999999999994</v>
      </c>
      <c r="BD1120">
        <v>84.7</v>
      </c>
      <c r="BE1120">
        <v>89</v>
      </c>
      <c r="BF1120">
        <v>92.7</v>
      </c>
      <c r="BG1120">
        <v>96.05</v>
      </c>
      <c r="BH1120">
        <v>97.9</v>
      </c>
      <c r="BI1120">
        <v>96.9</v>
      </c>
      <c r="BJ1120">
        <v>93.5</v>
      </c>
      <c r="BK1120">
        <v>90</v>
      </c>
      <c r="BL1120">
        <v>87.75</v>
      </c>
      <c r="BM1120">
        <v>86.8</v>
      </c>
      <c r="BN1120">
        <v>85.4</v>
      </c>
      <c r="BO1120">
        <v>81.849999999999994</v>
      </c>
      <c r="DL1120">
        <v>19</v>
      </c>
      <c r="DM1120">
        <v>19</v>
      </c>
    </row>
    <row r="1121" spans="1:121" x14ac:dyDescent="0.25">
      <c r="A1121" t="s">
        <v>62</v>
      </c>
      <c r="B1121" t="s">
        <v>236</v>
      </c>
      <c r="C1121" t="s">
        <v>61</v>
      </c>
      <c r="D1121" t="s">
        <v>170</v>
      </c>
      <c r="E1121" t="s">
        <v>61</v>
      </c>
      <c r="F1121" t="s">
        <v>61</v>
      </c>
      <c r="G1121" t="s">
        <v>61</v>
      </c>
      <c r="H1121" t="s">
        <v>61</v>
      </c>
      <c r="I1121" t="s">
        <v>211</v>
      </c>
      <c r="J1121" s="20">
        <v>44104</v>
      </c>
      <c r="K1121" s="26">
        <v>18</v>
      </c>
      <c r="L1121">
        <v>19</v>
      </c>
      <c r="M1121">
        <v>78</v>
      </c>
      <c r="N1121">
        <v>78</v>
      </c>
      <c r="O1121">
        <v>0</v>
      </c>
      <c r="P1121">
        <v>0</v>
      </c>
      <c r="Q1121">
        <v>0</v>
      </c>
      <c r="R1121">
        <v>1</v>
      </c>
      <c r="S1121" s="26">
        <v>1</v>
      </c>
      <c r="AR1121">
        <v>77.790379999999999</v>
      </c>
      <c r="AS1121">
        <v>76.732699999999994</v>
      </c>
      <c r="AT1121">
        <v>74.424999999999997</v>
      </c>
      <c r="AU1121">
        <v>72.95129</v>
      </c>
      <c r="AV1121">
        <v>71.260890000000003</v>
      </c>
      <c r="AW1121">
        <v>69.992310000000003</v>
      </c>
      <c r="AX1121">
        <v>68.579490000000007</v>
      </c>
      <c r="AY1121">
        <v>68.123720000000006</v>
      </c>
      <c r="AZ1121">
        <v>69.841669999999993</v>
      </c>
      <c r="BA1121">
        <v>75.140389999999996</v>
      </c>
      <c r="BB1121">
        <v>80.043589999999995</v>
      </c>
      <c r="BC1121">
        <v>84.071150000000003</v>
      </c>
      <c r="BD1121">
        <v>87.546149999999997</v>
      </c>
      <c r="BE1121">
        <v>89.763469999999998</v>
      </c>
      <c r="BF1121">
        <v>92.021799999999999</v>
      </c>
      <c r="BG1121">
        <v>93.692949999999996</v>
      </c>
      <c r="BH1121">
        <v>94.858339999999998</v>
      </c>
      <c r="BI1121">
        <v>94.593590000000006</v>
      </c>
      <c r="BJ1121">
        <v>92.846789999999999</v>
      </c>
      <c r="BK1121">
        <v>89.268590000000003</v>
      </c>
      <c r="BL1121">
        <v>85.493589999999998</v>
      </c>
      <c r="BM1121">
        <v>83.168589999999995</v>
      </c>
      <c r="BN1121">
        <v>80.382689999999997</v>
      </c>
      <c r="BO1121">
        <v>78.381410000000002</v>
      </c>
      <c r="DL1121">
        <v>18</v>
      </c>
      <c r="DM1121">
        <v>19</v>
      </c>
    </row>
    <row r="1122" spans="1:121" x14ac:dyDescent="0.25">
      <c r="A1122" t="s">
        <v>62</v>
      </c>
      <c r="B1122" t="s">
        <v>220</v>
      </c>
      <c r="C1122" t="s">
        <v>36</v>
      </c>
      <c r="D1122" t="s">
        <v>61</v>
      </c>
      <c r="E1122" t="s">
        <v>61</v>
      </c>
      <c r="F1122" t="s">
        <v>61</v>
      </c>
      <c r="G1122" t="s">
        <v>61</v>
      </c>
      <c r="H1122" t="s">
        <v>61</v>
      </c>
      <c r="I1122" t="s">
        <v>211</v>
      </c>
      <c r="J1122" s="20">
        <v>44104</v>
      </c>
      <c r="K1122" s="26">
        <v>18</v>
      </c>
      <c r="L1122">
        <v>19</v>
      </c>
      <c r="M1122">
        <v>19</v>
      </c>
      <c r="N1122">
        <v>19</v>
      </c>
      <c r="O1122">
        <v>0</v>
      </c>
      <c r="P1122">
        <v>0</v>
      </c>
      <c r="Q1122">
        <v>0</v>
      </c>
      <c r="R1122">
        <v>0</v>
      </c>
      <c r="S1122" s="26">
        <v>0</v>
      </c>
      <c r="T1122">
        <v>7481.9030000000002</v>
      </c>
      <c r="U1122">
        <v>7542.5330000000004</v>
      </c>
      <c r="V1122">
        <v>8332.7929999999997</v>
      </c>
      <c r="W1122">
        <v>8636.527</v>
      </c>
      <c r="X1122">
        <v>8708.6730000000007</v>
      </c>
      <c r="Y1122">
        <v>8886.73</v>
      </c>
      <c r="Z1122">
        <v>9061.1270000000004</v>
      </c>
      <c r="AA1122">
        <v>9063.7099999999991</v>
      </c>
      <c r="AB1122">
        <v>8256.777</v>
      </c>
      <c r="AC1122">
        <v>7906.2749999999996</v>
      </c>
      <c r="AD1122">
        <v>8750.7569999999996</v>
      </c>
      <c r="AE1122">
        <v>9526.82</v>
      </c>
      <c r="AF1122">
        <v>10133.950000000001</v>
      </c>
      <c r="AG1122">
        <v>10414.530000000001</v>
      </c>
      <c r="AH1122">
        <v>9550.9699999999993</v>
      </c>
      <c r="AI1122">
        <v>9387.8080000000009</v>
      </c>
      <c r="AJ1122">
        <v>9373.84</v>
      </c>
      <c r="AK1122">
        <v>8736.08</v>
      </c>
      <c r="AL1122">
        <v>8251.2369999999992</v>
      </c>
      <c r="AM1122">
        <v>8932.7880000000005</v>
      </c>
      <c r="AN1122">
        <v>8789.19</v>
      </c>
      <c r="AO1122">
        <v>8081.3549999999996</v>
      </c>
      <c r="AP1122">
        <v>8578.0450000000001</v>
      </c>
      <c r="AQ1122">
        <v>8132.8869999999997</v>
      </c>
      <c r="AR1122">
        <v>66.221050000000005</v>
      </c>
      <c r="AS1122">
        <v>62.168419999999998</v>
      </c>
      <c r="AT1122">
        <v>61.555259999999997</v>
      </c>
      <c r="AU1122">
        <v>61.165790000000001</v>
      </c>
      <c r="AV1122">
        <v>60.81579</v>
      </c>
      <c r="AW1122">
        <v>60.644739999999999</v>
      </c>
      <c r="AX1122">
        <v>60.37632</v>
      </c>
      <c r="AY1122">
        <v>60.12368</v>
      </c>
      <c r="AZ1122">
        <v>60.602629999999998</v>
      </c>
      <c r="BA1122">
        <v>62.828949999999999</v>
      </c>
      <c r="BB1122">
        <v>66.639470000000003</v>
      </c>
      <c r="BC1122">
        <v>72.342100000000002</v>
      </c>
      <c r="BD1122">
        <v>77.628950000000003</v>
      </c>
      <c r="BE1122">
        <v>80.773679999999999</v>
      </c>
      <c r="BF1122">
        <v>84.168419999999998</v>
      </c>
      <c r="BG1122">
        <v>86.147369999999995</v>
      </c>
      <c r="BH1122">
        <v>85.981579999999994</v>
      </c>
      <c r="BI1122">
        <v>85.228939999999994</v>
      </c>
      <c r="BJ1122">
        <v>82.989469999999997</v>
      </c>
      <c r="BK1122">
        <v>79.036839999999998</v>
      </c>
      <c r="BL1122">
        <v>76.763159999999999</v>
      </c>
      <c r="BM1122">
        <v>72.831580000000002</v>
      </c>
      <c r="BN1122">
        <v>71.294740000000004</v>
      </c>
      <c r="BO1122">
        <v>69.892110000000002</v>
      </c>
      <c r="BP1122">
        <v>271.87540000000001</v>
      </c>
      <c r="BQ1122">
        <v>-16.680980000000002</v>
      </c>
      <c r="BR1122">
        <v>-106.3685</v>
      </c>
      <c r="BS1122">
        <v>-69.767210000000006</v>
      </c>
      <c r="BT1122">
        <v>-48.342190000000002</v>
      </c>
      <c r="BU1122">
        <v>-8.9610819999999993</v>
      </c>
      <c r="BV1122">
        <v>179.43960000000001</v>
      </c>
      <c r="BW1122">
        <v>-377.23</v>
      </c>
      <c r="BX1122">
        <v>-102.5703</v>
      </c>
      <c r="BY1122">
        <v>347.94369999999998</v>
      </c>
      <c r="BZ1122">
        <v>148.41419999999999</v>
      </c>
      <c r="CA1122">
        <v>87.751140000000007</v>
      </c>
      <c r="CB1122">
        <v>-139.2242</v>
      </c>
      <c r="CC1122">
        <v>-67.931020000000004</v>
      </c>
      <c r="CD1122">
        <v>-100.7302</v>
      </c>
      <c r="CE1122">
        <v>13.229570000000001</v>
      </c>
      <c r="CF1122">
        <v>-206.69200000000001</v>
      </c>
      <c r="CG1122">
        <v>176.92789999999999</v>
      </c>
      <c r="CH1122">
        <v>563.37649999999996</v>
      </c>
      <c r="CI1122">
        <v>24.956659999999999</v>
      </c>
      <c r="CJ1122">
        <v>-62.004460000000002</v>
      </c>
      <c r="CK1122">
        <v>88.629329999999996</v>
      </c>
      <c r="CL1122">
        <v>-106.3124</v>
      </c>
      <c r="CM1122">
        <v>-100.20820000000001</v>
      </c>
      <c r="CN1122">
        <v>9472.0990000000002</v>
      </c>
      <c r="CO1122">
        <v>8383.1929999999993</v>
      </c>
      <c r="CP1122">
        <v>8604.1440000000002</v>
      </c>
      <c r="CQ1122">
        <v>8587.0990000000002</v>
      </c>
      <c r="CR1122">
        <v>7994.625</v>
      </c>
      <c r="CS1122">
        <v>7844.7510000000002</v>
      </c>
      <c r="CT1122">
        <v>5943.9189999999999</v>
      </c>
      <c r="CU1122">
        <v>7585.4880000000003</v>
      </c>
      <c r="CV1122">
        <v>7341.7529999999997</v>
      </c>
      <c r="CW1122">
        <v>6770.268</v>
      </c>
      <c r="CX1122">
        <v>5270.1509999999998</v>
      </c>
      <c r="CY1122">
        <v>2002.077</v>
      </c>
      <c r="CZ1122">
        <v>2391.3530000000001</v>
      </c>
      <c r="DA1122">
        <v>3957.192</v>
      </c>
      <c r="DB1122">
        <v>7404.7420000000002</v>
      </c>
      <c r="DC1122">
        <v>8437.8189999999995</v>
      </c>
      <c r="DD1122">
        <v>9860.4359999999997</v>
      </c>
      <c r="DE1122">
        <v>9454.6219999999994</v>
      </c>
      <c r="DF1122">
        <v>7985.3829999999998</v>
      </c>
      <c r="DG1122">
        <v>12967.26</v>
      </c>
      <c r="DH1122">
        <v>13355.34</v>
      </c>
      <c r="DI1122">
        <v>17366.43</v>
      </c>
      <c r="DJ1122">
        <v>19532.63</v>
      </c>
      <c r="DK1122">
        <v>14053.19</v>
      </c>
      <c r="DL1122">
        <v>18</v>
      </c>
      <c r="DM1122">
        <v>19</v>
      </c>
    </row>
    <row r="1123" spans="1:121" x14ac:dyDescent="0.25">
      <c r="A1123" t="s">
        <v>62</v>
      </c>
      <c r="B1123" t="s">
        <v>234</v>
      </c>
      <c r="C1123" t="s">
        <v>104</v>
      </c>
      <c r="D1123" t="s">
        <v>61</v>
      </c>
      <c r="E1123" t="s">
        <v>61</v>
      </c>
      <c r="F1123" t="s">
        <v>61</v>
      </c>
      <c r="G1123" t="s">
        <v>61</v>
      </c>
      <c r="H1123" t="s">
        <v>61</v>
      </c>
      <c r="I1123" t="s">
        <v>211</v>
      </c>
      <c r="J1123" s="20">
        <v>44104</v>
      </c>
      <c r="K1123" s="26">
        <v>19</v>
      </c>
      <c r="L1123">
        <v>19</v>
      </c>
      <c r="M1123">
        <v>59</v>
      </c>
      <c r="N1123">
        <v>59</v>
      </c>
      <c r="O1123">
        <v>0</v>
      </c>
      <c r="P1123">
        <v>1</v>
      </c>
      <c r="Q1123">
        <v>0</v>
      </c>
      <c r="R1123">
        <v>1</v>
      </c>
      <c r="S1123" s="26">
        <v>1</v>
      </c>
      <c r="AR1123">
        <v>62.358469999999997</v>
      </c>
      <c r="AS1123">
        <v>58.488979999999998</v>
      </c>
      <c r="AT1123">
        <v>58.153390000000002</v>
      </c>
      <c r="AU1123">
        <v>57.544910000000002</v>
      </c>
      <c r="AV1123">
        <v>56.826270000000001</v>
      </c>
      <c r="AW1123">
        <v>56.353389999999997</v>
      </c>
      <c r="AX1123">
        <v>56.026269999999997</v>
      </c>
      <c r="AY1123">
        <v>55.580509999999997</v>
      </c>
      <c r="AZ1123">
        <v>56.225430000000003</v>
      </c>
      <c r="BA1123">
        <v>57.266100000000002</v>
      </c>
      <c r="BB1123">
        <v>59.75</v>
      </c>
      <c r="BC1123">
        <v>65.140680000000003</v>
      </c>
      <c r="BD1123">
        <v>70.921189999999996</v>
      </c>
      <c r="BE1123">
        <v>75.572040000000001</v>
      </c>
      <c r="BF1123">
        <v>80.549160000000001</v>
      </c>
      <c r="BG1123">
        <v>87.3339</v>
      </c>
      <c r="BH1123">
        <v>91.014399999999995</v>
      </c>
      <c r="BI1123">
        <v>92.614410000000007</v>
      </c>
      <c r="BJ1123">
        <v>88.056780000000003</v>
      </c>
      <c r="BK1123">
        <v>82.463560000000001</v>
      </c>
      <c r="BL1123">
        <v>77.283050000000003</v>
      </c>
      <c r="BM1123">
        <v>73.033050000000003</v>
      </c>
      <c r="BN1123">
        <v>69.332210000000003</v>
      </c>
      <c r="BO1123">
        <v>67.196610000000007</v>
      </c>
      <c r="DL1123">
        <v>19</v>
      </c>
      <c r="DM1123">
        <v>19</v>
      </c>
    </row>
    <row r="1124" spans="1:121" x14ac:dyDescent="0.25">
      <c r="A1124" t="s">
        <v>62</v>
      </c>
      <c r="B1124" t="s">
        <v>219</v>
      </c>
      <c r="C1124" t="s">
        <v>61</v>
      </c>
      <c r="D1124" t="s">
        <v>61</v>
      </c>
      <c r="E1124" t="s">
        <v>61</v>
      </c>
      <c r="F1124" t="s">
        <v>61</v>
      </c>
      <c r="G1124" t="s">
        <v>97</v>
      </c>
      <c r="H1124" t="s">
        <v>61</v>
      </c>
      <c r="I1124" t="s">
        <v>211</v>
      </c>
      <c r="J1124" s="20">
        <v>44104</v>
      </c>
      <c r="K1124" s="26">
        <v>18</v>
      </c>
      <c r="L1124">
        <v>19</v>
      </c>
      <c r="M1124">
        <v>145</v>
      </c>
      <c r="N1124">
        <v>145</v>
      </c>
      <c r="O1124">
        <v>0</v>
      </c>
      <c r="P1124">
        <v>0</v>
      </c>
      <c r="Q1124">
        <v>0</v>
      </c>
      <c r="R1124">
        <v>0</v>
      </c>
      <c r="S1124" s="26">
        <v>0</v>
      </c>
      <c r="T1124">
        <v>24047.45</v>
      </c>
      <c r="U1124">
        <v>24454.720000000001</v>
      </c>
      <c r="V1124">
        <v>24881.14</v>
      </c>
      <c r="W1124">
        <v>24727.5</v>
      </c>
      <c r="X1124">
        <v>25613.360000000001</v>
      </c>
      <c r="Y1124">
        <v>26359.26</v>
      </c>
      <c r="Z1124">
        <v>27698.97</v>
      </c>
      <c r="AA1124">
        <v>27832.43</v>
      </c>
      <c r="AB1124">
        <v>26500.38</v>
      </c>
      <c r="AC1124">
        <v>26388.240000000002</v>
      </c>
      <c r="AD1124">
        <v>27625.86</v>
      </c>
      <c r="AE1124">
        <v>28480.05</v>
      </c>
      <c r="AF1124">
        <v>28783.64</v>
      </c>
      <c r="AG1124">
        <v>29101.21</v>
      </c>
      <c r="AH1124">
        <v>27759.47</v>
      </c>
      <c r="AI1124">
        <v>27564.51</v>
      </c>
      <c r="AJ1124">
        <v>25350.59</v>
      </c>
      <c r="AK1124">
        <v>15357.14</v>
      </c>
      <c r="AL1124">
        <v>14921.42</v>
      </c>
      <c r="AM1124">
        <v>20964.04</v>
      </c>
      <c r="AN1124">
        <v>24927.35</v>
      </c>
      <c r="AO1124">
        <v>24538.75</v>
      </c>
      <c r="AP1124">
        <v>24423.98</v>
      </c>
      <c r="AQ1124">
        <v>23423.49</v>
      </c>
      <c r="AR1124">
        <v>74.658619999999999</v>
      </c>
      <c r="AS1124">
        <v>72.883449999999996</v>
      </c>
      <c r="AT1124">
        <v>71.063450000000003</v>
      </c>
      <c r="AU1124">
        <v>69.819999999999993</v>
      </c>
      <c r="AV1124">
        <v>68.472070000000002</v>
      </c>
      <c r="AW1124">
        <v>67.448620000000005</v>
      </c>
      <c r="AX1124">
        <v>66.337590000000006</v>
      </c>
      <c r="AY1124">
        <v>65.946560000000005</v>
      </c>
      <c r="AZ1124">
        <v>67.418970000000002</v>
      </c>
      <c r="BA1124">
        <v>72.004140000000007</v>
      </c>
      <c r="BB1124">
        <v>76.707589999999996</v>
      </c>
      <c r="BC1124">
        <v>81.043109999999999</v>
      </c>
      <c r="BD1124">
        <v>84.846209999999999</v>
      </c>
      <c r="BE1124">
        <v>87.47345</v>
      </c>
      <c r="BF1124">
        <v>90.012410000000003</v>
      </c>
      <c r="BG1124">
        <v>91.948970000000003</v>
      </c>
      <c r="BH1124">
        <v>92.941730000000007</v>
      </c>
      <c r="BI1124">
        <v>92.538619999999995</v>
      </c>
      <c r="BJ1124">
        <v>90.51379</v>
      </c>
      <c r="BK1124">
        <v>86.743790000000004</v>
      </c>
      <c r="BL1124">
        <v>83.144490000000005</v>
      </c>
      <c r="BM1124">
        <v>80.544489999999996</v>
      </c>
      <c r="BN1124">
        <v>78.073449999999994</v>
      </c>
      <c r="BO1124">
        <v>76.145520000000005</v>
      </c>
      <c r="BP1124">
        <v>1197.7840000000001</v>
      </c>
      <c r="BQ1124">
        <v>723.83360000000005</v>
      </c>
      <c r="BR1124">
        <v>709.65949999999998</v>
      </c>
      <c r="BS1124">
        <v>846.43179999999995</v>
      </c>
      <c r="BT1124">
        <v>329.61160000000001</v>
      </c>
      <c r="BU1124">
        <v>679.41390000000001</v>
      </c>
      <c r="BV1124">
        <v>841.4819</v>
      </c>
      <c r="BW1124">
        <v>-869.67769999999996</v>
      </c>
      <c r="BX1124">
        <v>-759.10720000000003</v>
      </c>
      <c r="BY1124">
        <v>-230.02199999999999</v>
      </c>
      <c r="BZ1124">
        <v>-373.44029999999998</v>
      </c>
      <c r="CA1124">
        <v>-143.7449</v>
      </c>
      <c r="CB1124">
        <v>181.4049</v>
      </c>
      <c r="CC1124">
        <v>390.93540000000002</v>
      </c>
      <c r="CD1124">
        <v>1127.0519999999999</v>
      </c>
      <c r="CE1124">
        <v>1450.2829999999999</v>
      </c>
      <c r="CF1124">
        <v>3250.1790000000001</v>
      </c>
      <c r="CG1124">
        <v>12602.72</v>
      </c>
      <c r="CH1124">
        <v>12864.2</v>
      </c>
      <c r="CI1124">
        <v>7573.5959999999995</v>
      </c>
      <c r="CJ1124">
        <v>3025.2860000000001</v>
      </c>
      <c r="CK1124">
        <v>1715.7470000000001</v>
      </c>
      <c r="CL1124">
        <v>1601.3979999999999</v>
      </c>
      <c r="CM1124">
        <v>1766.1189999999999</v>
      </c>
      <c r="CN1124">
        <v>23101.94</v>
      </c>
      <c r="CO1124">
        <v>20407.849999999999</v>
      </c>
      <c r="CP1124">
        <v>26951.15</v>
      </c>
      <c r="CQ1124">
        <v>51896.17</v>
      </c>
      <c r="CR1124">
        <v>34229.72</v>
      </c>
      <c r="CS1124">
        <v>13649.19</v>
      </c>
      <c r="CT1124">
        <v>11054.88</v>
      </c>
      <c r="CU1124">
        <v>13038.78</v>
      </c>
      <c r="CV1124">
        <v>19741.740000000002</v>
      </c>
      <c r="CW1124">
        <v>22949.46</v>
      </c>
      <c r="CX1124">
        <v>29268.98</v>
      </c>
      <c r="CY1124">
        <v>6068.223</v>
      </c>
      <c r="CZ1124">
        <v>7404.5479999999998</v>
      </c>
      <c r="DA1124">
        <v>11440.95</v>
      </c>
      <c r="DB1124">
        <v>19576.36</v>
      </c>
      <c r="DC1124">
        <v>24249.31</v>
      </c>
      <c r="DD1124">
        <v>30294.73</v>
      </c>
      <c r="DE1124">
        <v>30994.89</v>
      </c>
      <c r="DF1124">
        <v>29979.68</v>
      </c>
      <c r="DG1124">
        <v>38919.5</v>
      </c>
      <c r="DH1124">
        <v>37998.28</v>
      </c>
      <c r="DI1124">
        <v>40970.050000000003</v>
      </c>
      <c r="DJ1124">
        <v>44215.88</v>
      </c>
      <c r="DK1124">
        <v>39621.050000000003</v>
      </c>
      <c r="DL1124">
        <v>18</v>
      </c>
      <c r="DM1124">
        <v>19</v>
      </c>
    </row>
    <row r="1125" spans="1:121" x14ac:dyDescent="0.25">
      <c r="A1125" t="s">
        <v>62</v>
      </c>
      <c r="B1125" t="s">
        <v>196</v>
      </c>
      <c r="C1125" t="s">
        <v>61</v>
      </c>
      <c r="D1125" t="s">
        <v>61</v>
      </c>
      <c r="E1125" t="s">
        <v>61</v>
      </c>
      <c r="F1125" t="s">
        <v>97</v>
      </c>
      <c r="G1125" t="s">
        <v>61</v>
      </c>
      <c r="H1125" t="s">
        <v>61</v>
      </c>
      <c r="I1125" t="s">
        <v>211</v>
      </c>
      <c r="J1125" s="20">
        <v>44104</v>
      </c>
      <c r="K1125" s="26">
        <v>19</v>
      </c>
      <c r="L1125">
        <v>19</v>
      </c>
      <c r="M1125">
        <v>625</v>
      </c>
      <c r="N1125">
        <v>621</v>
      </c>
      <c r="O1125">
        <v>0</v>
      </c>
      <c r="P1125">
        <v>0</v>
      </c>
      <c r="Q1125">
        <v>0</v>
      </c>
      <c r="R1125">
        <v>1</v>
      </c>
      <c r="S1125" s="26">
        <v>1</v>
      </c>
      <c r="AR1125">
        <v>70.03913</v>
      </c>
      <c r="AS1125">
        <v>66.984620000000007</v>
      </c>
      <c r="AT1125">
        <v>65.856520000000003</v>
      </c>
      <c r="AU1125">
        <v>64.982050000000001</v>
      </c>
      <c r="AV1125">
        <v>64.205879999999993</v>
      </c>
      <c r="AW1125">
        <v>63.518039999999999</v>
      </c>
      <c r="AX1125">
        <v>62.881320000000002</v>
      </c>
      <c r="AY1125">
        <v>62.466830000000002</v>
      </c>
      <c r="AZ1125">
        <v>63.56635</v>
      </c>
      <c r="BA1125">
        <v>67.01473</v>
      </c>
      <c r="BB1125">
        <v>71.72448</v>
      </c>
      <c r="BC1125">
        <v>76.858609999999999</v>
      </c>
      <c r="BD1125">
        <v>81.167950000000005</v>
      </c>
      <c r="BE1125">
        <v>84.228989999999996</v>
      </c>
      <c r="BF1125">
        <v>87.326089999999994</v>
      </c>
      <c r="BG1125">
        <v>89.710949999999997</v>
      </c>
      <c r="BH1125">
        <v>90.834220000000002</v>
      </c>
      <c r="BI1125">
        <v>90.671329999999998</v>
      </c>
      <c r="BJ1125">
        <v>87.857889999999998</v>
      </c>
      <c r="BK1125">
        <v>83.330029999999994</v>
      </c>
      <c r="BL1125">
        <v>79.868679999999998</v>
      </c>
      <c r="BM1125">
        <v>76.968190000000007</v>
      </c>
      <c r="BN1125">
        <v>74.814809999999994</v>
      </c>
      <c r="BO1125">
        <v>72.906440000000003</v>
      </c>
      <c r="DL1125">
        <v>19</v>
      </c>
      <c r="DM1125">
        <v>19</v>
      </c>
    </row>
    <row r="1126" spans="1:121" x14ac:dyDescent="0.25">
      <c r="A1126" t="s">
        <v>62</v>
      </c>
      <c r="B1126" t="s">
        <v>216</v>
      </c>
      <c r="C1126" t="s">
        <v>61</v>
      </c>
      <c r="D1126" t="s">
        <v>61</v>
      </c>
      <c r="E1126" t="s">
        <v>61</v>
      </c>
      <c r="F1126" t="s">
        <v>61</v>
      </c>
      <c r="G1126" t="s">
        <v>61</v>
      </c>
      <c r="H1126" t="s">
        <v>102</v>
      </c>
      <c r="I1126" t="s">
        <v>211</v>
      </c>
      <c r="J1126" s="20">
        <v>44104</v>
      </c>
      <c r="K1126" s="26">
        <v>19</v>
      </c>
      <c r="L1126">
        <v>19</v>
      </c>
      <c r="M1126">
        <v>224</v>
      </c>
      <c r="N1126">
        <v>223</v>
      </c>
      <c r="O1126">
        <v>0</v>
      </c>
      <c r="P1126">
        <v>0</v>
      </c>
      <c r="Q1126">
        <v>0</v>
      </c>
      <c r="R1126">
        <v>1</v>
      </c>
      <c r="S1126" s="26">
        <v>1</v>
      </c>
      <c r="AR1126">
        <v>70.308750000000003</v>
      </c>
      <c r="AS1126">
        <v>67.065700000000007</v>
      </c>
      <c r="AT1126">
        <v>65.943049999999999</v>
      </c>
      <c r="AU1126">
        <v>65.098429999999993</v>
      </c>
      <c r="AV1126">
        <v>64.325329999999994</v>
      </c>
      <c r="AW1126">
        <v>63.642829999999996</v>
      </c>
      <c r="AX1126">
        <v>63.01435</v>
      </c>
      <c r="AY1126">
        <v>62.623989999999999</v>
      </c>
      <c r="AZ1126">
        <v>63.690809999999999</v>
      </c>
      <c r="BA1126">
        <v>66.987669999999994</v>
      </c>
      <c r="BB1126">
        <v>71.410759999999996</v>
      </c>
      <c r="BC1126">
        <v>76.367260000000002</v>
      </c>
      <c r="BD1126">
        <v>80.74933</v>
      </c>
      <c r="BE1126">
        <v>84.02937</v>
      </c>
      <c r="BF1126">
        <v>87.297309999999996</v>
      </c>
      <c r="BG1126">
        <v>89.847309999999993</v>
      </c>
      <c r="BH1126">
        <v>90.99709</v>
      </c>
      <c r="BI1126">
        <v>90.934299999999993</v>
      </c>
      <c r="BJ1126">
        <v>88.200900000000004</v>
      </c>
      <c r="BK1126">
        <v>83.689009999999996</v>
      </c>
      <c r="BL1126">
        <v>80.264570000000006</v>
      </c>
      <c r="BM1126">
        <v>77.295969999999997</v>
      </c>
      <c r="BN1126">
        <v>75.129149999999996</v>
      </c>
      <c r="BO1126">
        <v>73.256050000000002</v>
      </c>
      <c r="DL1126">
        <v>19</v>
      </c>
      <c r="DM1126">
        <v>19</v>
      </c>
    </row>
    <row r="1127" spans="1:121" x14ac:dyDescent="0.25">
      <c r="A1127" t="s">
        <v>62</v>
      </c>
      <c r="B1127" t="s">
        <v>233</v>
      </c>
      <c r="C1127" t="s">
        <v>61</v>
      </c>
      <c r="D1127" t="s">
        <v>204</v>
      </c>
      <c r="E1127" t="s">
        <v>61</v>
      </c>
      <c r="F1127" t="s">
        <v>61</v>
      </c>
      <c r="G1127" t="s">
        <v>61</v>
      </c>
      <c r="H1127" t="s">
        <v>61</v>
      </c>
      <c r="I1127" t="s">
        <v>211</v>
      </c>
      <c r="J1127" s="20">
        <v>44104</v>
      </c>
      <c r="K1127" s="26">
        <v>18</v>
      </c>
      <c r="L1127">
        <v>19</v>
      </c>
      <c r="M1127">
        <v>53</v>
      </c>
      <c r="N1127">
        <v>53</v>
      </c>
      <c r="O1127">
        <v>0</v>
      </c>
      <c r="P1127">
        <v>0</v>
      </c>
      <c r="Q1127">
        <v>0</v>
      </c>
      <c r="R1127">
        <v>1</v>
      </c>
      <c r="S1127" s="26">
        <v>1</v>
      </c>
      <c r="AR1127">
        <v>71.666979999999995</v>
      </c>
      <c r="AS1127">
        <v>69.667919999999995</v>
      </c>
      <c r="AT1127">
        <v>68.252830000000003</v>
      </c>
      <c r="AU1127">
        <v>67.19717</v>
      </c>
      <c r="AV1127">
        <v>66.076419999999999</v>
      </c>
      <c r="AW1127">
        <v>65.25</v>
      </c>
      <c r="AX1127">
        <v>64.450940000000003</v>
      </c>
      <c r="AY1127">
        <v>64.152829999999994</v>
      </c>
      <c r="AZ1127">
        <v>65.299059999999997</v>
      </c>
      <c r="BA1127">
        <v>68.99812</v>
      </c>
      <c r="BB1127">
        <v>73.313209999999998</v>
      </c>
      <c r="BC1127">
        <v>77.798109999999994</v>
      </c>
      <c r="BD1127">
        <v>81.69623</v>
      </c>
      <c r="BE1127">
        <v>84.267920000000004</v>
      </c>
      <c r="BF1127">
        <v>86.812259999999995</v>
      </c>
      <c r="BG1127">
        <v>88.987740000000002</v>
      </c>
      <c r="BH1127">
        <v>89.821700000000007</v>
      </c>
      <c r="BI1127">
        <v>89.209429999999998</v>
      </c>
      <c r="BJ1127">
        <v>87.09151</v>
      </c>
      <c r="BK1127">
        <v>83.520750000000007</v>
      </c>
      <c r="BL1127">
        <v>80.09057</v>
      </c>
      <c r="BM1127">
        <v>77.516040000000004</v>
      </c>
      <c r="BN1127">
        <v>75.385850000000005</v>
      </c>
      <c r="BO1127">
        <v>73.625470000000007</v>
      </c>
      <c r="DL1127">
        <v>18</v>
      </c>
      <c r="DM1127">
        <v>19</v>
      </c>
    </row>
    <row r="1128" spans="1:121" x14ac:dyDescent="0.25">
      <c r="A1128" t="s">
        <v>62</v>
      </c>
      <c r="B1128" t="s">
        <v>209</v>
      </c>
      <c r="C1128" t="s">
        <v>61</v>
      </c>
      <c r="D1128" t="s">
        <v>61</v>
      </c>
      <c r="E1128" t="s">
        <v>61</v>
      </c>
      <c r="F1128" t="s">
        <v>61</v>
      </c>
      <c r="G1128" t="s">
        <v>61</v>
      </c>
      <c r="H1128" t="s">
        <v>101</v>
      </c>
      <c r="I1128" t="s">
        <v>211</v>
      </c>
      <c r="J1128" s="20">
        <v>44104</v>
      </c>
      <c r="K1128" s="26">
        <v>19</v>
      </c>
      <c r="L1128">
        <v>19</v>
      </c>
      <c r="M1128">
        <v>472</v>
      </c>
      <c r="N1128">
        <v>469</v>
      </c>
      <c r="O1128">
        <v>0</v>
      </c>
      <c r="P1128">
        <v>0</v>
      </c>
      <c r="Q1128">
        <v>0</v>
      </c>
      <c r="R1128">
        <v>1</v>
      </c>
      <c r="S1128" s="26">
        <v>1</v>
      </c>
      <c r="AR1128">
        <v>69.682299999999998</v>
      </c>
      <c r="AS1128">
        <v>66.569400000000002</v>
      </c>
      <c r="AT1128">
        <v>65.491259999999997</v>
      </c>
      <c r="AU1128">
        <v>64.660340000000005</v>
      </c>
      <c r="AV1128">
        <v>63.937950000000001</v>
      </c>
      <c r="AW1128">
        <v>63.283470000000001</v>
      </c>
      <c r="AX1128">
        <v>62.669719999999998</v>
      </c>
      <c r="AY1128">
        <v>62.257249999999999</v>
      </c>
      <c r="AZ1128">
        <v>63.299680000000002</v>
      </c>
      <c r="BA1128">
        <v>66.658209999999997</v>
      </c>
      <c r="BB1128">
        <v>71.36045</v>
      </c>
      <c r="BC1128">
        <v>76.482939999999999</v>
      </c>
      <c r="BD1128">
        <v>80.741680000000002</v>
      </c>
      <c r="BE1128">
        <v>83.848830000000007</v>
      </c>
      <c r="BF1128">
        <v>86.986779999999996</v>
      </c>
      <c r="BG1128">
        <v>89.440939999999998</v>
      </c>
      <c r="BH1128">
        <v>90.599779999999996</v>
      </c>
      <c r="BI1128">
        <v>90.528139999999993</v>
      </c>
      <c r="BJ1128">
        <v>87.646799999999999</v>
      </c>
      <c r="BK1128">
        <v>82.972499999999997</v>
      </c>
      <c r="BL1128">
        <v>79.48603</v>
      </c>
      <c r="BM1128">
        <v>76.608630000000005</v>
      </c>
      <c r="BN1128">
        <v>74.510549999999995</v>
      </c>
      <c r="BO1128">
        <v>72.621750000000006</v>
      </c>
      <c r="DL1128">
        <v>19</v>
      </c>
      <c r="DM1128">
        <v>19</v>
      </c>
    </row>
    <row r="1129" spans="1:121" x14ac:dyDescent="0.25">
      <c r="A1129" t="s">
        <v>62</v>
      </c>
      <c r="B1129" t="s">
        <v>222</v>
      </c>
      <c r="C1129" t="s">
        <v>61</v>
      </c>
      <c r="D1129" t="s">
        <v>61</v>
      </c>
      <c r="E1129" t="s">
        <v>30</v>
      </c>
      <c r="F1129" t="s">
        <v>61</v>
      </c>
      <c r="G1129" t="s">
        <v>61</v>
      </c>
      <c r="H1129" t="s">
        <v>61</v>
      </c>
      <c r="I1129" t="s">
        <v>211</v>
      </c>
      <c r="J1129" s="20">
        <v>44104</v>
      </c>
      <c r="K1129" s="26">
        <v>18</v>
      </c>
      <c r="L1129">
        <v>19</v>
      </c>
      <c r="M1129">
        <v>51</v>
      </c>
      <c r="N1129">
        <v>51</v>
      </c>
      <c r="O1129">
        <v>0</v>
      </c>
      <c r="P1129">
        <v>1</v>
      </c>
      <c r="Q1129">
        <v>0</v>
      </c>
      <c r="R1129">
        <v>0</v>
      </c>
      <c r="S1129" s="26">
        <v>1</v>
      </c>
      <c r="AR1129">
        <v>75.222549999999998</v>
      </c>
      <c r="AS1129">
        <v>74.113720000000001</v>
      </c>
      <c r="AT1129">
        <v>72.204899999999995</v>
      </c>
      <c r="AU1129">
        <v>70.895099999999999</v>
      </c>
      <c r="AV1129">
        <v>69.310779999999994</v>
      </c>
      <c r="AW1129">
        <v>68.020589999999999</v>
      </c>
      <c r="AX1129">
        <v>67.198040000000006</v>
      </c>
      <c r="AY1129">
        <v>66.498040000000003</v>
      </c>
      <c r="AZ1129">
        <v>67.437259999999995</v>
      </c>
      <c r="BA1129">
        <v>71.144120000000001</v>
      </c>
      <c r="BB1129">
        <v>75.788240000000002</v>
      </c>
      <c r="BC1129">
        <v>80.635289999999998</v>
      </c>
      <c r="BD1129">
        <v>84.23039</v>
      </c>
      <c r="BE1129">
        <v>85.930400000000006</v>
      </c>
      <c r="BF1129">
        <v>88.116669999999999</v>
      </c>
      <c r="BG1129">
        <v>89.935299999999998</v>
      </c>
      <c r="BH1129">
        <v>91.339219999999997</v>
      </c>
      <c r="BI1129">
        <v>90.550979999999996</v>
      </c>
      <c r="BJ1129">
        <v>88.486270000000005</v>
      </c>
      <c r="BK1129">
        <v>84.952939999999998</v>
      </c>
      <c r="BL1129">
        <v>81.858829999999998</v>
      </c>
      <c r="BM1129">
        <v>79.643140000000002</v>
      </c>
      <c r="BN1129">
        <v>77.472549999999998</v>
      </c>
      <c r="BO1129">
        <v>75.671570000000003</v>
      </c>
      <c r="DL1129">
        <v>18</v>
      </c>
      <c r="DM1129">
        <v>19</v>
      </c>
    </row>
    <row r="1130" spans="1:121" x14ac:dyDescent="0.25">
      <c r="A1130" t="s">
        <v>62</v>
      </c>
      <c r="B1130" t="s">
        <v>234</v>
      </c>
      <c r="C1130" t="s">
        <v>104</v>
      </c>
      <c r="D1130" t="s">
        <v>61</v>
      </c>
      <c r="E1130" t="s">
        <v>61</v>
      </c>
      <c r="F1130" t="s">
        <v>61</v>
      </c>
      <c r="G1130" t="s">
        <v>61</v>
      </c>
      <c r="H1130" t="s">
        <v>61</v>
      </c>
      <c r="I1130" t="s">
        <v>211</v>
      </c>
      <c r="J1130" s="20">
        <v>44104</v>
      </c>
      <c r="K1130" s="26">
        <v>18</v>
      </c>
      <c r="L1130">
        <v>19</v>
      </c>
      <c r="M1130">
        <v>3</v>
      </c>
      <c r="N1130">
        <v>3</v>
      </c>
      <c r="O1130">
        <v>0</v>
      </c>
      <c r="P1130">
        <v>0</v>
      </c>
      <c r="Q1130">
        <v>1</v>
      </c>
      <c r="R1130">
        <v>1</v>
      </c>
      <c r="S1130" s="26">
        <v>1</v>
      </c>
      <c r="AR1130">
        <v>62.516669999999998</v>
      </c>
      <c r="AS1130">
        <v>57.816670000000002</v>
      </c>
      <c r="AT1130">
        <v>57.283329999999999</v>
      </c>
      <c r="AU1130">
        <v>56.516669999999998</v>
      </c>
      <c r="AV1130">
        <v>55.916670000000003</v>
      </c>
      <c r="AW1130">
        <v>55.483330000000002</v>
      </c>
      <c r="AX1130">
        <v>55.116660000000003</v>
      </c>
      <c r="AY1130">
        <v>54.75</v>
      </c>
      <c r="AZ1130">
        <v>56.7</v>
      </c>
      <c r="BA1130">
        <v>58.966670000000001</v>
      </c>
      <c r="BB1130">
        <v>63.25</v>
      </c>
      <c r="BC1130">
        <v>68.7</v>
      </c>
      <c r="BD1130">
        <v>73.650000000000006</v>
      </c>
      <c r="BE1130">
        <v>79.25</v>
      </c>
      <c r="BF1130">
        <v>84.266670000000005</v>
      </c>
      <c r="BG1130">
        <v>91.466669999999993</v>
      </c>
      <c r="BH1130">
        <v>94.316670000000002</v>
      </c>
      <c r="BI1130">
        <v>94.75</v>
      </c>
      <c r="BJ1130">
        <v>89.816670000000002</v>
      </c>
      <c r="BK1130">
        <v>83.65</v>
      </c>
      <c r="BL1130">
        <v>78.133330000000001</v>
      </c>
      <c r="BM1130">
        <v>73.883330000000001</v>
      </c>
      <c r="BN1130">
        <v>70.400000000000006</v>
      </c>
      <c r="BO1130">
        <v>68.066670000000002</v>
      </c>
      <c r="DL1130">
        <v>18</v>
      </c>
      <c r="DM1130">
        <v>19</v>
      </c>
    </row>
    <row r="1131" spans="1:121" x14ac:dyDescent="0.25">
      <c r="A1131" t="s">
        <v>62</v>
      </c>
      <c r="B1131" t="s">
        <v>235</v>
      </c>
      <c r="C1131" t="s">
        <v>61</v>
      </c>
      <c r="D1131" t="s">
        <v>109</v>
      </c>
      <c r="E1131" t="s">
        <v>61</v>
      </c>
      <c r="F1131" t="s">
        <v>61</v>
      </c>
      <c r="G1131" t="s">
        <v>61</v>
      </c>
      <c r="H1131" t="s">
        <v>61</v>
      </c>
      <c r="I1131" t="s">
        <v>211</v>
      </c>
      <c r="J1131" s="20">
        <v>44104</v>
      </c>
      <c r="K1131" s="26">
        <v>18</v>
      </c>
      <c r="L1131">
        <v>19</v>
      </c>
      <c r="M1131">
        <v>17</v>
      </c>
      <c r="N1131">
        <v>17</v>
      </c>
      <c r="O1131">
        <v>0</v>
      </c>
      <c r="P1131">
        <v>0</v>
      </c>
      <c r="Q1131">
        <v>0</v>
      </c>
      <c r="R1131">
        <v>1</v>
      </c>
      <c r="S1131" s="26">
        <v>1</v>
      </c>
      <c r="AR1131">
        <v>70.079409999999996</v>
      </c>
      <c r="AS1131">
        <v>65.708820000000003</v>
      </c>
      <c r="AT1131">
        <v>64.788240000000002</v>
      </c>
      <c r="AU1131">
        <v>63.955880000000001</v>
      </c>
      <c r="AV1131">
        <v>63.417650000000002</v>
      </c>
      <c r="AW1131">
        <v>62.844119999999997</v>
      </c>
      <c r="AX1131">
        <v>62.214709999999997</v>
      </c>
      <c r="AY1131">
        <v>61.820590000000003</v>
      </c>
      <c r="AZ1131">
        <v>63.12059</v>
      </c>
      <c r="BA1131">
        <v>67.091179999999994</v>
      </c>
      <c r="BB1131">
        <v>72.167649999999995</v>
      </c>
      <c r="BC1131">
        <v>77.585300000000004</v>
      </c>
      <c r="BD1131">
        <v>82.594120000000004</v>
      </c>
      <c r="BE1131">
        <v>87.258830000000003</v>
      </c>
      <c r="BF1131">
        <v>91.108829999999998</v>
      </c>
      <c r="BG1131">
        <v>93.570589999999996</v>
      </c>
      <c r="BH1131">
        <v>94.461759999999998</v>
      </c>
      <c r="BI1131">
        <v>94.126469999999998</v>
      </c>
      <c r="BJ1131">
        <v>91.114710000000002</v>
      </c>
      <c r="BK1131">
        <v>85.829409999999996</v>
      </c>
      <c r="BL1131">
        <v>82.385289999999998</v>
      </c>
      <c r="BM1131">
        <v>78.358829999999998</v>
      </c>
      <c r="BN1131">
        <v>76.25</v>
      </c>
      <c r="BO1131">
        <v>74.079409999999996</v>
      </c>
      <c r="DL1131">
        <v>18</v>
      </c>
      <c r="DM1131">
        <v>19</v>
      </c>
    </row>
    <row r="1132" spans="1:121" x14ac:dyDescent="0.25">
      <c r="A1132" t="s">
        <v>62</v>
      </c>
      <c r="B1132" t="s">
        <v>213</v>
      </c>
      <c r="C1132" t="s">
        <v>61</v>
      </c>
      <c r="D1132" t="s">
        <v>61</v>
      </c>
      <c r="E1132" t="s">
        <v>37</v>
      </c>
      <c r="F1132" t="s">
        <v>61</v>
      </c>
      <c r="G1132" t="s">
        <v>61</v>
      </c>
      <c r="H1132" t="s">
        <v>61</v>
      </c>
      <c r="I1132" t="s">
        <v>211</v>
      </c>
      <c r="J1132" s="20">
        <v>44104</v>
      </c>
      <c r="K1132" s="26">
        <v>19</v>
      </c>
      <c r="L1132">
        <v>19</v>
      </c>
      <c r="M1132">
        <v>17</v>
      </c>
      <c r="N1132">
        <v>17</v>
      </c>
      <c r="O1132">
        <v>0</v>
      </c>
      <c r="P1132">
        <v>0</v>
      </c>
      <c r="Q1132">
        <v>0</v>
      </c>
      <c r="R1132">
        <v>1</v>
      </c>
      <c r="S1132" s="26">
        <v>1</v>
      </c>
      <c r="AR1132">
        <v>66.302940000000007</v>
      </c>
      <c r="AS1132">
        <v>63.441180000000003</v>
      </c>
      <c r="AT1132">
        <v>62.720590000000001</v>
      </c>
      <c r="AU1132">
        <v>62.105879999999999</v>
      </c>
      <c r="AV1132">
        <v>61.752940000000002</v>
      </c>
      <c r="AW1132">
        <v>61.352939999999997</v>
      </c>
      <c r="AX1132">
        <v>61.205880000000001</v>
      </c>
      <c r="AY1132">
        <v>61.026470000000003</v>
      </c>
      <c r="AZ1132">
        <v>61.747059999999998</v>
      </c>
      <c r="BA1132">
        <v>64.132350000000002</v>
      </c>
      <c r="BB1132">
        <v>68.314700000000002</v>
      </c>
      <c r="BC1132">
        <v>73.761759999999995</v>
      </c>
      <c r="BD1132">
        <v>78.547060000000002</v>
      </c>
      <c r="BE1132">
        <v>80.229410000000001</v>
      </c>
      <c r="BF1132">
        <v>82.385289999999998</v>
      </c>
      <c r="BG1132">
        <v>83.888239999999996</v>
      </c>
      <c r="BH1132">
        <v>84.105879999999999</v>
      </c>
      <c r="BI1132">
        <v>82.879409999999993</v>
      </c>
      <c r="BJ1132">
        <v>80.502939999999995</v>
      </c>
      <c r="BK1132">
        <v>77.538240000000002</v>
      </c>
      <c r="BL1132">
        <v>74.376469999999998</v>
      </c>
      <c r="BM1132">
        <v>72.023529999999994</v>
      </c>
      <c r="BN1132">
        <v>70.752939999999995</v>
      </c>
      <c r="BO1132">
        <v>69.347049999999996</v>
      </c>
      <c r="DL1132">
        <v>19</v>
      </c>
      <c r="DM1132">
        <v>19</v>
      </c>
    </row>
    <row r="1133" spans="1:121" x14ac:dyDescent="0.25">
      <c r="A1133" t="s">
        <v>62</v>
      </c>
      <c r="B1133" t="s">
        <v>224</v>
      </c>
      <c r="C1133" t="s">
        <v>39</v>
      </c>
      <c r="D1133" t="s">
        <v>61</v>
      </c>
      <c r="E1133" t="s">
        <v>61</v>
      </c>
      <c r="F1133" t="s">
        <v>61</v>
      </c>
      <c r="G1133" t="s">
        <v>61</v>
      </c>
      <c r="H1133" t="s">
        <v>61</v>
      </c>
      <c r="I1133" t="s">
        <v>211</v>
      </c>
      <c r="J1133" s="20">
        <v>44104</v>
      </c>
      <c r="K1133" s="26">
        <v>19</v>
      </c>
      <c r="L1133">
        <v>19</v>
      </c>
      <c r="M1133">
        <v>30</v>
      </c>
      <c r="N1133">
        <v>29</v>
      </c>
      <c r="O1133">
        <v>0</v>
      </c>
      <c r="P1133">
        <v>0</v>
      </c>
      <c r="Q1133">
        <v>0</v>
      </c>
      <c r="R1133">
        <v>1</v>
      </c>
      <c r="S1133" s="26">
        <v>1</v>
      </c>
      <c r="AR1133">
        <v>74.489649999999997</v>
      </c>
      <c r="AS1133">
        <v>70.815520000000006</v>
      </c>
      <c r="AT1133">
        <v>70.01379</v>
      </c>
      <c r="AU1133">
        <v>68.73621</v>
      </c>
      <c r="AV1133">
        <v>67.784480000000002</v>
      </c>
      <c r="AW1133">
        <v>66.744829999999993</v>
      </c>
      <c r="AX1133">
        <v>65.982759999999999</v>
      </c>
      <c r="AY1133">
        <v>65.268969999999996</v>
      </c>
      <c r="AZ1133">
        <v>66.444829999999996</v>
      </c>
      <c r="BA1133">
        <v>71.620689999999996</v>
      </c>
      <c r="BB1133">
        <v>76.25</v>
      </c>
      <c r="BC1133">
        <v>81.453450000000004</v>
      </c>
      <c r="BD1133">
        <v>85.982759999999999</v>
      </c>
      <c r="BE1133">
        <v>89.724140000000006</v>
      </c>
      <c r="BF1133">
        <v>92.793099999999995</v>
      </c>
      <c r="BG1133">
        <v>95.460350000000005</v>
      </c>
      <c r="BH1133">
        <v>97.010350000000003</v>
      </c>
      <c r="BI1133">
        <v>95.989649999999997</v>
      </c>
      <c r="BJ1133">
        <v>92.83793</v>
      </c>
      <c r="BK1133">
        <v>89.586200000000005</v>
      </c>
      <c r="BL1133">
        <v>86.767240000000001</v>
      </c>
      <c r="BM1133">
        <v>85.393100000000004</v>
      </c>
      <c r="BN1133">
        <v>83.66207</v>
      </c>
      <c r="BO1133">
        <v>80.225859999999997</v>
      </c>
      <c r="DL1133">
        <v>19</v>
      </c>
      <c r="DM1133">
        <v>19</v>
      </c>
    </row>
    <row r="1134" spans="1:121" x14ac:dyDescent="0.25">
      <c r="A1134" t="s">
        <v>62</v>
      </c>
      <c r="B1134" t="s">
        <v>196</v>
      </c>
      <c r="C1134" t="s">
        <v>61</v>
      </c>
      <c r="D1134" t="s">
        <v>61</v>
      </c>
      <c r="E1134" t="s">
        <v>61</v>
      </c>
      <c r="F1134" t="s">
        <v>97</v>
      </c>
      <c r="G1134" t="s">
        <v>61</v>
      </c>
      <c r="H1134" t="s">
        <v>61</v>
      </c>
      <c r="I1134" t="s">
        <v>211</v>
      </c>
      <c r="J1134" s="20">
        <v>44104</v>
      </c>
      <c r="K1134" s="26">
        <v>18</v>
      </c>
      <c r="L1134">
        <v>19</v>
      </c>
      <c r="M1134">
        <v>91</v>
      </c>
      <c r="N1134">
        <v>91</v>
      </c>
      <c r="O1134">
        <v>0</v>
      </c>
      <c r="P1134">
        <v>0</v>
      </c>
      <c r="Q1134">
        <v>0</v>
      </c>
      <c r="R1134">
        <v>0</v>
      </c>
      <c r="S1134" s="26">
        <v>0</v>
      </c>
      <c r="T1134">
        <v>18242.36</v>
      </c>
      <c r="U1134">
        <v>18635.259999999998</v>
      </c>
      <c r="V1134">
        <v>19088.419999999998</v>
      </c>
      <c r="W1134">
        <v>19021.03</v>
      </c>
      <c r="X1134">
        <v>20267.97</v>
      </c>
      <c r="Y1134">
        <v>21221.55</v>
      </c>
      <c r="Z1134">
        <v>22516.29</v>
      </c>
      <c r="AA1134">
        <v>22655.599999999999</v>
      </c>
      <c r="AB1134">
        <v>21247.23</v>
      </c>
      <c r="AC1134">
        <v>21059.1</v>
      </c>
      <c r="AD1134">
        <v>22277.89</v>
      </c>
      <c r="AE1134">
        <v>23305.22</v>
      </c>
      <c r="AF1134">
        <v>23709.45</v>
      </c>
      <c r="AG1134">
        <v>23761.15</v>
      </c>
      <c r="AH1134">
        <v>22234.28</v>
      </c>
      <c r="AI1134">
        <v>22108.98</v>
      </c>
      <c r="AJ1134">
        <v>20452.27</v>
      </c>
      <c r="AK1134">
        <v>16171.29</v>
      </c>
      <c r="AL1134">
        <v>15874.61</v>
      </c>
      <c r="AM1134">
        <v>21048.73</v>
      </c>
      <c r="AN1134">
        <v>21197.81</v>
      </c>
      <c r="AO1134">
        <v>19414.439999999999</v>
      </c>
      <c r="AP1134">
        <v>19228.310000000001</v>
      </c>
      <c r="AQ1134">
        <v>18198.080000000002</v>
      </c>
      <c r="AR1134">
        <v>72.993409999999997</v>
      </c>
      <c r="AS1134">
        <v>70.885710000000003</v>
      </c>
      <c r="AT1134">
        <v>69.301100000000005</v>
      </c>
      <c r="AU1134">
        <v>68.173079999999999</v>
      </c>
      <c r="AV1134">
        <v>66.96978</v>
      </c>
      <c r="AW1134">
        <v>66.012079999999997</v>
      </c>
      <c r="AX1134">
        <v>65.175280000000001</v>
      </c>
      <c r="AY1134">
        <v>64.720330000000004</v>
      </c>
      <c r="AZ1134">
        <v>65.907690000000002</v>
      </c>
      <c r="BA1134">
        <v>69.796149999999997</v>
      </c>
      <c r="BB1134">
        <v>74.423079999999999</v>
      </c>
      <c r="BC1134">
        <v>79.131870000000006</v>
      </c>
      <c r="BD1134">
        <v>83.076369999999997</v>
      </c>
      <c r="BE1134">
        <v>85.814830000000001</v>
      </c>
      <c r="BF1134">
        <v>88.535160000000005</v>
      </c>
      <c r="BG1134">
        <v>90.689009999999996</v>
      </c>
      <c r="BH1134">
        <v>91.802750000000003</v>
      </c>
      <c r="BI1134">
        <v>91.302750000000003</v>
      </c>
      <c r="BJ1134">
        <v>89.05659</v>
      </c>
      <c r="BK1134">
        <v>85.089560000000006</v>
      </c>
      <c r="BL1134">
        <v>81.652199999999993</v>
      </c>
      <c r="BM1134">
        <v>78.800550000000001</v>
      </c>
      <c r="BN1134">
        <v>76.542850000000001</v>
      </c>
      <c r="BO1134">
        <v>74.685169999999999</v>
      </c>
      <c r="BP1134">
        <v>1223.345</v>
      </c>
      <c r="BQ1134">
        <v>710.08889999999997</v>
      </c>
      <c r="BR1134">
        <v>554.34069999999997</v>
      </c>
      <c r="BS1134">
        <v>608.11810000000003</v>
      </c>
      <c r="BT1134">
        <v>65.117230000000006</v>
      </c>
      <c r="BU1134">
        <v>583.67219999999998</v>
      </c>
      <c r="BV1134">
        <v>931.64890000000003</v>
      </c>
      <c r="BW1134">
        <v>-663.99540000000002</v>
      </c>
      <c r="BX1134">
        <v>-691.80629999999996</v>
      </c>
      <c r="BY1134">
        <v>-240.98560000000001</v>
      </c>
      <c r="BZ1134">
        <v>-419.06970000000001</v>
      </c>
      <c r="CA1134">
        <v>-233.7749</v>
      </c>
      <c r="CB1134">
        <v>168.00129999999999</v>
      </c>
      <c r="CC1134">
        <v>537.16959999999995</v>
      </c>
      <c r="CD1134">
        <v>1236.2539999999999</v>
      </c>
      <c r="CE1134">
        <v>1408.096</v>
      </c>
      <c r="CF1134">
        <v>2640.6089999999999</v>
      </c>
      <c r="CG1134">
        <v>6415.5940000000001</v>
      </c>
      <c r="CH1134">
        <v>6321.8609999999999</v>
      </c>
      <c r="CI1134">
        <v>1639.306</v>
      </c>
      <c r="CJ1134">
        <v>932.79</v>
      </c>
      <c r="CK1134">
        <v>1140.884</v>
      </c>
      <c r="CL1134">
        <v>1034.31</v>
      </c>
      <c r="CM1134">
        <v>1177.577</v>
      </c>
      <c r="CN1134">
        <v>20314.150000000001</v>
      </c>
      <c r="CO1134">
        <v>18132.04</v>
      </c>
      <c r="CP1134">
        <v>25671.65</v>
      </c>
      <c r="CQ1134">
        <v>50682.22</v>
      </c>
      <c r="CR1134">
        <v>33155.629999999997</v>
      </c>
      <c r="CS1134">
        <v>12585.4</v>
      </c>
      <c r="CT1134">
        <v>10361.629999999999</v>
      </c>
      <c r="CU1134">
        <v>12017.56</v>
      </c>
      <c r="CV1134">
        <v>17987.93</v>
      </c>
      <c r="CW1134">
        <v>21527.05</v>
      </c>
      <c r="CX1134">
        <v>28189.27</v>
      </c>
      <c r="CY1134">
        <v>5413.5569999999998</v>
      </c>
      <c r="CZ1134">
        <v>6912.4660000000003</v>
      </c>
      <c r="DA1134">
        <v>9916.3250000000007</v>
      </c>
      <c r="DB1134">
        <v>16891.310000000001</v>
      </c>
      <c r="DC1134">
        <v>20615.080000000002</v>
      </c>
      <c r="DD1134">
        <v>26091.17</v>
      </c>
      <c r="DE1134">
        <v>26250.21</v>
      </c>
      <c r="DF1134">
        <v>23577.87</v>
      </c>
      <c r="DG1134">
        <v>30958.73</v>
      </c>
      <c r="DH1134">
        <v>28981.200000000001</v>
      </c>
      <c r="DI1134">
        <v>32016.880000000001</v>
      </c>
      <c r="DJ1134">
        <v>34680.11</v>
      </c>
      <c r="DK1134">
        <v>29762.97</v>
      </c>
      <c r="DL1134">
        <v>18</v>
      </c>
      <c r="DM1134">
        <v>19</v>
      </c>
    </row>
    <row r="1135" spans="1:121" x14ac:dyDescent="0.25">
      <c r="A1135" t="s">
        <v>62</v>
      </c>
      <c r="B1135" t="s">
        <v>61</v>
      </c>
      <c r="C1135" t="s">
        <v>61</v>
      </c>
      <c r="D1135" t="s">
        <v>61</v>
      </c>
      <c r="E1135" t="s">
        <v>61</v>
      </c>
      <c r="F1135" t="s">
        <v>61</v>
      </c>
      <c r="G1135" t="s">
        <v>61</v>
      </c>
      <c r="H1135" t="s">
        <v>61</v>
      </c>
      <c r="I1135" t="s">
        <v>211</v>
      </c>
      <c r="J1135" s="20">
        <v>44104</v>
      </c>
      <c r="K1135" s="26">
        <v>18</v>
      </c>
      <c r="L1135">
        <v>19</v>
      </c>
      <c r="M1135">
        <v>148</v>
      </c>
      <c r="N1135">
        <v>148</v>
      </c>
      <c r="O1135">
        <v>0</v>
      </c>
      <c r="P1135">
        <v>0</v>
      </c>
      <c r="Q1135">
        <v>0</v>
      </c>
      <c r="R1135">
        <v>0</v>
      </c>
      <c r="S1135" s="26">
        <v>0</v>
      </c>
      <c r="T1135">
        <v>25027.01</v>
      </c>
      <c r="U1135">
        <v>25411.4</v>
      </c>
      <c r="V1135">
        <v>25825.5</v>
      </c>
      <c r="W1135">
        <v>25763.3</v>
      </c>
      <c r="X1135">
        <v>27001.64</v>
      </c>
      <c r="Y1135">
        <v>27954.62</v>
      </c>
      <c r="Z1135">
        <v>29280.29</v>
      </c>
      <c r="AA1135">
        <v>29490.15</v>
      </c>
      <c r="AB1135">
        <v>28053.86</v>
      </c>
      <c r="AC1135">
        <v>27764.12</v>
      </c>
      <c r="AD1135">
        <v>28986.94</v>
      </c>
      <c r="AE1135">
        <v>29837.09</v>
      </c>
      <c r="AF1135">
        <v>29941.52</v>
      </c>
      <c r="AG1135">
        <v>30019.61</v>
      </c>
      <c r="AH1135">
        <v>28493.87</v>
      </c>
      <c r="AI1135">
        <v>28350.07</v>
      </c>
      <c r="AJ1135">
        <v>26238.39</v>
      </c>
      <c r="AK1135">
        <v>16235.46</v>
      </c>
      <c r="AL1135">
        <v>15931.1</v>
      </c>
      <c r="AM1135">
        <v>22114.400000000001</v>
      </c>
      <c r="AN1135">
        <v>26004.55</v>
      </c>
      <c r="AO1135">
        <v>25619.59</v>
      </c>
      <c r="AP1135">
        <v>25412.9</v>
      </c>
      <c r="AQ1135">
        <v>24384.77</v>
      </c>
      <c r="AR1135">
        <v>74.711820000000003</v>
      </c>
      <c r="AS1135">
        <v>72.936490000000006</v>
      </c>
      <c r="AT1135">
        <v>71.107770000000002</v>
      </c>
      <c r="AU1135">
        <v>69.857439999999997</v>
      </c>
      <c r="AV1135">
        <v>68.503380000000007</v>
      </c>
      <c r="AW1135">
        <v>67.472980000000007</v>
      </c>
      <c r="AX1135">
        <v>66.369929999999997</v>
      </c>
      <c r="AY1135">
        <v>65.977710000000002</v>
      </c>
      <c r="AZ1135">
        <v>67.442899999999995</v>
      </c>
      <c r="BA1135">
        <v>72.016220000000004</v>
      </c>
      <c r="BB1135">
        <v>76.728719999999996</v>
      </c>
      <c r="BC1135">
        <v>81.079729999999998</v>
      </c>
      <c r="BD1135">
        <v>84.882429999999999</v>
      </c>
      <c r="BE1135">
        <v>87.507769999999994</v>
      </c>
      <c r="BF1135">
        <v>90.051349999999999</v>
      </c>
      <c r="BG1135">
        <v>91.993920000000003</v>
      </c>
      <c r="BH1135">
        <v>93.009119999999996</v>
      </c>
      <c r="BI1135">
        <v>92.611819999999994</v>
      </c>
      <c r="BJ1135">
        <v>90.586820000000003</v>
      </c>
      <c r="BK1135">
        <v>86.815200000000004</v>
      </c>
      <c r="BL1135">
        <v>83.201689999999999</v>
      </c>
      <c r="BM1135">
        <v>80.591899999999995</v>
      </c>
      <c r="BN1135">
        <v>78.118579999999994</v>
      </c>
      <c r="BO1135">
        <v>76.184119999999993</v>
      </c>
      <c r="BP1135">
        <v>1247.855</v>
      </c>
      <c r="BQ1135">
        <v>748.51310000000001</v>
      </c>
      <c r="BR1135">
        <v>702.60249999999996</v>
      </c>
      <c r="BS1135">
        <v>751.19510000000002</v>
      </c>
      <c r="BT1135">
        <v>216.7663</v>
      </c>
      <c r="BU1135">
        <v>725.42849999999999</v>
      </c>
      <c r="BV1135">
        <v>935.22050000000002</v>
      </c>
      <c r="BW1135">
        <v>-840.73900000000003</v>
      </c>
      <c r="BX1135">
        <v>-786.82259999999997</v>
      </c>
      <c r="BY1135">
        <v>-261.03059999999999</v>
      </c>
      <c r="BZ1135">
        <v>-477.48009999999999</v>
      </c>
      <c r="CA1135">
        <v>-267.8288</v>
      </c>
      <c r="CB1135">
        <v>227.7191</v>
      </c>
      <c r="CC1135">
        <v>573.77260000000001</v>
      </c>
      <c r="CD1135">
        <v>1274.5630000000001</v>
      </c>
      <c r="CE1135">
        <v>1471.7929999999999</v>
      </c>
      <c r="CF1135">
        <v>3179.4740000000002</v>
      </c>
      <c r="CG1135">
        <v>12677.96</v>
      </c>
      <c r="CH1135">
        <v>13037.89</v>
      </c>
      <c r="CI1135">
        <v>7645.9549999999999</v>
      </c>
      <c r="CJ1135">
        <v>3056.2089999999998</v>
      </c>
      <c r="CK1135">
        <v>1710.3610000000001</v>
      </c>
      <c r="CL1135">
        <v>1616.181</v>
      </c>
      <c r="CM1135">
        <v>1785.4570000000001</v>
      </c>
      <c r="CN1135">
        <v>23430.560000000001</v>
      </c>
      <c r="CO1135">
        <v>20708.900000000001</v>
      </c>
      <c r="CP1135">
        <v>27229.82</v>
      </c>
      <c r="CQ1135">
        <v>52164.93</v>
      </c>
      <c r="CR1135">
        <v>34672.370000000003</v>
      </c>
      <c r="CS1135">
        <v>13948.31</v>
      </c>
      <c r="CT1135">
        <v>11309.08</v>
      </c>
      <c r="CU1135">
        <v>13289.75</v>
      </c>
      <c r="CV1135">
        <v>20113.71</v>
      </c>
      <c r="CW1135">
        <v>23575.11</v>
      </c>
      <c r="CX1135">
        <v>29735.17</v>
      </c>
      <c r="CY1135">
        <v>6272.27</v>
      </c>
      <c r="CZ1135">
        <v>7698.6719999999996</v>
      </c>
      <c r="DA1135">
        <v>11929.05</v>
      </c>
      <c r="DB1135">
        <v>20536.169999999998</v>
      </c>
      <c r="DC1135">
        <v>25220.02</v>
      </c>
      <c r="DD1135">
        <v>31394.36</v>
      </c>
      <c r="DE1135">
        <v>31868.560000000001</v>
      </c>
      <c r="DF1135">
        <v>30805.49</v>
      </c>
      <c r="DG1135">
        <v>39621.54</v>
      </c>
      <c r="DH1135">
        <v>38513.410000000003</v>
      </c>
      <c r="DI1135">
        <v>41396.15</v>
      </c>
      <c r="DJ1135">
        <v>44601.06</v>
      </c>
      <c r="DK1135">
        <v>39943.25</v>
      </c>
      <c r="DL1135">
        <v>18</v>
      </c>
      <c r="DM1135">
        <v>19</v>
      </c>
    </row>
    <row r="1136" spans="1:121" x14ac:dyDescent="0.25">
      <c r="A1136" t="s">
        <v>62</v>
      </c>
      <c r="B1136" t="s">
        <v>223</v>
      </c>
      <c r="C1136" t="s">
        <v>32</v>
      </c>
      <c r="D1136" t="s">
        <v>61</v>
      </c>
      <c r="E1136" t="s">
        <v>61</v>
      </c>
      <c r="F1136" t="s">
        <v>61</v>
      </c>
      <c r="G1136" t="s">
        <v>61</v>
      </c>
      <c r="H1136" t="s">
        <v>61</v>
      </c>
      <c r="I1136" t="s">
        <v>211</v>
      </c>
      <c r="J1136" s="20">
        <v>44104</v>
      </c>
      <c r="K1136" s="26">
        <v>19</v>
      </c>
      <c r="L1136">
        <v>19</v>
      </c>
      <c r="M1136">
        <v>153</v>
      </c>
      <c r="N1136">
        <v>152</v>
      </c>
      <c r="O1136">
        <v>0</v>
      </c>
      <c r="P1136">
        <v>0</v>
      </c>
      <c r="Q1136">
        <v>0</v>
      </c>
      <c r="R1136">
        <v>1</v>
      </c>
      <c r="S1136" s="26">
        <v>1</v>
      </c>
      <c r="AR1136">
        <v>70.457890000000006</v>
      </c>
      <c r="AS1136">
        <v>67.369739999999993</v>
      </c>
      <c r="AT1136">
        <v>66.086849999999998</v>
      </c>
      <c r="AU1136">
        <v>64.760530000000003</v>
      </c>
      <c r="AV1136">
        <v>63.839799999999997</v>
      </c>
      <c r="AW1136">
        <v>63.10427</v>
      </c>
      <c r="AX1136">
        <v>62.401969999999999</v>
      </c>
      <c r="AY1136">
        <v>62.090130000000002</v>
      </c>
      <c r="AZ1136">
        <v>63.736179999999997</v>
      </c>
      <c r="BA1136">
        <v>68.508880000000005</v>
      </c>
      <c r="BB1136">
        <v>75.055260000000004</v>
      </c>
      <c r="BC1136">
        <v>81.170069999999996</v>
      </c>
      <c r="BD1136">
        <v>85.188159999999996</v>
      </c>
      <c r="BE1136">
        <v>87.648679999999999</v>
      </c>
      <c r="BF1136">
        <v>90.366780000000006</v>
      </c>
      <c r="BG1136">
        <v>92.633219999999994</v>
      </c>
      <c r="BH1136">
        <v>93.948679999999996</v>
      </c>
      <c r="BI1136">
        <v>93.556250000000006</v>
      </c>
      <c r="BJ1136">
        <v>89.993099999999998</v>
      </c>
      <c r="BK1136">
        <v>85.362830000000002</v>
      </c>
      <c r="BL1136">
        <v>81.247699999999995</v>
      </c>
      <c r="BM1136">
        <v>78.224010000000007</v>
      </c>
      <c r="BN1136">
        <v>75.954610000000002</v>
      </c>
      <c r="BO1136">
        <v>73.577299999999994</v>
      </c>
      <c r="DL1136">
        <v>19</v>
      </c>
      <c r="DM1136">
        <v>19</v>
      </c>
      <c r="DQ1136" s="22"/>
    </row>
    <row r="1137" spans="1:121" x14ac:dyDescent="0.25">
      <c r="A1137" t="s">
        <v>62</v>
      </c>
      <c r="B1137" t="s">
        <v>226</v>
      </c>
      <c r="C1137" t="s">
        <v>61</v>
      </c>
      <c r="D1137" t="s">
        <v>42</v>
      </c>
      <c r="E1137" t="s">
        <v>61</v>
      </c>
      <c r="F1137" t="s">
        <v>61</v>
      </c>
      <c r="G1137" t="s">
        <v>61</v>
      </c>
      <c r="H1137" t="s">
        <v>61</v>
      </c>
      <c r="I1137" t="s">
        <v>211</v>
      </c>
      <c r="J1137" s="20">
        <v>44104</v>
      </c>
      <c r="K1137" s="26">
        <v>19</v>
      </c>
      <c r="L1137">
        <v>19</v>
      </c>
      <c r="M1137">
        <v>761</v>
      </c>
      <c r="N1137">
        <v>756</v>
      </c>
      <c r="O1137">
        <v>0</v>
      </c>
      <c r="P1137">
        <v>0</v>
      </c>
      <c r="Q1137">
        <v>0</v>
      </c>
      <c r="R1137">
        <v>1</v>
      </c>
      <c r="S1137" s="26">
        <v>1</v>
      </c>
      <c r="AR1137">
        <v>69.856880000000004</v>
      </c>
      <c r="AS1137">
        <v>66.736239999999995</v>
      </c>
      <c r="AT1137">
        <v>65.646630000000002</v>
      </c>
      <c r="AU1137">
        <v>64.808729999999997</v>
      </c>
      <c r="AV1137">
        <v>64.069310000000002</v>
      </c>
      <c r="AW1137">
        <v>63.40681</v>
      </c>
      <c r="AX1137">
        <v>62.786180000000002</v>
      </c>
      <c r="AY1137">
        <v>62.377249999999997</v>
      </c>
      <c r="AZ1137">
        <v>63.448680000000003</v>
      </c>
      <c r="BA1137">
        <v>66.813959999999994</v>
      </c>
      <c r="BB1137">
        <v>71.448880000000003</v>
      </c>
      <c r="BC1137">
        <v>76.552310000000006</v>
      </c>
      <c r="BD1137">
        <v>80.86739</v>
      </c>
      <c r="BE1137">
        <v>83.96951</v>
      </c>
      <c r="BF1137">
        <v>87.099080000000001</v>
      </c>
      <c r="BG1137">
        <v>89.515540000000001</v>
      </c>
      <c r="BH1137">
        <v>90.620239999999995</v>
      </c>
      <c r="BI1137">
        <v>90.490340000000003</v>
      </c>
      <c r="BJ1137">
        <v>87.674869999999999</v>
      </c>
      <c r="BK1137">
        <v>83.110780000000005</v>
      </c>
      <c r="BL1137">
        <v>79.684060000000002</v>
      </c>
      <c r="BM1137">
        <v>76.801789999999997</v>
      </c>
      <c r="BN1137">
        <v>74.678439999999995</v>
      </c>
      <c r="BO1137">
        <v>72.789090000000002</v>
      </c>
      <c r="DL1137">
        <v>19</v>
      </c>
      <c r="DM1137">
        <v>19</v>
      </c>
      <c r="DQ1137" s="22"/>
    </row>
    <row r="1138" spans="1:121" x14ac:dyDescent="0.25">
      <c r="A1138" t="s">
        <v>62</v>
      </c>
      <c r="B1138" t="s">
        <v>223</v>
      </c>
      <c r="C1138" t="s">
        <v>32</v>
      </c>
      <c r="D1138" t="s">
        <v>61</v>
      </c>
      <c r="E1138" t="s">
        <v>61</v>
      </c>
      <c r="F1138" t="s">
        <v>61</v>
      </c>
      <c r="G1138" t="s">
        <v>61</v>
      </c>
      <c r="H1138" t="s">
        <v>61</v>
      </c>
      <c r="I1138" t="s">
        <v>211</v>
      </c>
      <c r="J1138" s="20">
        <v>44104</v>
      </c>
      <c r="K1138" s="26">
        <v>18</v>
      </c>
      <c r="L1138">
        <v>19</v>
      </c>
      <c r="M1138">
        <v>29</v>
      </c>
      <c r="N1138">
        <v>29</v>
      </c>
      <c r="O1138">
        <v>0</v>
      </c>
      <c r="P1138">
        <v>1</v>
      </c>
      <c r="Q1138">
        <v>0</v>
      </c>
      <c r="R1138">
        <v>0</v>
      </c>
      <c r="S1138" s="26">
        <v>1</v>
      </c>
      <c r="AR1138">
        <v>75.208619999999996</v>
      </c>
      <c r="AS1138">
        <v>72.734480000000005</v>
      </c>
      <c r="AT1138">
        <v>70.941379999999995</v>
      </c>
      <c r="AU1138">
        <v>69.568969999999993</v>
      </c>
      <c r="AV1138">
        <v>68.256900000000002</v>
      </c>
      <c r="AW1138">
        <v>67.322419999999994</v>
      </c>
      <c r="AX1138">
        <v>66.048280000000005</v>
      </c>
      <c r="AY1138">
        <v>66.063800000000001</v>
      </c>
      <c r="AZ1138">
        <v>68.117239999999995</v>
      </c>
      <c r="BA1138">
        <v>73.64828</v>
      </c>
      <c r="BB1138">
        <v>78.953450000000004</v>
      </c>
      <c r="BC1138">
        <v>83.15</v>
      </c>
      <c r="BD1138">
        <v>87.25</v>
      </c>
      <c r="BE1138">
        <v>90.644829999999999</v>
      </c>
      <c r="BF1138">
        <v>93.336200000000005</v>
      </c>
      <c r="BG1138">
        <v>95.365520000000004</v>
      </c>
      <c r="BH1138">
        <v>96.118970000000004</v>
      </c>
      <c r="BI1138">
        <v>95.810339999999997</v>
      </c>
      <c r="BJ1138">
        <v>93.605170000000001</v>
      </c>
      <c r="BK1138">
        <v>89.8</v>
      </c>
      <c r="BL1138">
        <v>85.434489999999997</v>
      </c>
      <c r="BM1138">
        <v>82.760350000000003</v>
      </c>
      <c r="BN1138">
        <v>80.034480000000002</v>
      </c>
      <c r="BO1138">
        <v>77.867239999999995</v>
      </c>
      <c r="DL1138">
        <v>18</v>
      </c>
      <c r="DM1138">
        <v>19</v>
      </c>
      <c r="DQ1138" s="22"/>
    </row>
    <row r="1139" spans="1:121" x14ac:dyDescent="0.25">
      <c r="A1139" t="s">
        <v>62</v>
      </c>
      <c r="B1139" t="s">
        <v>217</v>
      </c>
      <c r="C1139" t="s">
        <v>61</v>
      </c>
      <c r="D1139" t="s">
        <v>61</v>
      </c>
      <c r="E1139" t="s">
        <v>183</v>
      </c>
      <c r="F1139" t="s">
        <v>61</v>
      </c>
      <c r="G1139" t="s">
        <v>61</v>
      </c>
      <c r="H1139" t="s">
        <v>61</v>
      </c>
      <c r="I1139" t="s">
        <v>211</v>
      </c>
      <c r="J1139" s="20">
        <v>44104</v>
      </c>
      <c r="K1139" s="26">
        <v>19</v>
      </c>
      <c r="L1139">
        <v>19</v>
      </c>
      <c r="M1139">
        <v>6</v>
      </c>
      <c r="N1139">
        <v>6</v>
      </c>
      <c r="O1139">
        <v>0</v>
      </c>
      <c r="P1139">
        <v>0</v>
      </c>
      <c r="Q1139">
        <v>1</v>
      </c>
      <c r="R1139">
        <v>1</v>
      </c>
      <c r="S1139" s="26">
        <v>1</v>
      </c>
      <c r="AR1139">
        <v>70.900000000000006</v>
      </c>
      <c r="AS1139">
        <v>68.341669999999993</v>
      </c>
      <c r="AT1139">
        <v>66.991669999999999</v>
      </c>
      <c r="AU1139">
        <v>66.483339999999998</v>
      </c>
      <c r="AV1139">
        <v>65.733329999999995</v>
      </c>
      <c r="AW1139">
        <v>65.025000000000006</v>
      </c>
      <c r="AX1139">
        <v>64.233339999999998</v>
      </c>
      <c r="AY1139">
        <v>63.616669999999999</v>
      </c>
      <c r="AZ1139">
        <v>64.616669999999999</v>
      </c>
      <c r="BA1139">
        <v>67.941670000000002</v>
      </c>
      <c r="BB1139">
        <v>72.7</v>
      </c>
      <c r="BC1139">
        <v>77.433329999999998</v>
      </c>
      <c r="BD1139">
        <v>81.516660000000002</v>
      </c>
      <c r="BE1139">
        <v>84.858339999999998</v>
      </c>
      <c r="BF1139">
        <v>88.208340000000007</v>
      </c>
      <c r="BG1139">
        <v>90.525000000000006</v>
      </c>
      <c r="BH1139">
        <v>92.125</v>
      </c>
      <c r="BI1139">
        <v>92.491669999999999</v>
      </c>
      <c r="BJ1139">
        <v>90.033330000000007</v>
      </c>
      <c r="BK1139">
        <v>85.025000000000006</v>
      </c>
      <c r="BL1139">
        <v>80.941670000000002</v>
      </c>
      <c r="BM1139">
        <v>77.733329999999995</v>
      </c>
      <c r="BN1139">
        <v>75</v>
      </c>
      <c r="BO1139">
        <v>73.216669999999993</v>
      </c>
      <c r="DL1139">
        <v>19</v>
      </c>
      <c r="DM1139">
        <v>19</v>
      </c>
      <c r="DQ1139" s="22"/>
    </row>
    <row r="1140" spans="1:121" x14ac:dyDescent="0.25">
      <c r="A1140" t="s">
        <v>62</v>
      </c>
      <c r="B1140" t="s">
        <v>214</v>
      </c>
      <c r="C1140" t="s">
        <v>34</v>
      </c>
      <c r="D1140" t="s">
        <v>61</v>
      </c>
      <c r="E1140" t="s">
        <v>61</v>
      </c>
      <c r="F1140" t="s">
        <v>61</v>
      </c>
      <c r="G1140" t="s">
        <v>61</v>
      </c>
      <c r="H1140" t="s">
        <v>61</v>
      </c>
      <c r="I1140" t="s">
        <v>211</v>
      </c>
      <c r="J1140" s="20">
        <v>44104</v>
      </c>
      <c r="K1140" s="26">
        <v>19</v>
      </c>
      <c r="L1140">
        <v>19</v>
      </c>
      <c r="M1140">
        <v>62</v>
      </c>
      <c r="N1140">
        <v>62</v>
      </c>
      <c r="O1140">
        <v>0</v>
      </c>
      <c r="P1140">
        <v>0</v>
      </c>
      <c r="Q1140">
        <v>0</v>
      </c>
      <c r="R1140">
        <v>1</v>
      </c>
      <c r="S1140" s="26">
        <v>1</v>
      </c>
      <c r="AR1140">
        <v>71.295969999999997</v>
      </c>
      <c r="AS1140">
        <v>67.831450000000004</v>
      </c>
      <c r="AT1140">
        <v>66.706450000000004</v>
      </c>
      <c r="AU1140">
        <v>66.162899999999993</v>
      </c>
      <c r="AV1140">
        <v>66.208870000000005</v>
      </c>
      <c r="AW1140">
        <v>65.662090000000006</v>
      </c>
      <c r="AX1140">
        <v>64.862909999999999</v>
      </c>
      <c r="AY1140">
        <v>64.355639999999994</v>
      </c>
      <c r="AZ1140">
        <v>66.207260000000005</v>
      </c>
      <c r="BA1140">
        <v>71.319360000000003</v>
      </c>
      <c r="BB1140">
        <v>78.361289999999997</v>
      </c>
      <c r="BC1140">
        <v>84.176609999999997</v>
      </c>
      <c r="BD1140">
        <v>88.870159999999998</v>
      </c>
      <c r="BE1140">
        <v>92.620159999999998</v>
      </c>
      <c r="BF1140">
        <v>95.125</v>
      </c>
      <c r="BG1140">
        <v>96.44032</v>
      </c>
      <c r="BH1140">
        <v>97.217740000000006</v>
      </c>
      <c r="BI1140">
        <v>96.375</v>
      </c>
      <c r="BJ1140">
        <v>93.303229999999999</v>
      </c>
      <c r="BK1140">
        <v>86.004840000000002</v>
      </c>
      <c r="BL1140">
        <v>80.272580000000005</v>
      </c>
      <c r="BM1140">
        <v>76.735479999999995</v>
      </c>
      <c r="BN1140">
        <v>75.389520000000005</v>
      </c>
      <c r="BO1140">
        <v>73.632260000000002</v>
      </c>
      <c r="DL1140">
        <v>19</v>
      </c>
      <c r="DM1140">
        <v>19</v>
      </c>
      <c r="DQ1140" s="22"/>
    </row>
    <row r="1141" spans="1:121" x14ac:dyDescent="0.25">
      <c r="A1141" t="s">
        <v>62</v>
      </c>
      <c r="B1141" t="s">
        <v>227</v>
      </c>
      <c r="C1141" t="s">
        <v>41</v>
      </c>
      <c r="D1141" t="s">
        <v>61</v>
      </c>
      <c r="E1141" t="s">
        <v>61</v>
      </c>
      <c r="F1141" t="s">
        <v>61</v>
      </c>
      <c r="G1141" t="s">
        <v>61</v>
      </c>
      <c r="H1141" t="s">
        <v>61</v>
      </c>
      <c r="I1141" t="s">
        <v>211</v>
      </c>
      <c r="J1141" s="20">
        <v>44104</v>
      </c>
      <c r="K1141" s="26">
        <v>18</v>
      </c>
      <c r="L1141">
        <v>19</v>
      </c>
      <c r="M1141">
        <v>5</v>
      </c>
      <c r="N1141">
        <v>5</v>
      </c>
      <c r="O1141">
        <v>0</v>
      </c>
      <c r="P1141">
        <v>0</v>
      </c>
      <c r="Q1141">
        <v>1</v>
      </c>
      <c r="R1141">
        <v>1</v>
      </c>
      <c r="S1141" s="26">
        <v>1</v>
      </c>
      <c r="AR1141">
        <v>57.85</v>
      </c>
      <c r="AS1141">
        <v>59.95</v>
      </c>
      <c r="AT1141">
        <v>59.9</v>
      </c>
      <c r="AU1141">
        <v>59.6</v>
      </c>
      <c r="AV1141">
        <v>59.35</v>
      </c>
      <c r="AW1141">
        <v>59.15</v>
      </c>
      <c r="AX1141">
        <v>58.95</v>
      </c>
      <c r="AY1141">
        <v>58.95</v>
      </c>
      <c r="AZ1141">
        <v>58.6</v>
      </c>
      <c r="BA1141">
        <v>58.85</v>
      </c>
      <c r="BB1141">
        <v>59.7</v>
      </c>
      <c r="BC1141">
        <v>60.55</v>
      </c>
      <c r="BD1141">
        <v>61.1</v>
      </c>
      <c r="BE1141">
        <v>62.1</v>
      </c>
      <c r="BF1141">
        <v>62.65</v>
      </c>
      <c r="BG1141">
        <v>63.65</v>
      </c>
      <c r="BH1141">
        <v>63.45</v>
      </c>
      <c r="BI1141">
        <v>62.5</v>
      </c>
      <c r="BJ1141">
        <v>62</v>
      </c>
      <c r="BK1141">
        <v>60.5</v>
      </c>
      <c r="BL1141">
        <v>58.95</v>
      </c>
      <c r="BM1141">
        <v>57.8</v>
      </c>
      <c r="BN1141">
        <v>56.85</v>
      </c>
      <c r="BO1141">
        <v>56.25</v>
      </c>
      <c r="DL1141">
        <v>18</v>
      </c>
      <c r="DM1141">
        <v>19</v>
      </c>
    </row>
    <row r="1142" spans="1:121" x14ac:dyDescent="0.25">
      <c r="A1142" t="s">
        <v>62</v>
      </c>
      <c r="B1142" t="s">
        <v>215</v>
      </c>
      <c r="C1142" t="s">
        <v>61</v>
      </c>
      <c r="D1142" t="s">
        <v>61</v>
      </c>
      <c r="E1142" t="s">
        <v>61</v>
      </c>
      <c r="F1142" t="s">
        <v>61</v>
      </c>
      <c r="G1142" t="s">
        <v>98</v>
      </c>
      <c r="H1142" t="s">
        <v>61</v>
      </c>
      <c r="I1142" t="s">
        <v>211</v>
      </c>
      <c r="J1142" s="20">
        <v>44104</v>
      </c>
      <c r="K1142" s="26">
        <v>19</v>
      </c>
      <c r="L1142">
        <v>19</v>
      </c>
      <c r="M1142">
        <v>13</v>
      </c>
      <c r="N1142">
        <v>13</v>
      </c>
      <c r="O1142">
        <v>1</v>
      </c>
      <c r="P1142">
        <v>1</v>
      </c>
      <c r="Q1142">
        <v>1</v>
      </c>
      <c r="R1142">
        <v>0</v>
      </c>
      <c r="S1142" s="26">
        <v>1</v>
      </c>
      <c r="AR1142">
        <v>74.573080000000004</v>
      </c>
      <c r="AS1142">
        <v>72.74615</v>
      </c>
      <c r="AT1142">
        <v>70.7423</v>
      </c>
      <c r="AU1142">
        <v>69.353849999999994</v>
      </c>
      <c r="AV1142">
        <v>68.026920000000004</v>
      </c>
      <c r="AW1142">
        <v>67.04616</v>
      </c>
      <c r="AX1142">
        <v>65.900000000000006</v>
      </c>
      <c r="AY1142">
        <v>65.669229999999999</v>
      </c>
      <c r="AZ1142">
        <v>67.384619999999998</v>
      </c>
      <c r="BA1142">
        <v>72.403850000000006</v>
      </c>
      <c r="BB1142">
        <v>78.05</v>
      </c>
      <c r="BC1142">
        <v>82.680769999999995</v>
      </c>
      <c r="BD1142">
        <v>86.061539999999994</v>
      </c>
      <c r="BE1142">
        <v>88.315380000000005</v>
      </c>
      <c r="BF1142">
        <v>90.715379999999996</v>
      </c>
      <c r="BG1142">
        <v>92.946160000000006</v>
      </c>
      <c r="BH1142">
        <v>94.203850000000003</v>
      </c>
      <c r="BI1142">
        <v>94.169229999999999</v>
      </c>
      <c r="BJ1142">
        <v>91.923079999999999</v>
      </c>
      <c r="BK1142">
        <v>87.919229999999999</v>
      </c>
      <c r="BL1142">
        <v>83.465379999999996</v>
      </c>
      <c r="BM1142">
        <v>80.75385</v>
      </c>
      <c r="BN1142">
        <v>78.061539999999994</v>
      </c>
      <c r="BO1142">
        <v>76.015379999999993</v>
      </c>
      <c r="DL1142">
        <v>18</v>
      </c>
      <c r="DM1142">
        <v>19</v>
      </c>
    </row>
    <row r="1143" spans="1:121" x14ac:dyDescent="0.25">
      <c r="A1143" t="s">
        <v>62</v>
      </c>
      <c r="B1143" t="s">
        <v>222</v>
      </c>
      <c r="C1143" t="s">
        <v>61</v>
      </c>
      <c r="D1143" t="s">
        <v>61</v>
      </c>
      <c r="E1143" t="s">
        <v>30</v>
      </c>
      <c r="F1143" t="s">
        <v>61</v>
      </c>
      <c r="G1143" t="s">
        <v>61</v>
      </c>
      <c r="H1143" t="s">
        <v>61</v>
      </c>
      <c r="I1143" t="s">
        <v>211</v>
      </c>
      <c r="J1143" s="20">
        <v>44104</v>
      </c>
      <c r="K1143" s="26">
        <v>19</v>
      </c>
      <c r="L1143">
        <v>19</v>
      </c>
      <c r="M1143">
        <v>68</v>
      </c>
      <c r="N1143">
        <v>68</v>
      </c>
      <c r="O1143">
        <v>1</v>
      </c>
      <c r="P1143">
        <v>0</v>
      </c>
      <c r="Q1143">
        <v>0</v>
      </c>
      <c r="R1143">
        <v>0</v>
      </c>
      <c r="S1143" s="26">
        <v>0</v>
      </c>
      <c r="T1143">
        <v>11656.11</v>
      </c>
      <c r="U1143">
        <v>12395.83</v>
      </c>
      <c r="V1143">
        <v>12074.58</v>
      </c>
      <c r="W1143">
        <v>11636.42</v>
      </c>
      <c r="X1143">
        <v>12363.09</v>
      </c>
      <c r="Y1143">
        <v>12148.59</v>
      </c>
      <c r="Z1143">
        <v>11778.53</v>
      </c>
      <c r="AA1143">
        <v>12590.36</v>
      </c>
      <c r="AB1143">
        <v>11838.45</v>
      </c>
      <c r="AC1143">
        <v>11348.41</v>
      </c>
      <c r="AD1143">
        <v>11852.38</v>
      </c>
      <c r="AE1143">
        <v>12322.6</v>
      </c>
      <c r="AF1143">
        <v>12396.22</v>
      </c>
      <c r="AG1143">
        <v>12391.88</v>
      </c>
      <c r="AH1143">
        <v>11820.31</v>
      </c>
      <c r="AI1143">
        <v>11852.71</v>
      </c>
      <c r="AJ1143">
        <v>11502.9</v>
      </c>
      <c r="AK1143">
        <v>8141.0619999999999</v>
      </c>
      <c r="AL1143">
        <v>6315.7560000000003</v>
      </c>
      <c r="AM1143">
        <v>8518.2279999999992</v>
      </c>
      <c r="AN1143">
        <v>10287.5</v>
      </c>
      <c r="AO1143">
        <v>10931.02</v>
      </c>
      <c r="AP1143">
        <v>11494.05</v>
      </c>
      <c r="AQ1143">
        <v>11384.53</v>
      </c>
      <c r="AR1143">
        <v>76.091909999999999</v>
      </c>
      <c r="AS1143">
        <v>75.122789999999995</v>
      </c>
      <c r="AT1143">
        <v>73.05368</v>
      </c>
      <c r="AU1143">
        <v>71.68383</v>
      </c>
      <c r="AV1143">
        <v>70.008089999999996</v>
      </c>
      <c r="AW1143">
        <v>68.640450000000001</v>
      </c>
      <c r="AX1143">
        <v>67.748540000000006</v>
      </c>
      <c r="AY1143">
        <v>66.998530000000002</v>
      </c>
      <c r="AZ1143">
        <v>68.002939999999995</v>
      </c>
      <c r="BA1143">
        <v>71.858090000000004</v>
      </c>
      <c r="BB1143">
        <v>76.603679999999997</v>
      </c>
      <c r="BC1143">
        <v>81.413970000000006</v>
      </c>
      <c r="BD1143">
        <v>84.910290000000003</v>
      </c>
      <c r="BE1143">
        <v>86.585300000000004</v>
      </c>
      <c r="BF1143">
        <v>88.787499999999994</v>
      </c>
      <c r="BG1143">
        <v>90.613969999999995</v>
      </c>
      <c r="BH1143">
        <v>92.166920000000005</v>
      </c>
      <c r="BI1143">
        <v>91.488240000000005</v>
      </c>
      <c r="BJ1143">
        <v>89.452200000000005</v>
      </c>
      <c r="BK1143">
        <v>85.827209999999994</v>
      </c>
      <c r="BL1143">
        <v>82.644120000000001</v>
      </c>
      <c r="BM1143">
        <v>80.332350000000005</v>
      </c>
      <c r="BN1143">
        <v>78.029409999999999</v>
      </c>
      <c r="BO1143">
        <v>76.216179999999994</v>
      </c>
      <c r="BP1143">
        <v>1525.383</v>
      </c>
      <c r="BQ1143">
        <v>832.84199999999998</v>
      </c>
      <c r="BR1143">
        <v>707.87149999999997</v>
      </c>
      <c r="BS1143">
        <v>1020.705</v>
      </c>
      <c r="BT1143">
        <v>485.32060000000001</v>
      </c>
      <c r="BU1143">
        <v>902.48329999999999</v>
      </c>
      <c r="BV1143">
        <v>1063.8309999999999</v>
      </c>
      <c r="BW1143">
        <v>-692.47709999999995</v>
      </c>
      <c r="BX1143">
        <v>-1170.3620000000001</v>
      </c>
      <c r="BY1143">
        <v>-610.88040000000001</v>
      </c>
      <c r="BZ1143">
        <v>-523.45550000000003</v>
      </c>
      <c r="CA1143">
        <v>-166.68109999999999</v>
      </c>
      <c r="CB1143">
        <v>317.21940000000001</v>
      </c>
      <c r="CC1143">
        <v>388.42599999999999</v>
      </c>
      <c r="CD1143">
        <v>1058.7940000000001</v>
      </c>
      <c r="CE1143">
        <v>1214.0260000000001</v>
      </c>
      <c r="CF1143">
        <v>1299.2439999999999</v>
      </c>
      <c r="CG1143">
        <v>4504.598</v>
      </c>
      <c r="CH1143">
        <v>6030.2979999999998</v>
      </c>
      <c r="CI1143">
        <v>3899.2930000000001</v>
      </c>
      <c r="CJ1143">
        <v>2000.6420000000001</v>
      </c>
      <c r="CK1143">
        <v>1127.3689999999999</v>
      </c>
      <c r="CL1143">
        <v>803.23699999999997</v>
      </c>
      <c r="CM1143">
        <v>976.98239999999998</v>
      </c>
      <c r="CN1143">
        <v>37063.800000000003</v>
      </c>
      <c r="CO1143">
        <v>34095.79</v>
      </c>
      <c r="CP1143">
        <v>37711.93</v>
      </c>
      <c r="CQ1143">
        <v>62097.88</v>
      </c>
      <c r="CR1143">
        <v>44631.87</v>
      </c>
      <c r="CS1143">
        <v>23986.61</v>
      </c>
      <c r="CT1143">
        <v>14037.76</v>
      </c>
      <c r="CU1143">
        <v>22527.82</v>
      </c>
      <c r="CV1143">
        <v>27895.22</v>
      </c>
      <c r="CW1143" s="22">
        <v>27653.32</v>
      </c>
      <c r="CX1143" s="22">
        <v>29045.61</v>
      </c>
      <c r="CY1143" s="22">
        <v>5157.6120000000001</v>
      </c>
      <c r="CZ1143" s="22">
        <v>6679.9589999999998</v>
      </c>
      <c r="DA1143" s="22">
        <v>9754.8960000000006</v>
      </c>
      <c r="DB1143" s="22">
        <v>15157.78</v>
      </c>
      <c r="DC1143" s="22">
        <v>20704.84</v>
      </c>
      <c r="DD1143" s="22">
        <v>26252.5</v>
      </c>
      <c r="DE1143" s="22">
        <v>36814.54</v>
      </c>
      <c r="DF1143">
        <v>69423</v>
      </c>
      <c r="DG1143">
        <v>83990.18</v>
      </c>
      <c r="DH1143">
        <v>70428.34</v>
      </c>
      <c r="DI1143">
        <v>44065.96</v>
      </c>
      <c r="DJ1143">
        <v>44272.9</v>
      </c>
      <c r="DK1143">
        <v>38773.410000000003</v>
      </c>
      <c r="DL1143">
        <v>18</v>
      </c>
      <c r="DM1143">
        <v>19</v>
      </c>
    </row>
    <row r="1144" spans="1:121" x14ac:dyDescent="0.25">
      <c r="A1144" t="s">
        <v>62</v>
      </c>
      <c r="B1144" t="s">
        <v>208</v>
      </c>
      <c r="C1144" t="s">
        <v>61</v>
      </c>
      <c r="D1144" t="s">
        <v>61</v>
      </c>
      <c r="E1144" t="s">
        <v>61</v>
      </c>
      <c r="F1144" t="s">
        <v>61</v>
      </c>
      <c r="G1144" t="s">
        <v>61</v>
      </c>
      <c r="H1144" t="s">
        <v>203</v>
      </c>
      <c r="I1144" t="s">
        <v>211</v>
      </c>
      <c r="J1144" s="20">
        <v>44104</v>
      </c>
      <c r="K1144" s="26">
        <v>19</v>
      </c>
      <c r="L1144">
        <v>19</v>
      </c>
      <c r="M1144">
        <v>68</v>
      </c>
      <c r="N1144">
        <v>67</v>
      </c>
      <c r="O1144">
        <v>1</v>
      </c>
      <c r="P1144">
        <v>0</v>
      </c>
      <c r="Q1144">
        <v>0</v>
      </c>
      <c r="R1144">
        <v>0</v>
      </c>
      <c r="S1144" s="26">
        <v>0</v>
      </c>
      <c r="T1144">
        <v>414.54969999999997</v>
      </c>
      <c r="U1144">
        <v>381.7602</v>
      </c>
      <c r="V1144">
        <v>363.36309999999997</v>
      </c>
      <c r="W1144">
        <v>362.7817</v>
      </c>
      <c r="X1144">
        <v>365.62939999999998</v>
      </c>
      <c r="Y1144">
        <v>405.06200000000001</v>
      </c>
      <c r="Z1144">
        <v>409.11399999999998</v>
      </c>
      <c r="AA1144">
        <v>463.42090000000002</v>
      </c>
      <c r="AB1144">
        <v>575.9778</v>
      </c>
      <c r="AC1144">
        <v>578.29790000000003</v>
      </c>
      <c r="AD1144">
        <v>607.05010000000004</v>
      </c>
      <c r="AE1144">
        <v>638.3691</v>
      </c>
      <c r="AF1144">
        <v>659.61699999999996</v>
      </c>
      <c r="AG1144">
        <v>690.28740000000005</v>
      </c>
      <c r="AH1144">
        <v>736.54340000000002</v>
      </c>
      <c r="AI1144">
        <v>764.15219999999999</v>
      </c>
      <c r="AJ1144">
        <v>795.75120000000004</v>
      </c>
      <c r="AK1144">
        <v>806.78480000000002</v>
      </c>
      <c r="AL1144">
        <v>728.43529999999998</v>
      </c>
      <c r="AM1144">
        <v>798.93830000000003</v>
      </c>
      <c r="AN1144">
        <v>740.32330000000002</v>
      </c>
      <c r="AO1144">
        <v>562.51120000000003</v>
      </c>
      <c r="AP1144">
        <v>446.95490000000001</v>
      </c>
      <c r="AQ1144">
        <v>429.70569999999998</v>
      </c>
      <c r="AR1144">
        <v>69.916349999999994</v>
      </c>
      <c r="AS1144">
        <v>67.242069999999998</v>
      </c>
      <c r="AT1144">
        <v>66.126509999999996</v>
      </c>
      <c r="AU1144">
        <v>65.235100000000003</v>
      </c>
      <c r="AV1144">
        <v>64.449849999999998</v>
      </c>
      <c r="AW1144">
        <v>63.777030000000003</v>
      </c>
      <c r="AX1144">
        <v>63.08963</v>
      </c>
      <c r="AY1144">
        <v>62.652900000000002</v>
      </c>
      <c r="AZ1144">
        <v>63.986719999999998</v>
      </c>
      <c r="BA1144">
        <v>67.73603</v>
      </c>
      <c r="BB1144">
        <v>72.618819999999999</v>
      </c>
      <c r="BC1144">
        <v>78.011849999999995</v>
      </c>
      <c r="BD1144">
        <v>82.461029999999994</v>
      </c>
      <c r="BE1144">
        <v>84.899929999999998</v>
      </c>
      <c r="BF1144">
        <v>87.465170000000001</v>
      </c>
      <c r="BG1144">
        <v>89.128770000000003</v>
      </c>
      <c r="BH1144">
        <v>89.686130000000006</v>
      </c>
      <c r="BI1144">
        <v>88.923770000000005</v>
      </c>
      <c r="BJ1144">
        <v>86.355109999999996</v>
      </c>
      <c r="BK1144">
        <v>82.439109999999999</v>
      </c>
      <c r="BL1144">
        <v>79.394300000000001</v>
      </c>
      <c r="BM1144">
        <v>76.789640000000006</v>
      </c>
      <c r="BN1144">
        <v>74.596890000000002</v>
      </c>
      <c r="BO1144">
        <v>72.648359999999997</v>
      </c>
      <c r="BP1144">
        <v>115.19589999999999</v>
      </c>
      <c r="BQ1144">
        <v>129.11089999999999</v>
      </c>
      <c r="BR1144">
        <v>42.959240000000001</v>
      </c>
      <c r="BS1144">
        <v>19.633299999999998</v>
      </c>
      <c r="BT1144">
        <v>33.292029999999997</v>
      </c>
      <c r="BU1144">
        <v>22.48237</v>
      </c>
      <c r="BV1144">
        <v>22.652940000000001</v>
      </c>
      <c r="BW1144">
        <v>-3.9723760000000001</v>
      </c>
      <c r="BX1144">
        <v>-48.839379999999998</v>
      </c>
      <c r="BY1144">
        <v>-24.808250000000001</v>
      </c>
      <c r="BZ1144">
        <v>-27.190709999999999</v>
      </c>
      <c r="CA1144">
        <v>13.594749999999999</v>
      </c>
      <c r="CB1144">
        <v>16.928909999999998</v>
      </c>
      <c r="CC1144">
        <v>-3.1715879999999999</v>
      </c>
      <c r="CD1144">
        <v>-21.174779999999998</v>
      </c>
      <c r="CE1144">
        <v>-31.000720000000001</v>
      </c>
      <c r="CF1144">
        <v>-7.0720409999999996</v>
      </c>
      <c r="CG1144">
        <v>40.167090000000002</v>
      </c>
      <c r="CH1144">
        <v>144.93279999999999</v>
      </c>
      <c r="CI1144">
        <v>95.165369999999996</v>
      </c>
      <c r="CJ1144">
        <v>95.549419999999998</v>
      </c>
      <c r="CK1144">
        <v>107.3912</v>
      </c>
      <c r="CL1144">
        <v>71.973479999999995</v>
      </c>
      <c r="CM1144">
        <v>59.651510000000002</v>
      </c>
      <c r="CN1144">
        <v>380.80610000000001</v>
      </c>
      <c r="CO1144">
        <v>398.92160000000001</v>
      </c>
      <c r="CP1144">
        <v>111.0277</v>
      </c>
      <c r="CQ1144">
        <v>561.90009999999995</v>
      </c>
      <c r="CR1144">
        <v>796.44479999999999</v>
      </c>
      <c r="CS1144">
        <v>661.09709999999995</v>
      </c>
      <c r="CT1144">
        <v>430.48820000000001</v>
      </c>
      <c r="CU1144">
        <v>89.943640000000002</v>
      </c>
      <c r="CV1144">
        <v>1196.8420000000001</v>
      </c>
      <c r="CW1144">
        <v>1064.8789999999999</v>
      </c>
      <c r="CX1144">
        <v>803.38130000000001</v>
      </c>
      <c r="CY1144">
        <v>191.18260000000001</v>
      </c>
      <c r="CZ1144">
        <v>193.27010000000001</v>
      </c>
      <c r="DA1144">
        <v>135.6225</v>
      </c>
      <c r="DB1144">
        <v>225.6301</v>
      </c>
      <c r="DC1144">
        <v>945.47080000000005</v>
      </c>
      <c r="DD1144">
        <v>389.82639999999998</v>
      </c>
      <c r="DE1144">
        <v>1892.826</v>
      </c>
      <c r="DF1144">
        <v>4833.5969999999998</v>
      </c>
      <c r="DG1144">
        <v>8209.6080000000002</v>
      </c>
      <c r="DH1144">
        <v>7647.384</v>
      </c>
      <c r="DI1144">
        <v>8352.44</v>
      </c>
      <c r="DJ1144">
        <v>2977.6190000000001</v>
      </c>
      <c r="DK1144">
        <v>2611.395</v>
      </c>
      <c r="DL1144">
        <v>18</v>
      </c>
      <c r="DM1144">
        <v>19</v>
      </c>
    </row>
    <row r="1145" spans="1:121" x14ac:dyDescent="0.25">
      <c r="A1145" t="s">
        <v>62</v>
      </c>
      <c r="B1145" t="s">
        <v>213</v>
      </c>
      <c r="C1145" t="s">
        <v>61</v>
      </c>
      <c r="D1145" t="s">
        <v>61</v>
      </c>
      <c r="E1145" t="s">
        <v>37</v>
      </c>
      <c r="F1145" t="s">
        <v>61</v>
      </c>
      <c r="G1145" t="s">
        <v>61</v>
      </c>
      <c r="H1145" t="s">
        <v>61</v>
      </c>
      <c r="I1145" t="s">
        <v>211</v>
      </c>
      <c r="J1145" s="20">
        <v>44104</v>
      </c>
      <c r="K1145" s="26">
        <v>19</v>
      </c>
      <c r="L1145">
        <v>19</v>
      </c>
      <c r="M1145">
        <v>18</v>
      </c>
      <c r="N1145">
        <v>18</v>
      </c>
      <c r="O1145">
        <v>1</v>
      </c>
      <c r="P1145">
        <v>0</v>
      </c>
      <c r="Q1145">
        <v>0</v>
      </c>
      <c r="R1145">
        <v>0</v>
      </c>
      <c r="S1145" s="26">
        <v>0</v>
      </c>
      <c r="T1145">
        <v>2340.817</v>
      </c>
      <c r="U1145">
        <v>2268.12</v>
      </c>
      <c r="V1145">
        <v>2926.2109999999998</v>
      </c>
      <c r="W1145">
        <v>3156.2429999999999</v>
      </c>
      <c r="X1145">
        <v>3151.3429999999998</v>
      </c>
      <c r="Y1145">
        <v>3165.7750000000001</v>
      </c>
      <c r="Z1145">
        <v>3418.4859999999999</v>
      </c>
      <c r="AA1145">
        <v>3712.2109999999998</v>
      </c>
      <c r="AB1145">
        <v>3847.6080000000002</v>
      </c>
      <c r="AC1145">
        <v>4186.4210000000003</v>
      </c>
      <c r="AD1145">
        <v>4516.0709999999999</v>
      </c>
      <c r="AE1145">
        <v>4775.7179999999998</v>
      </c>
      <c r="AF1145">
        <v>4939.2439999999997</v>
      </c>
      <c r="AG1145">
        <v>4969.7160000000003</v>
      </c>
      <c r="AH1145">
        <v>3998.5970000000002</v>
      </c>
      <c r="AI1145">
        <v>3880.3429999999998</v>
      </c>
      <c r="AJ1145">
        <v>3853.3249999999998</v>
      </c>
      <c r="AK1145">
        <v>3766.8310000000001</v>
      </c>
      <c r="AL1145">
        <v>3543.1219999999998</v>
      </c>
      <c r="AM1145">
        <v>3294.4969999999998</v>
      </c>
      <c r="AN1145">
        <v>2847.5459999999998</v>
      </c>
      <c r="AO1145">
        <v>2608.922</v>
      </c>
      <c r="AP1145">
        <v>2433.4059999999999</v>
      </c>
      <c r="AQ1145">
        <v>2382.9</v>
      </c>
      <c r="AR1145">
        <v>66.358329999999995</v>
      </c>
      <c r="AS1145">
        <v>63.352780000000003</v>
      </c>
      <c r="AT1145">
        <v>62.65278</v>
      </c>
      <c r="AU1145">
        <v>62.094439999999999</v>
      </c>
      <c r="AV1145">
        <v>61.769449999999999</v>
      </c>
      <c r="AW1145">
        <v>61.375</v>
      </c>
      <c r="AX1145">
        <v>61.22222</v>
      </c>
      <c r="AY1145">
        <v>61.036110000000001</v>
      </c>
      <c r="AZ1145">
        <v>61.763890000000004</v>
      </c>
      <c r="BA1145">
        <v>64.066670000000002</v>
      </c>
      <c r="BB1145">
        <v>68.158330000000007</v>
      </c>
      <c r="BC1145">
        <v>73.516660000000002</v>
      </c>
      <c r="BD1145">
        <v>78.297229999999999</v>
      </c>
      <c r="BE1145">
        <v>80.113879999999995</v>
      </c>
      <c r="BF1145">
        <v>82.372219999999999</v>
      </c>
      <c r="BG1145">
        <v>83.966669999999993</v>
      </c>
      <c r="BH1145">
        <v>84.208330000000004</v>
      </c>
      <c r="BI1145">
        <v>83.063890000000001</v>
      </c>
      <c r="BJ1145">
        <v>80.605559999999997</v>
      </c>
      <c r="BK1145">
        <v>77.519450000000006</v>
      </c>
      <c r="BL1145">
        <v>74.472219999999993</v>
      </c>
      <c r="BM1145">
        <v>72.166669999999996</v>
      </c>
      <c r="BN1145">
        <v>70.872230000000002</v>
      </c>
      <c r="BO1145">
        <v>69.452770000000001</v>
      </c>
      <c r="BP1145">
        <v>-114.19199999999999</v>
      </c>
      <c r="BQ1145">
        <v>-62.907809999999998</v>
      </c>
      <c r="BR1145">
        <v>21.242470000000001</v>
      </c>
      <c r="BS1145">
        <v>-24.121880000000001</v>
      </c>
      <c r="BT1145">
        <v>4.1680599999999997</v>
      </c>
      <c r="BU1145">
        <v>98.427430000000001</v>
      </c>
      <c r="BV1145">
        <v>-17.20919</v>
      </c>
      <c r="BW1145">
        <v>-61.067860000000003</v>
      </c>
      <c r="BX1145">
        <v>15.01103</v>
      </c>
      <c r="BY1145">
        <v>-38.267040000000001</v>
      </c>
      <c r="BZ1145">
        <v>32.648510000000002</v>
      </c>
      <c r="CA1145">
        <v>28.21396</v>
      </c>
      <c r="CB1145">
        <v>-47.162260000000003</v>
      </c>
      <c r="CC1145">
        <v>-13.12168</v>
      </c>
      <c r="CD1145">
        <v>57.502189999999999</v>
      </c>
      <c r="CE1145">
        <v>-6.8254619999999999</v>
      </c>
      <c r="CF1145">
        <v>-32.744210000000002</v>
      </c>
      <c r="CG1145">
        <v>-63.473439999999997</v>
      </c>
      <c r="CH1145">
        <v>-69.193629999999999</v>
      </c>
      <c r="CI1145">
        <v>-30.955739999999999</v>
      </c>
      <c r="CJ1145">
        <v>-1.8568439999999999</v>
      </c>
      <c r="CK1145">
        <v>22.96161</v>
      </c>
      <c r="CL1145">
        <v>8.6287120000000002</v>
      </c>
      <c r="CM1145">
        <v>-25.263670000000001</v>
      </c>
      <c r="CN1145">
        <v>493.80919999999998</v>
      </c>
      <c r="CO1145">
        <v>475.70240000000001</v>
      </c>
      <c r="CP1145">
        <v>1560.194</v>
      </c>
      <c r="CQ1145">
        <v>409.76710000000003</v>
      </c>
      <c r="CR1145">
        <v>746.12289999999996</v>
      </c>
      <c r="CS1145">
        <v>517.18110000000001</v>
      </c>
      <c r="CT1145">
        <v>534.04110000000003</v>
      </c>
      <c r="CU1145">
        <v>389.94869999999997</v>
      </c>
      <c r="CV1145">
        <v>775.49429999999995</v>
      </c>
      <c r="CW1145" s="22">
        <v>1896.942</v>
      </c>
      <c r="CX1145" s="22">
        <v>372.88690000000003</v>
      </c>
      <c r="CY1145" s="22">
        <v>185.21510000000001</v>
      </c>
      <c r="CZ1145" s="22">
        <v>197.6097</v>
      </c>
      <c r="DA1145" s="22">
        <v>345.71749999999997</v>
      </c>
      <c r="DB1145" s="22">
        <v>1084.806</v>
      </c>
      <c r="DC1145" s="22">
        <v>447.7826</v>
      </c>
      <c r="DD1145" s="22">
        <v>704.64170000000001</v>
      </c>
      <c r="DE1145" s="22">
        <v>1184.01</v>
      </c>
      <c r="DF1145">
        <v>1452.4349999999999</v>
      </c>
      <c r="DG1145">
        <v>2190.7910000000002</v>
      </c>
      <c r="DH1145">
        <v>954.56169999999997</v>
      </c>
      <c r="DI1145">
        <v>552.08399999999995</v>
      </c>
      <c r="DJ1145">
        <v>486.82650000000001</v>
      </c>
      <c r="DK1145">
        <v>518.16980000000001</v>
      </c>
      <c r="DL1145">
        <v>18</v>
      </c>
      <c r="DM1145">
        <v>19</v>
      </c>
    </row>
    <row r="1146" spans="1:121" x14ac:dyDescent="0.25">
      <c r="A1146" t="s">
        <v>62</v>
      </c>
      <c r="B1146" t="s">
        <v>221</v>
      </c>
      <c r="C1146" t="s">
        <v>29</v>
      </c>
      <c r="D1146" t="s">
        <v>61</v>
      </c>
      <c r="E1146" t="s">
        <v>61</v>
      </c>
      <c r="F1146" t="s">
        <v>61</v>
      </c>
      <c r="G1146" t="s">
        <v>61</v>
      </c>
      <c r="H1146" t="s">
        <v>61</v>
      </c>
      <c r="I1146" t="s">
        <v>211</v>
      </c>
      <c r="J1146" s="20">
        <v>44104</v>
      </c>
      <c r="K1146" s="26">
        <v>19</v>
      </c>
      <c r="L1146">
        <v>19</v>
      </c>
      <c r="M1146">
        <v>64</v>
      </c>
      <c r="N1146">
        <v>64</v>
      </c>
      <c r="O1146">
        <v>1</v>
      </c>
      <c r="P1146">
        <v>0</v>
      </c>
      <c r="Q1146">
        <v>0</v>
      </c>
      <c r="R1146">
        <v>0</v>
      </c>
      <c r="S1146" s="26">
        <v>0</v>
      </c>
      <c r="T1146">
        <v>7736.8389999999999</v>
      </c>
      <c r="U1146">
        <v>7411.7120000000004</v>
      </c>
      <c r="V1146">
        <v>7262.8670000000002</v>
      </c>
      <c r="W1146">
        <v>7334.067</v>
      </c>
      <c r="X1146">
        <v>7496.3239999999996</v>
      </c>
      <c r="Y1146">
        <v>7631.5640000000003</v>
      </c>
      <c r="Z1146">
        <v>7946.6369999999997</v>
      </c>
      <c r="AA1146">
        <v>7982.9740000000002</v>
      </c>
      <c r="AB1146">
        <v>8415.2900000000009</v>
      </c>
      <c r="AC1146">
        <v>8619.4920000000002</v>
      </c>
      <c r="AD1146">
        <v>8710.0550000000003</v>
      </c>
      <c r="AE1146">
        <v>9127.2620000000006</v>
      </c>
      <c r="AF1146">
        <v>9399.6589999999997</v>
      </c>
      <c r="AG1146">
        <v>9649.8420000000006</v>
      </c>
      <c r="AH1146">
        <v>9957.2520000000004</v>
      </c>
      <c r="AI1146">
        <v>10141.030000000001</v>
      </c>
      <c r="AJ1146">
        <v>9785.9680000000008</v>
      </c>
      <c r="AK1146">
        <v>5534.4539999999997</v>
      </c>
      <c r="AL1146">
        <v>4559.8469999999998</v>
      </c>
      <c r="AM1146">
        <v>6171.0789999999997</v>
      </c>
      <c r="AN1146">
        <v>8927.0229999999992</v>
      </c>
      <c r="AO1146">
        <v>9142.7990000000009</v>
      </c>
      <c r="AP1146">
        <v>8286.0120000000006</v>
      </c>
      <c r="AQ1146">
        <v>7981.9570000000003</v>
      </c>
      <c r="AR1146">
        <v>77.05</v>
      </c>
      <c r="AS1146">
        <v>75.8</v>
      </c>
      <c r="AT1146">
        <v>73.55</v>
      </c>
      <c r="AU1146">
        <v>72.150000000000006</v>
      </c>
      <c r="AV1146">
        <v>70.7</v>
      </c>
      <c r="AW1146">
        <v>69.8</v>
      </c>
      <c r="AX1146">
        <v>67.900000000000006</v>
      </c>
      <c r="AY1146">
        <v>68.05</v>
      </c>
      <c r="AZ1146">
        <v>70.55</v>
      </c>
      <c r="BA1146">
        <v>77.150000000000006</v>
      </c>
      <c r="BB1146">
        <v>82.05</v>
      </c>
      <c r="BC1146">
        <v>85.1</v>
      </c>
      <c r="BD1146">
        <v>88.7</v>
      </c>
      <c r="BE1146">
        <v>91.35</v>
      </c>
      <c r="BF1146">
        <v>93.4</v>
      </c>
      <c r="BG1146">
        <v>94.6</v>
      </c>
      <c r="BH1146">
        <v>94.65</v>
      </c>
      <c r="BI1146">
        <v>94.6</v>
      </c>
      <c r="BJ1146">
        <v>93.35</v>
      </c>
      <c r="BK1146">
        <v>90.15</v>
      </c>
      <c r="BL1146">
        <v>85.75</v>
      </c>
      <c r="BM1146">
        <v>83.55</v>
      </c>
      <c r="BN1146">
        <v>80.45</v>
      </c>
      <c r="BO1146">
        <v>78.5</v>
      </c>
      <c r="BP1146">
        <v>145.5966</v>
      </c>
      <c r="BQ1146">
        <v>325.7697</v>
      </c>
      <c r="BR1146">
        <v>268.04840000000002</v>
      </c>
      <c r="BS1146">
        <v>92.50403</v>
      </c>
      <c r="BT1146">
        <v>88.581469999999996</v>
      </c>
      <c r="BU1146">
        <v>63.110979999999998</v>
      </c>
      <c r="BV1146">
        <v>53.463349999999998</v>
      </c>
      <c r="BW1146">
        <v>-36.39725</v>
      </c>
      <c r="BX1146">
        <v>-90.98424</v>
      </c>
      <c r="BY1146">
        <v>-73.469409999999996</v>
      </c>
      <c r="BZ1146">
        <v>-35.914790000000004</v>
      </c>
      <c r="CA1146">
        <v>3.1625399999999999</v>
      </c>
      <c r="CB1146">
        <v>43.345700000000001</v>
      </c>
      <c r="CC1146">
        <v>-9.0830339999999996</v>
      </c>
      <c r="CD1146">
        <v>-55.873899999999999</v>
      </c>
      <c r="CE1146">
        <v>-6.8082750000000001</v>
      </c>
      <c r="CF1146">
        <v>515.82910000000004</v>
      </c>
      <c r="CG1146">
        <v>4874.1139999999996</v>
      </c>
      <c r="CH1146">
        <v>5831.433</v>
      </c>
      <c r="CI1146">
        <v>4114.3440000000001</v>
      </c>
      <c r="CJ1146">
        <v>876.34130000000005</v>
      </c>
      <c r="CK1146">
        <v>19.63879</v>
      </c>
      <c r="CL1146">
        <v>54.543050000000001</v>
      </c>
      <c r="CM1146">
        <v>92.203919999999997</v>
      </c>
      <c r="CN1146">
        <v>3494.4259999999999</v>
      </c>
      <c r="CO1146">
        <v>3208.75</v>
      </c>
      <c r="CP1146">
        <v>1743.6590000000001</v>
      </c>
      <c r="CQ1146">
        <v>1408.375</v>
      </c>
      <c r="CR1146">
        <v>1577.846</v>
      </c>
      <c r="CS1146">
        <v>1224.1890000000001</v>
      </c>
      <c r="CT1146">
        <v>916.28959999999995</v>
      </c>
      <c r="CU1146">
        <v>729.3211</v>
      </c>
      <c r="CV1146">
        <v>2137.598</v>
      </c>
      <c r="CW1146">
        <v>2113.857</v>
      </c>
      <c r="CX1146">
        <v>1598.008</v>
      </c>
      <c r="CY1146">
        <v>767.5788</v>
      </c>
      <c r="CZ1146">
        <v>556.46270000000004</v>
      </c>
      <c r="DA1146">
        <v>1528.6289999999999</v>
      </c>
      <c r="DB1146">
        <v>2626.7750000000001</v>
      </c>
      <c r="DC1146">
        <v>3934.498</v>
      </c>
      <c r="DD1146">
        <v>3936.4670000000001</v>
      </c>
      <c r="DE1146">
        <v>5348.5209999999997</v>
      </c>
      <c r="DF1146">
        <v>8536.0840000000007</v>
      </c>
      <c r="DG1146">
        <v>12900.7</v>
      </c>
      <c r="DH1146">
        <v>12948.99</v>
      </c>
      <c r="DI1146">
        <v>13095.47</v>
      </c>
      <c r="DJ1146">
        <v>8245.7690000000002</v>
      </c>
      <c r="DK1146">
        <v>8008.201</v>
      </c>
      <c r="DL1146">
        <v>18</v>
      </c>
      <c r="DM1146">
        <v>19</v>
      </c>
    </row>
    <row r="1147" spans="1:121" x14ac:dyDescent="0.25">
      <c r="A1147" t="s">
        <v>62</v>
      </c>
      <c r="B1147" t="s">
        <v>209</v>
      </c>
      <c r="C1147" t="s">
        <v>61</v>
      </c>
      <c r="D1147" t="s">
        <v>61</v>
      </c>
      <c r="E1147" t="s">
        <v>61</v>
      </c>
      <c r="F1147" t="s">
        <v>61</v>
      </c>
      <c r="G1147" t="s">
        <v>61</v>
      </c>
      <c r="H1147" t="s">
        <v>101</v>
      </c>
      <c r="I1147" t="s">
        <v>211</v>
      </c>
      <c r="J1147" s="20">
        <v>44104</v>
      </c>
      <c r="K1147" s="26">
        <v>19</v>
      </c>
      <c r="L1147">
        <v>19</v>
      </c>
      <c r="M1147">
        <v>540</v>
      </c>
      <c r="N1147">
        <v>537</v>
      </c>
      <c r="O1147">
        <v>1</v>
      </c>
      <c r="P1147">
        <v>0</v>
      </c>
      <c r="Q1147">
        <v>0</v>
      </c>
      <c r="R1147">
        <v>0</v>
      </c>
      <c r="S1147" s="26">
        <v>0</v>
      </c>
      <c r="T1147">
        <v>12431.67</v>
      </c>
      <c r="U1147">
        <v>12376.76</v>
      </c>
      <c r="V1147">
        <v>12194.64</v>
      </c>
      <c r="W1147">
        <v>12122.1</v>
      </c>
      <c r="X1147">
        <v>12457.8</v>
      </c>
      <c r="Y1147">
        <v>13087.11</v>
      </c>
      <c r="Z1147">
        <v>14884.75</v>
      </c>
      <c r="AA1147">
        <v>16711.3</v>
      </c>
      <c r="AB1147">
        <v>18764.22</v>
      </c>
      <c r="AC1147">
        <v>20585.89</v>
      </c>
      <c r="AD1147">
        <v>21580.39</v>
      </c>
      <c r="AE1147">
        <v>23150.41</v>
      </c>
      <c r="AF1147">
        <v>24408.04</v>
      </c>
      <c r="AG1147">
        <v>25432.639999999999</v>
      </c>
      <c r="AH1147">
        <v>26462.14</v>
      </c>
      <c r="AI1147">
        <v>27480.799999999999</v>
      </c>
      <c r="AJ1147">
        <v>27926.93</v>
      </c>
      <c r="AK1147">
        <v>26338.43</v>
      </c>
      <c r="AL1147">
        <v>22249.15</v>
      </c>
      <c r="AM1147">
        <v>26012.97</v>
      </c>
      <c r="AN1147">
        <v>22993.42</v>
      </c>
      <c r="AO1147">
        <v>16105.95</v>
      </c>
      <c r="AP1147">
        <v>12372.79</v>
      </c>
      <c r="AQ1147">
        <v>11545.67</v>
      </c>
      <c r="AR1147">
        <v>70.672399999999996</v>
      </c>
      <c r="AS1147">
        <v>67.818349999999995</v>
      </c>
      <c r="AT1147">
        <v>66.594120000000004</v>
      </c>
      <c r="AU1147">
        <v>65.683570000000003</v>
      </c>
      <c r="AV1147">
        <v>64.837990000000005</v>
      </c>
      <c r="AW1147">
        <v>64.098889999999997</v>
      </c>
      <c r="AX1147">
        <v>63.406869999999998</v>
      </c>
      <c r="AY1147">
        <v>62.969110000000001</v>
      </c>
      <c r="AZ1147">
        <v>64.061109999999999</v>
      </c>
      <c r="BA1147">
        <v>67.601249999999993</v>
      </c>
      <c r="BB1147">
        <v>72.31626</v>
      </c>
      <c r="BC1147">
        <v>77.330280000000002</v>
      </c>
      <c r="BD1147">
        <v>81.481989999999996</v>
      </c>
      <c r="BE1147">
        <v>84.463329999999999</v>
      </c>
      <c r="BF1147">
        <v>87.500200000000007</v>
      </c>
      <c r="BG1147">
        <v>89.879580000000004</v>
      </c>
      <c r="BH1147">
        <v>91.073509999999999</v>
      </c>
      <c r="BI1147">
        <v>90.968950000000007</v>
      </c>
      <c r="BJ1147">
        <v>88.214340000000007</v>
      </c>
      <c r="BK1147">
        <v>83.669669999999996</v>
      </c>
      <c r="BL1147">
        <v>80.174729999999997</v>
      </c>
      <c r="BM1147">
        <v>77.365880000000004</v>
      </c>
      <c r="BN1147">
        <v>75.200059999999993</v>
      </c>
      <c r="BO1147">
        <v>73.298550000000006</v>
      </c>
      <c r="BP1147">
        <v>-22.986419999999999</v>
      </c>
      <c r="BQ1147">
        <v>-84.149969999999996</v>
      </c>
      <c r="BR1147">
        <v>-21.583310000000001</v>
      </c>
      <c r="BS1147">
        <v>33.16919</v>
      </c>
      <c r="BT1147">
        <v>107.4059</v>
      </c>
      <c r="BU1147">
        <v>114.2663</v>
      </c>
      <c r="BV1147">
        <v>37.595190000000002</v>
      </c>
      <c r="BW1147">
        <v>-171.64789999999999</v>
      </c>
      <c r="BX1147">
        <v>-113.81319999999999</v>
      </c>
      <c r="BY1147">
        <v>5.0727770000000003</v>
      </c>
      <c r="BZ1147">
        <v>-35.87726</v>
      </c>
      <c r="CA1147">
        <v>-50.109859999999998</v>
      </c>
      <c r="CB1147">
        <v>-97.04177</v>
      </c>
      <c r="CC1147">
        <v>202.2577</v>
      </c>
      <c r="CD1147">
        <v>347.93349999999998</v>
      </c>
      <c r="CE1147">
        <v>242.64660000000001</v>
      </c>
      <c r="CF1147">
        <v>418.49689999999998</v>
      </c>
      <c r="CG1147">
        <v>2368.4470000000001</v>
      </c>
      <c r="CH1147">
        <v>6303.8019999999997</v>
      </c>
      <c r="CI1147">
        <v>1270.0170000000001</v>
      </c>
      <c r="CJ1147">
        <v>864.38340000000005</v>
      </c>
      <c r="CK1147">
        <v>1141.117</v>
      </c>
      <c r="CL1147">
        <v>1343.941</v>
      </c>
      <c r="CM1147">
        <v>1450.4459999999999</v>
      </c>
      <c r="CN1147">
        <v>5033.9120000000003</v>
      </c>
      <c r="CO1147">
        <v>4549.38</v>
      </c>
      <c r="CP1147">
        <v>4136.0770000000002</v>
      </c>
      <c r="CQ1147">
        <v>3864.9839999999999</v>
      </c>
      <c r="CR1147">
        <v>3705.982</v>
      </c>
      <c r="CS1147">
        <v>3319.076</v>
      </c>
      <c r="CT1147">
        <v>4526.768</v>
      </c>
      <c r="CU1147">
        <v>5092.5129999999999</v>
      </c>
      <c r="CV1147">
        <v>5466.2330000000002</v>
      </c>
      <c r="CW1147">
        <v>4336.915</v>
      </c>
      <c r="CX1147">
        <v>3035.5540000000001</v>
      </c>
      <c r="CY1147">
        <v>1366.954</v>
      </c>
      <c r="CZ1147">
        <v>1535.923</v>
      </c>
      <c r="DA1147">
        <v>3004.7620000000002</v>
      </c>
      <c r="DB1147">
        <v>6708.34</v>
      </c>
      <c r="DC1147">
        <v>7972.1390000000001</v>
      </c>
      <c r="DD1147">
        <v>10464.99</v>
      </c>
      <c r="DE1147">
        <v>14565.24</v>
      </c>
      <c r="DF1147">
        <v>21226.27</v>
      </c>
      <c r="DG1147">
        <v>21723.82</v>
      </c>
      <c r="DH1147">
        <v>22012.48</v>
      </c>
      <c r="DI1147">
        <v>11723.79</v>
      </c>
      <c r="DJ1147">
        <v>9619.3439999999991</v>
      </c>
      <c r="DK1147">
        <v>9858.4439999999995</v>
      </c>
      <c r="DL1147">
        <v>18</v>
      </c>
      <c r="DM1147">
        <v>19</v>
      </c>
    </row>
    <row r="1148" spans="1:121" x14ac:dyDescent="0.25">
      <c r="A1148" t="s">
        <v>62</v>
      </c>
      <c r="B1148" t="s">
        <v>197</v>
      </c>
      <c r="C1148" t="s">
        <v>61</v>
      </c>
      <c r="D1148" t="s">
        <v>61</v>
      </c>
      <c r="E1148" t="s">
        <v>61</v>
      </c>
      <c r="F1148" t="s">
        <v>98</v>
      </c>
      <c r="G1148" t="s">
        <v>61</v>
      </c>
      <c r="H1148" t="s">
        <v>61</v>
      </c>
      <c r="I1148" t="s">
        <v>211</v>
      </c>
      <c r="J1148" s="20">
        <v>44104</v>
      </c>
      <c r="K1148" s="26">
        <v>19</v>
      </c>
      <c r="L1148">
        <v>19</v>
      </c>
      <c r="M1148">
        <v>193</v>
      </c>
      <c r="N1148">
        <v>192</v>
      </c>
      <c r="O1148">
        <v>1</v>
      </c>
      <c r="P1148">
        <v>0</v>
      </c>
      <c r="Q1148">
        <v>0</v>
      </c>
      <c r="R1148">
        <v>0</v>
      </c>
      <c r="S1148" s="26">
        <v>0</v>
      </c>
      <c r="T1148">
        <v>20853.240000000002</v>
      </c>
      <c r="U1148">
        <v>20400.86</v>
      </c>
      <c r="V1148">
        <v>20209.310000000001</v>
      </c>
      <c r="W1148">
        <v>20942.669999999998</v>
      </c>
      <c r="X1148">
        <v>22059.83</v>
      </c>
      <c r="Y1148">
        <v>22108.6</v>
      </c>
      <c r="Z1148">
        <v>24543.88</v>
      </c>
      <c r="AA1148">
        <v>23986.61</v>
      </c>
      <c r="AB1148">
        <v>26321.11</v>
      </c>
      <c r="AC1148">
        <v>25185.32</v>
      </c>
      <c r="AD1148">
        <v>24004.81</v>
      </c>
      <c r="AE1148">
        <v>24469.24</v>
      </c>
      <c r="AF1148">
        <v>25142.39</v>
      </c>
      <c r="AG1148">
        <v>26778.35</v>
      </c>
      <c r="AH1148">
        <v>29205.83</v>
      </c>
      <c r="AI1148">
        <v>32069.84</v>
      </c>
      <c r="AJ1148">
        <v>34315.21</v>
      </c>
      <c r="AK1148">
        <v>29695.56</v>
      </c>
      <c r="AL1148">
        <v>22854.57</v>
      </c>
      <c r="AM1148">
        <v>29552.22</v>
      </c>
      <c r="AN1148">
        <v>34699.519999999997</v>
      </c>
      <c r="AO1148">
        <v>31636.59</v>
      </c>
      <c r="AP1148">
        <v>23436.59</v>
      </c>
      <c r="AQ1148">
        <v>21621.38</v>
      </c>
      <c r="AR1148">
        <v>71.510199999999998</v>
      </c>
      <c r="AS1148">
        <v>68.729240000000004</v>
      </c>
      <c r="AT1148">
        <v>67.430989999999994</v>
      </c>
      <c r="AU1148">
        <v>66.532179999999997</v>
      </c>
      <c r="AV1148">
        <v>65.659279999999995</v>
      </c>
      <c r="AW1148">
        <v>64.935990000000004</v>
      </c>
      <c r="AX1148">
        <v>64.099469999999997</v>
      </c>
      <c r="AY1148">
        <v>63.743090000000002</v>
      </c>
      <c r="AZ1148">
        <v>64.970759999999999</v>
      </c>
      <c r="BA1148">
        <v>68.746319999999997</v>
      </c>
      <c r="BB1148">
        <v>73.201980000000006</v>
      </c>
      <c r="BC1148">
        <v>77.814989999999995</v>
      </c>
      <c r="BD1148">
        <v>81.930490000000006</v>
      </c>
      <c r="BE1148">
        <v>84.971630000000005</v>
      </c>
      <c r="BF1148">
        <v>87.950029999999998</v>
      </c>
      <c r="BG1148">
        <v>90.22936</v>
      </c>
      <c r="BH1148">
        <v>91.200969999999998</v>
      </c>
      <c r="BI1148">
        <v>91.147450000000006</v>
      </c>
      <c r="BJ1148">
        <v>88.663120000000006</v>
      </c>
      <c r="BK1148">
        <v>84.307779999999994</v>
      </c>
      <c r="BL1148">
        <v>80.855099999999993</v>
      </c>
      <c r="BM1148">
        <v>78.226349999999996</v>
      </c>
      <c r="BN1148">
        <v>75.995339999999999</v>
      </c>
      <c r="BO1148">
        <v>74.118129999999994</v>
      </c>
      <c r="BP1148">
        <v>185.5189</v>
      </c>
      <c r="BQ1148">
        <v>342.99279999999999</v>
      </c>
      <c r="BR1148">
        <v>276.60509999999999</v>
      </c>
      <c r="BS1148">
        <v>154.19630000000001</v>
      </c>
      <c r="BT1148">
        <v>116.55370000000001</v>
      </c>
      <c r="BU1148">
        <v>151.13489999999999</v>
      </c>
      <c r="BV1148">
        <v>81.721329999999995</v>
      </c>
      <c r="BW1148">
        <v>-440.07499999999999</v>
      </c>
      <c r="BX1148">
        <v>-140.59370000000001</v>
      </c>
      <c r="BY1148">
        <v>211.17850000000001</v>
      </c>
      <c r="BZ1148">
        <v>477.95460000000003</v>
      </c>
      <c r="CA1148">
        <v>-88.485799999999998</v>
      </c>
      <c r="CB1148">
        <v>-56.231169999999999</v>
      </c>
      <c r="CC1148">
        <v>-254.9359</v>
      </c>
      <c r="CD1148">
        <v>-721.53710000000001</v>
      </c>
      <c r="CE1148">
        <v>-1367.0530000000001</v>
      </c>
      <c r="CF1148">
        <v>-1165.55</v>
      </c>
      <c r="CG1148">
        <v>5371.3059999999996</v>
      </c>
      <c r="CH1148">
        <v>13716.44</v>
      </c>
      <c r="CI1148">
        <v>8800.1919999999991</v>
      </c>
      <c r="CJ1148">
        <v>1724.337</v>
      </c>
      <c r="CK1148">
        <v>505.61579999999998</v>
      </c>
      <c r="CL1148">
        <v>866.61249999999995</v>
      </c>
      <c r="CM1148">
        <v>1004.997</v>
      </c>
      <c r="CN1148">
        <v>8271.5630000000001</v>
      </c>
      <c r="CO1148">
        <v>6962.3950000000004</v>
      </c>
      <c r="CP1148">
        <v>4770.5320000000002</v>
      </c>
      <c r="CQ1148">
        <v>5111.4610000000002</v>
      </c>
      <c r="CR1148">
        <v>4701.2449999999999</v>
      </c>
      <c r="CS1148">
        <v>4459.2439999999997</v>
      </c>
      <c r="CT1148">
        <v>3340.2950000000001</v>
      </c>
      <c r="CU1148">
        <v>2837.7840000000001</v>
      </c>
      <c r="CV1148">
        <v>6889.8860000000004</v>
      </c>
      <c r="CW1148">
        <v>6979.982</v>
      </c>
      <c r="CX1148">
        <v>6221.1629999999996</v>
      </c>
      <c r="CY1148">
        <v>3093.462</v>
      </c>
      <c r="CZ1148">
        <v>2934.5439999999999</v>
      </c>
      <c r="DA1148">
        <v>7589.66</v>
      </c>
      <c r="DB1148">
        <v>13324.25</v>
      </c>
      <c r="DC1148">
        <v>18033.849999999999</v>
      </c>
      <c r="DD1148">
        <v>20626.82</v>
      </c>
      <c r="DE1148">
        <v>23517</v>
      </c>
      <c r="DF1148">
        <v>22640.34</v>
      </c>
      <c r="DG1148">
        <v>25373.360000000001</v>
      </c>
      <c r="DH1148">
        <v>25887.23</v>
      </c>
      <c r="DI1148">
        <v>25136.98</v>
      </c>
      <c r="DJ1148">
        <v>18928.439999999999</v>
      </c>
      <c r="DK1148">
        <v>19672.32</v>
      </c>
      <c r="DL1148">
        <v>18</v>
      </c>
      <c r="DM1148">
        <v>19</v>
      </c>
    </row>
    <row r="1149" spans="1:121" x14ac:dyDescent="0.25">
      <c r="A1149" t="s">
        <v>62</v>
      </c>
      <c r="B1149" t="s">
        <v>219</v>
      </c>
      <c r="C1149" t="s">
        <v>61</v>
      </c>
      <c r="D1149" t="s">
        <v>61</v>
      </c>
      <c r="E1149" t="s">
        <v>61</v>
      </c>
      <c r="F1149" t="s">
        <v>61</v>
      </c>
      <c r="G1149" t="s">
        <v>97</v>
      </c>
      <c r="H1149" t="s">
        <v>61</v>
      </c>
      <c r="I1149" t="s">
        <v>211</v>
      </c>
      <c r="J1149" s="20">
        <v>44104</v>
      </c>
      <c r="K1149" s="26">
        <v>19</v>
      </c>
      <c r="L1149">
        <v>19</v>
      </c>
      <c r="M1149">
        <v>896</v>
      </c>
      <c r="N1149">
        <v>891</v>
      </c>
      <c r="O1149">
        <v>1</v>
      </c>
      <c r="P1149">
        <v>0</v>
      </c>
      <c r="Q1149">
        <v>0</v>
      </c>
      <c r="R1149">
        <v>0</v>
      </c>
      <c r="S1149" s="26">
        <v>0</v>
      </c>
      <c r="T1149">
        <v>67913.399999999994</v>
      </c>
      <c r="U1149">
        <v>67485.11</v>
      </c>
      <c r="V1149">
        <v>67297.679999999993</v>
      </c>
      <c r="W1149">
        <v>67914.86</v>
      </c>
      <c r="X1149">
        <v>70682.14</v>
      </c>
      <c r="Y1149">
        <v>73079.179999999993</v>
      </c>
      <c r="Z1149">
        <v>80105.279999999999</v>
      </c>
      <c r="AA1149">
        <v>83795.179999999993</v>
      </c>
      <c r="AB1149">
        <v>88615.31</v>
      </c>
      <c r="AC1149">
        <v>89244.71</v>
      </c>
      <c r="AD1149">
        <v>90290.58</v>
      </c>
      <c r="AE1149">
        <v>96942.6</v>
      </c>
      <c r="AF1149">
        <v>100609.9</v>
      </c>
      <c r="AG1149">
        <v>104967.6</v>
      </c>
      <c r="AH1149">
        <v>108323.3</v>
      </c>
      <c r="AI1149">
        <v>113022.39999999999</v>
      </c>
      <c r="AJ1149">
        <v>115071.1</v>
      </c>
      <c r="AK1149">
        <v>104494.3</v>
      </c>
      <c r="AL1149">
        <v>87756</v>
      </c>
      <c r="AM1149">
        <v>100659.5</v>
      </c>
      <c r="AN1149">
        <v>101345.9</v>
      </c>
      <c r="AO1149">
        <v>88972.26</v>
      </c>
      <c r="AP1149">
        <v>74681.86</v>
      </c>
      <c r="AQ1149">
        <v>70620.210000000006</v>
      </c>
      <c r="AR1149">
        <v>70.590090000000004</v>
      </c>
      <c r="AS1149">
        <v>67.672809999999998</v>
      </c>
      <c r="AT1149">
        <v>66.474429999999998</v>
      </c>
      <c r="AU1149">
        <v>65.576440000000005</v>
      </c>
      <c r="AV1149">
        <v>64.744050000000001</v>
      </c>
      <c r="AW1149">
        <v>64.025419999999997</v>
      </c>
      <c r="AX1149">
        <v>63.332769999999996</v>
      </c>
      <c r="AY1149">
        <v>62.923999999999999</v>
      </c>
      <c r="AZ1149">
        <v>64.051060000000007</v>
      </c>
      <c r="BA1149">
        <v>67.591740000000001</v>
      </c>
      <c r="BB1149">
        <v>72.224720000000005</v>
      </c>
      <c r="BC1149">
        <v>77.21078</v>
      </c>
      <c r="BD1149">
        <v>81.454849999999993</v>
      </c>
      <c r="BE1149">
        <v>84.490600000000001</v>
      </c>
      <c r="BF1149">
        <v>87.534009999999995</v>
      </c>
      <c r="BG1149">
        <v>89.87491</v>
      </c>
      <c r="BH1149">
        <v>90.962620000000001</v>
      </c>
      <c r="BI1149">
        <v>90.78716</v>
      </c>
      <c r="BJ1149">
        <v>88.093950000000007</v>
      </c>
      <c r="BK1149">
        <v>83.652600000000007</v>
      </c>
      <c r="BL1149">
        <v>80.210009999999997</v>
      </c>
      <c r="BM1149">
        <v>77.370239999999995</v>
      </c>
      <c r="BN1149">
        <v>75.197389999999999</v>
      </c>
      <c r="BO1149">
        <v>73.302869999999999</v>
      </c>
      <c r="BP1149">
        <v>1699.9559999999999</v>
      </c>
      <c r="BQ1149">
        <v>1298.81</v>
      </c>
      <c r="BR1149">
        <v>1091.394</v>
      </c>
      <c r="BS1149">
        <v>1038.4059999999999</v>
      </c>
      <c r="BT1149">
        <v>599.77110000000005</v>
      </c>
      <c r="BU1149">
        <v>988.08429999999998</v>
      </c>
      <c r="BV1149">
        <v>911.27419999999995</v>
      </c>
      <c r="BW1149">
        <v>-1485.69</v>
      </c>
      <c r="BX1149">
        <v>-1138.682</v>
      </c>
      <c r="BY1149">
        <v>36.598239999999997</v>
      </c>
      <c r="BZ1149">
        <v>346.5677</v>
      </c>
      <c r="CA1149">
        <v>-163.6832</v>
      </c>
      <c r="CB1149">
        <v>77.999510000000001</v>
      </c>
      <c r="CC1149">
        <v>-47.614559999999997</v>
      </c>
      <c r="CD1149">
        <v>43.888309999999997</v>
      </c>
      <c r="CE1149">
        <v>-647.46519999999998</v>
      </c>
      <c r="CF1149">
        <v>679.45119999999997</v>
      </c>
      <c r="CG1149">
        <v>12959.54</v>
      </c>
      <c r="CH1149">
        <v>27369.68</v>
      </c>
      <c r="CI1149">
        <v>11275.46</v>
      </c>
      <c r="CJ1149">
        <v>1991.9369999999999</v>
      </c>
      <c r="CK1149">
        <v>1190.6400000000001</v>
      </c>
      <c r="CL1149">
        <v>2589.1689999999999</v>
      </c>
      <c r="CM1149">
        <v>2331.5619999999999</v>
      </c>
      <c r="CN1149">
        <v>56141.82</v>
      </c>
      <c r="CO1149">
        <v>51199.5</v>
      </c>
      <c r="CP1149">
        <v>51319.11</v>
      </c>
      <c r="CQ1149">
        <v>73442.740000000005</v>
      </c>
      <c r="CR1149">
        <v>54967.13</v>
      </c>
      <c r="CS1149">
        <v>34245.94</v>
      </c>
      <c r="CT1149">
        <v>24675.64</v>
      </c>
      <c r="CU1149">
        <v>31938.17</v>
      </c>
      <c r="CV1149">
        <v>42931.63</v>
      </c>
      <c r="CW1149">
        <v>44923.87</v>
      </c>
      <c r="CX1149">
        <v>44149.51</v>
      </c>
      <c r="CY1149">
        <v>13682.87</v>
      </c>
      <c r="CZ1149">
        <v>13407.93</v>
      </c>
      <c r="DA1149">
        <v>23149.63</v>
      </c>
      <c r="DB1149">
        <v>41698.81</v>
      </c>
      <c r="DC1149">
        <v>53928.95</v>
      </c>
      <c r="DD1149">
        <v>66598.570000000007</v>
      </c>
      <c r="DE1149">
        <v>85295.82</v>
      </c>
      <c r="DF1149">
        <v>125383</v>
      </c>
      <c r="DG1149">
        <v>150795.20000000001</v>
      </c>
      <c r="DH1149">
        <v>128290.5</v>
      </c>
      <c r="DI1149">
        <v>86622.03</v>
      </c>
      <c r="DJ1149">
        <v>78627.62</v>
      </c>
      <c r="DK1149">
        <v>73105</v>
      </c>
      <c r="DL1149">
        <v>18</v>
      </c>
      <c r="DM1149">
        <v>19</v>
      </c>
    </row>
    <row r="1150" spans="1:121" x14ac:dyDescent="0.25">
      <c r="A1150" t="s">
        <v>62</v>
      </c>
      <c r="B1150" t="s">
        <v>220</v>
      </c>
      <c r="C1150" t="s">
        <v>36</v>
      </c>
      <c r="D1150" t="s">
        <v>61</v>
      </c>
      <c r="E1150" t="s">
        <v>61</v>
      </c>
      <c r="F1150" t="s">
        <v>61</v>
      </c>
      <c r="G1150" t="s">
        <v>61</v>
      </c>
      <c r="H1150" t="s">
        <v>61</v>
      </c>
      <c r="I1150" t="s">
        <v>211</v>
      </c>
      <c r="J1150" s="20">
        <v>44104</v>
      </c>
      <c r="K1150" s="26">
        <v>19</v>
      </c>
      <c r="L1150">
        <v>19</v>
      </c>
      <c r="M1150">
        <v>317</v>
      </c>
      <c r="N1150">
        <v>315</v>
      </c>
      <c r="O1150">
        <v>1</v>
      </c>
      <c r="P1150">
        <v>0</v>
      </c>
      <c r="Q1150">
        <v>0</v>
      </c>
      <c r="R1150">
        <v>0</v>
      </c>
      <c r="S1150" s="26">
        <v>0</v>
      </c>
      <c r="T1150">
        <v>24604.09</v>
      </c>
      <c r="U1150">
        <v>24357.41</v>
      </c>
      <c r="V1150">
        <v>24981.64</v>
      </c>
      <c r="W1150">
        <v>25756.36</v>
      </c>
      <c r="X1150">
        <v>26676.61</v>
      </c>
      <c r="Y1150">
        <v>27444.99</v>
      </c>
      <c r="Z1150">
        <v>30067.279999999999</v>
      </c>
      <c r="AA1150">
        <v>32330.07</v>
      </c>
      <c r="AB1150">
        <v>34631.519999999997</v>
      </c>
      <c r="AC1150">
        <v>33928.080000000002</v>
      </c>
      <c r="AD1150">
        <v>34209.08</v>
      </c>
      <c r="AE1150">
        <v>37990.28</v>
      </c>
      <c r="AF1150">
        <v>39963.599999999999</v>
      </c>
      <c r="AG1150">
        <v>41593.22</v>
      </c>
      <c r="AH1150">
        <v>42848.15</v>
      </c>
      <c r="AI1150">
        <v>44902.91</v>
      </c>
      <c r="AJ1150">
        <v>47014.9</v>
      </c>
      <c r="AK1150">
        <v>47232.71</v>
      </c>
      <c r="AL1150">
        <v>40875.620000000003</v>
      </c>
      <c r="AM1150">
        <v>43663.08</v>
      </c>
      <c r="AN1150">
        <v>40750.339999999997</v>
      </c>
      <c r="AO1150">
        <v>34286.71</v>
      </c>
      <c r="AP1150">
        <v>28709.4</v>
      </c>
      <c r="AQ1150">
        <v>26627</v>
      </c>
      <c r="AR1150">
        <v>65.896379999999994</v>
      </c>
      <c r="AS1150">
        <v>61.821289999999998</v>
      </c>
      <c r="AT1150">
        <v>61.35277</v>
      </c>
      <c r="AU1150">
        <v>61.05059</v>
      </c>
      <c r="AV1150">
        <v>60.809040000000003</v>
      </c>
      <c r="AW1150">
        <v>60.565530000000003</v>
      </c>
      <c r="AX1150">
        <v>60.323630000000001</v>
      </c>
      <c r="AY1150">
        <v>60.052190000000003</v>
      </c>
      <c r="AZ1150">
        <v>60.510750000000002</v>
      </c>
      <c r="BA1150">
        <v>62.297719999999998</v>
      </c>
      <c r="BB1150">
        <v>65.700890000000001</v>
      </c>
      <c r="BC1150">
        <v>70.527839999999998</v>
      </c>
      <c r="BD1150">
        <v>75.162649999999999</v>
      </c>
      <c r="BE1150">
        <v>78.691220000000001</v>
      </c>
      <c r="BF1150">
        <v>82.269069999999999</v>
      </c>
      <c r="BG1150">
        <v>84.453119999999998</v>
      </c>
      <c r="BH1150">
        <v>84.706940000000003</v>
      </c>
      <c r="BI1150">
        <v>84.655959999999993</v>
      </c>
      <c r="BJ1150">
        <v>82.154110000000003</v>
      </c>
      <c r="BK1150">
        <v>77.839200000000005</v>
      </c>
      <c r="BL1150">
        <v>75.651610000000005</v>
      </c>
      <c r="BM1150">
        <v>72.809989999999999</v>
      </c>
      <c r="BN1150">
        <v>71.215050000000005</v>
      </c>
      <c r="BO1150">
        <v>69.778999999999996</v>
      </c>
      <c r="BP1150">
        <v>157.52600000000001</v>
      </c>
      <c r="BQ1150">
        <v>17.353380000000001</v>
      </c>
      <c r="BR1150">
        <v>-76.795630000000003</v>
      </c>
      <c r="BS1150">
        <v>-110.4498</v>
      </c>
      <c r="BT1150">
        <v>-119.05500000000001</v>
      </c>
      <c r="BU1150">
        <v>41.272120000000001</v>
      </c>
      <c r="BV1150">
        <v>316.1336</v>
      </c>
      <c r="BW1150">
        <v>-672.42020000000002</v>
      </c>
      <c r="BX1150">
        <v>-332.49090000000001</v>
      </c>
      <c r="BY1150">
        <v>726.32920000000001</v>
      </c>
      <c r="BZ1150">
        <v>678.57809999999995</v>
      </c>
      <c r="CA1150">
        <v>14.393840000000001</v>
      </c>
      <c r="CB1150">
        <v>-397.29629999999997</v>
      </c>
      <c r="CC1150">
        <v>-118.8486</v>
      </c>
      <c r="CD1150">
        <v>-725.33709999999996</v>
      </c>
      <c r="CE1150">
        <v>-1259.327</v>
      </c>
      <c r="CF1150">
        <v>-2069.962</v>
      </c>
      <c r="CG1150">
        <v>-1334.78</v>
      </c>
      <c r="CH1150">
        <v>3570.1309999999999</v>
      </c>
      <c r="CI1150">
        <v>-1186.1310000000001</v>
      </c>
      <c r="CJ1150">
        <v>-2135</v>
      </c>
      <c r="CK1150">
        <v>-818.952</v>
      </c>
      <c r="CL1150">
        <v>-417.02769999999998</v>
      </c>
      <c r="CM1150">
        <v>-171.8879</v>
      </c>
      <c r="CN1150">
        <v>11836.93</v>
      </c>
      <c r="CO1150">
        <v>10913.86</v>
      </c>
      <c r="CP1150">
        <v>11638.89</v>
      </c>
      <c r="CQ1150">
        <v>10805.7</v>
      </c>
      <c r="CR1150">
        <v>10650.16</v>
      </c>
      <c r="CS1150">
        <v>11420.7</v>
      </c>
      <c r="CT1150">
        <v>10554.85</v>
      </c>
      <c r="CU1150">
        <v>11186.68</v>
      </c>
      <c r="CV1150">
        <v>13020.11</v>
      </c>
      <c r="CW1150">
        <v>14174.64</v>
      </c>
      <c r="CX1150">
        <v>12818.08</v>
      </c>
      <c r="CY1150">
        <v>6269.1530000000002</v>
      </c>
      <c r="CZ1150">
        <v>4805.4759999999997</v>
      </c>
      <c r="DA1150">
        <v>9939.6149999999998</v>
      </c>
      <c r="DB1150">
        <v>17785.2</v>
      </c>
      <c r="DC1150">
        <v>20542.89</v>
      </c>
      <c r="DD1150">
        <v>23890.01</v>
      </c>
      <c r="DE1150">
        <v>28041.64</v>
      </c>
      <c r="DF1150">
        <v>29060.54</v>
      </c>
      <c r="DG1150">
        <v>43380.33</v>
      </c>
      <c r="DH1150">
        <v>34577.870000000003</v>
      </c>
      <c r="DI1150">
        <v>23801.38</v>
      </c>
      <c r="DJ1150">
        <v>23514.05</v>
      </c>
      <c r="DK1150">
        <v>18107.439999999999</v>
      </c>
      <c r="DL1150">
        <v>18</v>
      </c>
      <c r="DM1150">
        <v>19</v>
      </c>
    </row>
    <row r="1151" spans="1:121" x14ac:dyDescent="0.25">
      <c r="A1151" t="s">
        <v>62</v>
      </c>
      <c r="B1151" t="s">
        <v>223</v>
      </c>
      <c r="C1151" t="s">
        <v>32</v>
      </c>
      <c r="D1151" t="s">
        <v>61</v>
      </c>
      <c r="E1151" t="s">
        <v>61</v>
      </c>
      <c r="F1151" t="s">
        <v>61</v>
      </c>
      <c r="G1151" t="s">
        <v>61</v>
      </c>
      <c r="H1151" t="s">
        <v>61</v>
      </c>
      <c r="I1151" t="s">
        <v>211</v>
      </c>
      <c r="J1151" s="20">
        <v>44104</v>
      </c>
      <c r="K1151" s="26">
        <v>19</v>
      </c>
      <c r="L1151">
        <v>19</v>
      </c>
      <c r="M1151">
        <v>182</v>
      </c>
      <c r="N1151">
        <v>181</v>
      </c>
      <c r="O1151">
        <v>1</v>
      </c>
      <c r="P1151">
        <v>0</v>
      </c>
      <c r="Q1151">
        <v>0</v>
      </c>
      <c r="R1151">
        <v>0</v>
      </c>
      <c r="S1151" s="26">
        <v>0</v>
      </c>
      <c r="T1151">
        <v>12763.05</v>
      </c>
      <c r="U1151">
        <v>13021.97</v>
      </c>
      <c r="V1151">
        <v>12626.11</v>
      </c>
      <c r="W1151">
        <v>12696.68</v>
      </c>
      <c r="X1151">
        <v>13356.35</v>
      </c>
      <c r="Y1151">
        <v>14277.98</v>
      </c>
      <c r="Z1151">
        <v>15921.14</v>
      </c>
      <c r="AA1151">
        <v>16407.919999999998</v>
      </c>
      <c r="AB1151">
        <v>17048.11</v>
      </c>
      <c r="AC1151">
        <v>17401.580000000002</v>
      </c>
      <c r="AD1151">
        <v>17668.82</v>
      </c>
      <c r="AE1151">
        <v>18505.54</v>
      </c>
      <c r="AF1151">
        <v>19193.11</v>
      </c>
      <c r="AG1151">
        <v>19879.419999999998</v>
      </c>
      <c r="AH1151">
        <v>20641.419999999998</v>
      </c>
      <c r="AI1151">
        <v>21415.919999999998</v>
      </c>
      <c r="AJ1151">
        <v>21541.41</v>
      </c>
      <c r="AK1151">
        <v>18842.66</v>
      </c>
      <c r="AL1151">
        <v>15874.48</v>
      </c>
      <c r="AM1151">
        <v>17798.59</v>
      </c>
      <c r="AN1151">
        <v>19107.71</v>
      </c>
      <c r="AO1151">
        <v>17298.14</v>
      </c>
      <c r="AP1151">
        <v>14822.42</v>
      </c>
      <c r="AQ1151">
        <v>13948.88</v>
      </c>
      <c r="AR1151">
        <v>71.214879999999994</v>
      </c>
      <c r="AS1151">
        <v>68.224559999999997</v>
      </c>
      <c r="AT1151">
        <v>66.860370000000003</v>
      </c>
      <c r="AU1151">
        <v>65.526709999999994</v>
      </c>
      <c r="AV1151">
        <v>64.543620000000004</v>
      </c>
      <c r="AW1151">
        <v>63.776400000000002</v>
      </c>
      <c r="AX1151">
        <v>62.982979999999998</v>
      </c>
      <c r="AY1151">
        <v>62.723300000000002</v>
      </c>
      <c r="AZ1151">
        <v>64.434259999999995</v>
      </c>
      <c r="BA1151">
        <v>69.327789999999993</v>
      </c>
      <c r="BB1151">
        <v>75.676400000000001</v>
      </c>
      <c r="BC1151">
        <v>81.485550000000003</v>
      </c>
      <c r="BD1151">
        <v>85.516689999999997</v>
      </c>
      <c r="BE1151">
        <v>88.126090000000005</v>
      </c>
      <c r="BF1151">
        <v>90.839920000000006</v>
      </c>
      <c r="BG1151">
        <v>93.06859</v>
      </c>
      <c r="BH1151">
        <v>94.294499999999999</v>
      </c>
      <c r="BI1151">
        <v>93.915419999999997</v>
      </c>
      <c r="BJ1151">
        <v>90.568650000000005</v>
      </c>
      <c r="BK1151">
        <v>86.069850000000002</v>
      </c>
      <c r="BL1151">
        <v>81.914820000000006</v>
      </c>
      <c r="BM1151">
        <v>78.946839999999995</v>
      </c>
      <c r="BN1151">
        <v>76.604699999999994</v>
      </c>
      <c r="BO1151">
        <v>74.260859999999994</v>
      </c>
      <c r="BP1151">
        <v>742.33019999999999</v>
      </c>
      <c r="BQ1151">
        <v>124.22190000000001</v>
      </c>
      <c r="BR1151">
        <v>363.99540000000002</v>
      </c>
      <c r="BS1151">
        <v>285.58010000000002</v>
      </c>
      <c r="BT1151">
        <v>305.57389999999998</v>
      </c>
      <c r="BU1151">
        <v>500.68759999999997</v>
      </c>
      <c r="BV1151">
        <v>314.24599999999998</v>
      </c>
      <c r="BW1151">
        <v>-369.42880000000002</v>
      </c>
      <c r="BX1151">
        <v>-329.89510000000001</v>
      </c>
      <c r="BY1151">
        <v>-446.2088</v>
      </c>
      <c r="BZ1151">
        <v>-113.35720000000001</v>
      </c>
      <c r="CA1151">
        <v>-96.796589999999995</v>
      </c>
      <c r="CB1151">
        <v>200.43979999999999</v>
      </c>
      <c r="CC1151">
        <v>52.065370000000001</v>
      </c>
      <c r="CD1151">
        <v>-35.27693</v>
      </c>
      <c r="CE1151">
        <v>-287.185</v>
      </c>
      <c r="CF1151">
        <v>-130.84700000000001</v>
      </c>
      <c r="CG1151">
        <v>2656.1729999999998</v>
      </c>
      <c r="CH1151">
        <v>5270.88</v>
      </c>
      <c r="CI1151">
        <v>3478.49</v>
      </c>
      <c r="CJ1151">
        <v>812.91809999999998</v>
      </c>
      <c r="CK1151">
        <v>-261.64980000000003</v>
      </c>
      <c r="CL1151">
        <v>12.789339999999999</v>
      </c>
      <c r="CM1151">
        <v>63.057450000000003</v>
      </c>
      <c r="CN1151">
        <v>26631.1</v>
      </c>
      <c r="CO1151">
        <v>24596.09</v>
      </c>
      <c r="CP1151">
        <v>18675.97</v>
      </c>
      <c r="CQ1151">
        <v>16661.580000000002</v>
      </c>
      <c r="CR1151">
        <v>15830.67</v>
      </c>
      <c r="CS1151">
        <v>14967.68</v>
      </c>
      <c r="CT1151">
        <v>7652.2349999999997</v>
      </c>
      <c r="CU1151">
        <v>13997.93</v>
      </c>
      <c r="CV1151">
        <v>14235.85</v>
      </c>
      <c r="CW1151">
        <v>11285.18</v>
      </c>
      <c r="CX1151">
        <v>4586.9690000000001</v>
      </c>
      <c r="CY1151">
        <v>1926.6</v>
      </c>
      <c r="CZ1151">
        <v>2099.1790000000001</v>
      </c>
      <c r="DA1151">
        <v>3748.0909999999999</v>
      </c>
      <c r="DB1151">
        <v>7440.982</v>
      </c>
      <c r="DC1151">
        <v>11663.74</v>
      </c>
      <c r="DD1151">
        <v>14629.85</v>
      </c>
      <c r="DE1151">
        <v>24363.040000000001</v>
      </c>
      <c r="DF1151">
        <v>59630.879999999997</v>
      </c>
      <c r="DG1151">
        <v>67729.63</v>
      </c>
      <c r="DH1151">
        <v>56348.22</v>
      </c>
      <c r="DI1151">
        <v>26315.67</v>
      </c>
      <c r="DJ1151">
        <v>24370.79</v>
      </c>
      <c r="DK1151">
        <v>24044.45</v>
      </c>
      <c r="DL1151">
        <v>18</v>
      </c>
      <c r="DM1151">
        <v>19</v>
      </c>
    </row>
    <row r="1152" spans="1:121" x14ac:dyDescent="0.25">
      <c r="A1152" t="s">
        <v>62</v>
      </c>
      <c r="B1152" t="s">
        <v>196</v>
      </c>
      <c r="C1152" t="s">
        <v>61</v>
      </c>
      <c r="D1152" t="s">
        <v>61</v>
      </c>
      <c r="E1152" t="s">
        <v>61</v>
      </c>
      <c r="F1152" t="s">
        <v>97</v>
      </c>
      <c r="G1152" t="s">
        <v>61</v>
      </c>
      <c r="H1152" t="s">
        <v>61</v>
      </c>
      <c r="I1152" t="s">
        <v>211</v>
      </c>
      <c r="J1152" s="20">
        <v>44104</v>
      </c>
      <c r="K1152" s="26">
        <v>19</v>
      </c>
      <c r="L1152">
        <v>19</v>
      </c>
      <c r="M1152">
        <v>716</v>
      </c>
      <c r="N1152">
        <v>712</v>
      </c>
      <c r="O1152">
        <v>1</v>
      </c>
      <c r="P1152">
        <v>0</v>
      </c>
      <c r="Q1152">
        <v>0</v>
      </c>
      <c r="R1152">
        <v>0</v>
      </c>
      <c r="S1152" s="26">
        <v>0</v>
      </c>
      <c r="T1152">
        <v>49723.74</v>
      </c>
      <c r="U1152">
        <v>49706.82</v>
      </c>
      <c r="V1152">
        <v>49734.49</v>
      </c>
      <c r="W1152">
        <v>49671.03</v>
      </c>
      <c r="X1152">
        <v>51756.29</v>
      </c>
      <c r="Y1152">
        <v>54358.03</v>
      </c>
      <c r="Z1152">
        <v>58981.94</v>
      </c>
      <c r="AA1152">
        <v>63407.05</v>
      </c>
      <c r="AB1152">
        <v>65763.47</v>
      </c>
      <c r="AC1152">
        <v>67354.7</v>
      </c>
      <c r="AD1152">
        <v>69662.899999999994</v>
      </c>
      <c r="AE1152">
        <v>75949.09</v>
      </c>
      <c r="AF1152">
        <v>78801.61</v>
      </c>
      <c r="AG1152">
        <v>81299.8</v>
      </c>
      <c r="AH1152">
        <v>82111.25</v>
      </c>
      <c r="AI1152">
        <v>84027.29</v>
      </c>
      <c r="AJ1152">
        <v>83929.72</v>
      </c>
      <c r="AK1152">
        <v>77888.12</v>
      </c>
      <c r="AL1152">
        <v>68042.14</v>
      </c>
      <c r="AM1152">
        <v>74379.8</v>
      </c>
      <c r="AN1152">
        <v>69760.479999999996</v>
      </c>
      <c r="AO1152">
        <v>60356.93</v>
      </c>
      <c r="AP1152">
        <v>54084.01</v>
      </c>
      <c r="AQ1152">
        <v>51736.7</v>
      </c>
      <c r="AR1152">
        <v>70.414609999999996</v>
      </c>
      <c r="AS1152">
        <v>67.480429999999998</v>
      </c>
      <c r="AT1152">
        <v>66.294309999999996</v>
      </c>
      <c r="AU1152">
        <v>65.387609999999995</v>
      </c>
      <c r="AV1152">
        <v>64.557159999999996</v>
      </c>
      <c r="AW1152">
        <v>63.83502</v>
      </c>
      <c r="AX1152">
        <v>63.172870000000003</v>
      </c>
      <c r="AY1152">
        <v>62.753230000000002</v>
      </c>
      <c r="AZ1152">
        <v>63.86392</v>
      </c>
      <c r="BA1152">
        <v>67.36824</v>
      </c>
      <c r="BB1152">
        <v>72.067459999999997</v>
      </c>
      <c r="BC1152">
        <v>77.147530000000003</v>
      </c>
      <c r="BD1152">
        <v>81.410510000000002</v>
      </c>
      <c r="BE1152">
        <v>84.430539999999993</v>
      </c>
      <c r="BF1152">
        <v>87.479749999999996</v>
      </c>
      <c r="BG1152">
        <v>89.835260000000005</v>
      </c>
      <c r="BH1152">
        <v>90.957310000000007</v>
      </c>
      <c r="BI1152">
        <v>90.751580000000004</v>
      </c>
      <c r="BJ1152">
        <v>88.010239999999996</v>
      </c>
      <c r="BK1152">
        <v>83.553659999999994</v>
      </c>
      <c r="BL1152">
        <v>80.095359999999999</v>
      </c>
      <c r="BM1152">
        <v>77.201080000000005</v>
      </c>
      <c r="BN1152">
        <v>75.034440000000004</v>
      </c>
      <c r="BO1152">
        <v>73.132509999999996</v>
      </c>
      <c r="BP1152">
        <v>1561.9349999999999</v>
      </c>
      <c r="BQ1152">
        <v>976.83150000000001</v>
      </c>
      <c r="BR1152">
        <v>803.42560000000003</v>
      </c>
      <c r="BS1152">
        <v>802.29349999999999</v>
      </c>
      <c r="BT1152">
        <v>389.32780000000002</v>
      </c>
      <c r="BU1152">
        <v>872.2953</v>
      </c>
      <c r="BV1152">
        <v>928.6386</v>
      </c>
      <c r="BW1152">
        <v>-1062.741</v>
      </c>
      <c r="BX1152">
        <v>-1004.5069999999999</v>
      </c>
      <c r="BY1152">
        <v>-196.14850000000001</v>
      </c>
      <c r="BZ1152">
        <v>-217.12899999999999</v>
      </c>
      <c r="CA1152">
        <v>-213.06129999999999</v>
      </c>
      <c r="CB1152">
        <v>175.63200000000001</v>
      </c>
      <c r="CC1152">
        <v>390.88310000000001</v>
      </c>
      <c r="CD1152">
        <v>898.75080000000003</v>
      </c>
      <c r="CE1152">
        <v>714.72829999999999</v>
      </c>
      <c r="CF1152">
        <v>1734.088</v>
      </c>
      <c r="CG1152">
        <v>7658.57</v>
      </c>
      <c r="CH1152">
        <v>13859.19</v>
      </c>
      <c r="CI1152">
        <v>2554.54</v>
      </c>
      <c r="CJ1152">
        <v>294.30919999999998</v>
      </c>
      <c r="CK1152">
        <v>694.88120000000004</v>
      </c>
      <c r="CL1152">
        <v>1739.1559999999999</v>
      </c>
      <c r="CM1152">
        <v>1340.75</v>
      </c>
      <c r="CN1152">
        <v>48738.01</v>
      </c>
      <c r="CO1152">
        <v>45027.19</v>
      </c>
      <c r="CP1152">
        <v>46850.5</v>
      </c>
      <c r="CQ1152">
        <v>68623.649999999994</v>
      </c>
      <c r="CR1152">
        <v>50743.68</v>
      </c>
      <c r="CS1152">
        <v>30145.58</v>
      </c>
      <c r="CT1152">
        <v>21609.72</v>
      </c>
      <c r="CU1152">
        <v>29378.17</v>
      </c>
      <c r="CV1152">
        <v>36453.4</v>
      </c>
      <c r="CW1152" s="22">
        <v>38606.120000000003</v>
      </c>
      <c r="CX1152" s="22">
        <v>38514.67</v>
      </c>
      <c r="CY1152" s="22">
        <v>10828.06</v>
      </c>
      <c r="CZ1152" s="22">
        <v>10807.07</v>
      </c>
      <c r="DA1152" s="22">
        <v>16150.85</v>
      </c>
      <c r="DB1152" s="22">
        <v>29550.61</v>
      </c>
      <c r="DC1152" s="22">
        <v>37214.31</v>
      </c>
      <c r="DD1152" s="22">
        <v>47330.53</v>
      </c>
      <c r="DE1152" s="22">
        <v>62833.88</v>
      </c>
      <c r="DF1152">
        <v>103625.9</v>
      </c>
      <c r="DG1152">
        <v>126210.2</v>
      </c>
      <c r="DH1152">
        <v>103162.2</v>
      </c>
      <c r="DI1152">
        <v>62197.48</v>
      </c>
      <c r="DJ1152">
        <v>60368.45</v>
      </c>
      <c r="DK1152">
        <v>54047.27</v>
      </c>
      <c r="DL1152">
        <v>18</v>
      </c>
      <c r="DM1152">
        <v>19</v>
      </c>
    </row>
    <row r="1153" spans="1:117" x14ac:dyDescent="0.25">
      <c r="A1153" t="s">
        <v>62</v>
      </c>
      <c r="B1153" t="s">
        <v>212</v>
      </c>
      <c r="C1153" t="s">
        <v>61</v>
      </c>
      <c r="D1153" t="s">
        <v>61</v>
      </c>
      <c r="E1153" t="s">
        <v>33</v>
      </c>
      <c r="F1153" t="s">
        <v>61</v>
      </c>
      <c r="G1153" t="s">
        <v>61</v>
      </c>
      <c r="H1153" t="s">
        <v>61</v>
      </c>
      <c r="I1153" t="s">
        <v>211</v>
      </c>
      <c r="J1153" s="20">
        <v>44104</v>
      </c>
      <c r="K1153" s="26">
        <v>19</v>
      </c>
      <c r="L1153">
        <v>19</v>
      </c>
      <c r="M1153">
        <v>737</v>
      </c>
      <c r="N1153">
        <v>732</v>
      </c>
      <c r="O1153">
        <v>1</v>
      </c>
      <c r="P1153">
        <v>0</v>
      </c>
      <c r="Q1153">
        <v>0</v>
      </c>
      <c r="R1153">
        <v>0</v>
      </c>
      <c r="S1153" s="26">
        <v>0</v>
      </c>
      <c r="T1153">
        <v>42164.03</v>
      </c>
      <c r="U1153">
        <v>41446.639999999999</v>
      </c>
      <c r="V1153">
        <v>41255.78</v>
      </c>
      <c r="W1153">
        <v>41985.59</v>
      </c>
      <c r="X1153">
        <v>44025.16</v>
      </c>
      <c r="Y1153">
        <v>45822.94</v>
      </c>
      <c r="Z1153">
        <v>52155.21</v>
      </c>
      <c r="AA1153">
        <v>54844.88</v>
      </c>
      <c r="AB1153">
        <v>60199.97</v>
      </c>
      <c r="AC1153">
        <v>61048.59</v>
      </c>
      <c r="AD1153">
        <v>61214.85</v>
      </c>
      <c r="AE1153">
        <v>67323.06</v>
      </c>
      <c r="AF1153">
        <v>70998.53</v>
      </c>
      <c r="AG1153">
        <v>75225.48</v>
      </c>
      <c r="AH1153">
        <v>80291.08</v>
      </c>
      <c r="AI1153">
        <v>85456.1</v>
      </c>
      <c r="AJ1153">
        <v>89426.68</v>
      </c>
      <c r="AK1153">
        <v>90382.27</v>
      </c>
      <c r="AL1153">
        <v>77033.67</v>
      </c>
      <c r="AM1153">
        <v>83011.740000000005</v>
      </c>
      <c r="AN1153">
        <v>78189.8</v>
      </c>
      <c r="AO1153">
        <v>63832.22</v>
      </c>
      <c r="AP1153">
        <v>49567.41</v>
      </c>
      <c r="AQ1153">
        <v>45055.45</v>
      </c>
      <c r="AR1153">
        <v>69.738780000000006</v>
      </c>
      <c r="AS1153">
        <v>66.518079999999998</v>
      </c>
      <c r="AT1153">
        <v>65.454480000000004</v>
      </c>
      <c r="AU1153">
        <v>64.624700000000004</v>
      </c>
      <c r="AV1153">
        <v>63.909239999999997</v>
      </c>
      <c r="AW1153">
        <v>63.266730000000003</v>
      </c>
      <c r="AX1153">
        <v>62.645629999999997</v>
      </c>
      <c r="AY1153">
        <v>62.246850000000002</v>
      </c>
      <c r="AZ1153">
        <v>63.33323</v>
      </c>
      <c r="BA1153">
        <v>66.726740000000007</v>
      </c>
      <c r="BB1153">
        <v>71.383420000000001</v>
      </c>
      <c r="BC1153">
        <v>76.504909999999995</v>
      </c>
      <c r="BD1153">
        <v>80.8536</v>
      </c>
      <c r="BE1153">
        <v>84.059939999999997</v>
      </c>
      <c r="BF1153">
        <v>87.24588</v>
      </c>
      <c r="BG1153">
        <v>89.685829999999996</v>
      </c>
      <c r="BH1153">
        <v>90.769819999999996</v>
      </c>
      <c r="BI1153">
        <v>90.655249999999995</v>
      </c>
      <c r="BJ1153">
        <v>87.806780000000003</v>
      </c>
      <c r="BK1153">
        <v>83.171880000000002</v>
      </c>
      <c r="BL1153">
        <v>79.745660000000001</v>
      </c>
      <c r="BM1153">
        <v>76.796220000000005</v>
      </c>
      <c r="BN1153">
        <v>74.67586</v>
      </c>
      <c r="BO1153">
        <v>72.771990000000002</v>
      </c>
      <c r="BP1153">
        <v>83.411869999999993</v>
      </c>
      <c r="BQ1153">
        <v>144.35810000000001</v>
      </c>
      <c r="BR1153">
        <v>-16.951350000000001</v>
      </c>
      <c r="BS1153">
        <v>-103.9786</v>
      </c>
      <c r="BT1153">
        <v>-105.60939999999999</v>
      </c>
      <c r="BU1153">
        <v>-233.4528</v>
      </c>
      <c r="BV1153">
        <v>-41.582039999999999</v>
      </c>
      <c r="BW1153">
        <v>-593.0308</v>
      </c>
      <c r="BX1153">
        <v>146.56970000000001</v>
      </c>
      <c r="BY1153">
        <v>735.79100000000005</v>
      </c>
      <c r="BZ1153">
        <v>867.9973</v>
      </c>
      <c r="CA1153">
        <v>-8.3528540000000007</v>
      </c>
      <c r="CB1153">
        <v>-211.49449999999999</v>
      </c>
      <c r="CC1153">
        <v>-469.14710000000002</v>
      </c>
      <c r="CD1153">
        <v>-1202.2370000000001</v>
      </c>
      <c r="CE1153">
        <v>-2217.308</v>
      </c>
      <c r="CF1153">
        <v>-2475.2710000000002</v>
      </c>
      <c r="CG1153">
        <v>-1238.8130000000001</v>
      </c>
      <c r="CH1153">
        <v>9910.4249999999993</v>
      </c>
      <c r="CI1153">
        <v>398.83580000000001</v>
      </c>
      <c r="CJ1153">
        <v>-2823.5920000000001</v>
      </c>
      <c r="CK1153">
        <v>-1064.3389999999999</v>
      </c>
      <c r="CL1153">
        <v>93.427899999999994</v>
      </c>
      <c r="CM1153">
        <v>556.31870000000004</v>
      </c>
      <c r="CN1153">
        <v>10590</v>
      </c>
      <c r="CO1153">
        <v>8864.66</v>
      </c>
      <c r="CP1153">
        <v>6495.1989999999996</v>
      </c>
      <c r="CQ1153">
        <v>6827.4679999999998</v>
      </c>
      <c r="CR1153">
        <v>6096.7290000000003</v>
      </c>
      <c r="CS1153">
        <v>6864.4129999999996</v>
      </c>
      <c r="CT1153">
        <v>7790.0519999999997</v>
      </c>
      <c r="CU1153">
        <v>6395.4530000000004</v>
      </c>
      <c r="CV1153">
        <v>10611.9</v>
      </c>
      <c r="CW1153">
        <v>11707.81</v>
      </c>
      <c r="CX1153">
        <v>11946.78</v>
      </c>
      <c r="CY1153">
        <v>6729.9129999999996</v>
      </c>
      <c r="CZ1153">
        <v>4952.1180000000004</v>
      </c>
      <c r="DA1153">
        <v>9597.0470000000005</v>
      </c>
      <c r="DB1153">
        <v>18481.55</v>
      </c>
      <c r="DC1153">
        <v>23132.94</v>
      </c>
      <c r="DD1153">
        <v>27654.78</v>
      </c>
      <c r="DE1153">
        <v>36104.33</v>
      </c>
      <c r="DF1153">
        <v>41318.730000000003</v>
      </c>
      <c r="DG1153">
        <v>49883.03</v>
      </c>
      <c r="DH1153">
        <v>41570.620000000003</v>
      </c>
      <c r="DI1153">
        <v>25968.17</v>
      </c>
      <c r="DJ1153">
        <v>17101.32</v>
      </c>
      <c r="DK1153">
        <v>16572.02</v>
      </c>
      <c r="DL1153">
        <v>18</v>
      </c>
      <c r="DM1153">
        <v>19</v>
      </c>
    </row>
    <row r="1154" spans="1:117" x14ac:dyDescent="0.25">
      <c r="A1154" t="s">
        <v>62</v>
      </c>
      <c r="B1154" t="s">
        <v>237</v>
      </c>
      <c r="C1154" t="s">
        <v>185</v>
      </c>
      <c r="D1154" t="s">
        <v>61</v>
      </c>
      <c r="E1154" t="s">
        <v>61</v>
      </c>
      <c r="F1154" t="s">
        <v>61</v>
      </c>
      <c r="G1154" t="s">
        <v>61</v>
      </c>
      <c r="H1154" t="s">
        <v>61</v>
      </c>
      <c r="I1154" t="s">
        <v>211</v>
      </c>
      <c r="J1154" s="20">
        <v>44104</v>
      </c>
      <c r="K1154" s="26">
        <v>19</v>
      </c>
      <c r="L1154">
        <v>19</v>
      </c>
      <c r="M1154">
        <v>180</v>
      </c>
      <c r="N1154">
        <v>179</v>
      </c>
      <c r="O1154">
        <v>1</v>
      </c>
      <c r="P1154">
        <v>0</v>
      </c>
      <c r="Q1154">
        <v>0</v>
      </c>
      <c r="R1154">
        <v>0</v>
      </c>
      <c r="S1154" s="26">
        <v>0</v>
      </c>
      <c r="T1154">
        <v>9945.9259999999995</v>
      </c>
      <c r="U1154">
        <v>9726.5349999999999</v>
      </c>
      <c r="V1154">
        <v>9775.0490000000009</v>
      </c>
      <c r="W1154">
        <v>9726.5470000000005</v>
      </c>
      <c r="X1154">
        <v>10316.93</v>
      </c>
      <c r="Y1154">
        <v>10559.21</v>
      </c>
      <c r="Z1154">
        <v>11319.54</v>
      </c>
      <c r="AA1154">
        <v>12416.98</v>
      </c>
      <c r="AB1154">
        <v>12525.23</v>
      </c>
      <c r="AC1154">
        <v>12953.24</v>
      </c>
      <c r="AD1154">
        <v>13238.68</v>
      </c>
      <c r="AE1154">
        <v>13750.66</v>
      </c>
      <c r="AF1154">
        <v>13858.03</v>
      </c>
      <c r="AG1154">
        <v>14011.69</v>
      </c>
      <c r="AH1154">
        <v>13685.24</v>
      </c>
      <c r="AI1154">
        <v>14592.13</v>
      </c>
      <c r="AJ1154">
        <v>14735.18</v>
      </c>
      <c r="AK1154">
        <v>13070.41</v>
      </c>
      <c r="AL1154">
        <v>10605.84</v>
      </c>
      <c r="AM1154">
        <v>12638.54</v>
      </c>
      <c r="AN1154">
        <v>12853.36</v>
      </c>
      <c r="AO1154">
        <v>11044.29</v>
      </c>
      <c r="AP1154">
        <v>9036.8040000000001</v>
      </c>
      <c r="AQ1154">
        <v>8567.0390000000007</v>
      </c>
      <c r="AR1154">
        <v>78.429659999999998</v>
      </c>
      <c r="AS1154">
        <v>77.668130000000005</v>
      </c>
      <c r="AT1154">
        <v>75.235900000000001</v>
      </c>
      <c r="AU1154">
        <v>73.703220000000002</v>
      </c>
      <c r="AV1154">
        <v>71.816900000000004</v>
      </c>
      <c r="AW1154">
        <v>70.254300000000001</v>
      </c>
      <c r="AX1154">
        <v>69.17774</v>
      </c>
      <c r="AY1154">
        <v>68.287819999999996</v>
      </c>
      <c r="AZ1154">
        <v>69.480080000000001</v>
      </c>
      <c r="BA1154">
        <v>73.832650000000001</v>
      </c>
      <c r="BB1154">
        <v>78.843190000000007</v>
      </c>
      <c r="BC1154">
        <v>83.575580000000002</v>
      </c>
      <c r="BD1154">
        <v>86.868740000000003</v>
      </c>
      <c r="BE1154">
        <v>88.619349999999997</v>
      </c>
      <c r="BF1154">
        <v>90.932320000000004</v>
      </c>
      <c r="BG1154">
        <v>92.845830000000007</v>
      </c>
      <c r="BH1154">
        <v>94.81953</v>
      </c>
      <c r="BI1154">
        <v>94.424880000000002</v>
      </c>
      <c r="BJ1154">
        <v>92.391189999999995</v>
      </c>
      <c r="BK1154">
        <v>88.531419999999997</v>
      </c>
      <c r="BL1154">
        <v>85.131</v>
      </c>
      <c r="BM1154">
        <v>82.618560000000002</v>
      </c>
      <c r="BN1154">
        <v>79.987719999999996</v>
      </c>
      <c r="BO1154">
        <v>78.03</v>
      </c>
      <c r="BP1154">
        <v>771.63630000000001</v>
      </c>
      <c r="BQ1154">
        <v>807.50919999999996</v>
      </c>
      <c r="BR1154">
        <v>555.57320000000004</v>
      </c>
      <c r="BS1154">
        <v>502.44540000000001</v>
      </c>
      <c r="BT1154">
        <v>386.83199999999999</v>
      </c>
      <c r="BU1154">
        <v>383.44690000000003</v>
      </c>
      <c r="BV1154">
        <v>431.50799999999998</v>
      </c>
      <c r="BW1154">
        <v>-355.39980000000003</v>
      </c>
      <c r="BX1154">
        <v>-407.48020000000002</v>
      </c>
      <c r="BY1154">
        <v>-464.72300000000001</v>
      </c>
      <c r="BZ1154">
        <v>-448.14330000000001</v>
      </c>
      <c r="CA1154">
        <v>-137.2551</v>
      </c>
      <c r="CB1154">
        <v>129.9118</v>
      </c>
      <c r="CC1154">
        <v>418.0025</v>
      </c>
      <c r="CD1154">
        <v>1407.0840000000001</v>
      </c>
      <c r="CE1154">
        <v>1284.1389999999999</v>
      </c>
      <c r="CF1154">
        <v>1737.258</v>
      </c>
      <c r="CG1154">
        <v>3598.7460000000001</v>
      </c>
      <c r="CH1154">
        <v>6087.6559999999999</v>
      </c>
      <c r="CI1154">
        <v>3685.2260000000001</v>
      </c>
      <c r="CJ1154">
        <v>2327.433</v>
      </c>
      <c r="CK1154">
        <v>2129.625</v>
      </c>
      <c r="CL1154">
        <v>2075.1219999999998</v>
      </c>
      <c r="CM1154">
        <v>2152.75</v>
      </c>
      <c r="CN1154">
        <v>6798.866</v>
      </c>
      <c r="CO1154">
        <v>6466.9470000000001</v>
      </c>
      <c r="CP1154">
        <v>14881.58</v>
      </c>
      <c r="CQ1154">
        <v>40504.89</v>
      </c>
      <c r="CR1154">
        <v>24034.43</v>
      </c>
      <c r="CS1154">
        <v>3917.375</v>
      </c>
      <c r="CT1154">
        <v>3183.741</v>
      </c>
      <c r="CU1154">
        <v>3121.2750000000001</v>
      </c>
      <c r="CV1154">
        <v>10100.9</v>
      </c>
      <c r="CW1154" s="22">
        <v>14028.21</v>
      </c>
      <c r="CX1154" s="22">
        <v>22361.56</v>
      </c>
      <c r="CY1154" s="22">
        <v>2924.4430000000002</v>
      </c>
      <c r="CZ1154" s="22">
        <v>4044.7359999999999</v>
      </c>
      <c r="DA1154" s="22">
        <v>5409.48</v>
      </c>
      <c r="DB1154" s="22">
        <v>7493.1689999999999</v>
      </c>
      <c r="DC1154" s="22">
        <v>9496.3369999999995</v>
      </c>
      <c r="DD1154" s="22">
        <v>11549.81</v>
      </c>
      <c r="DE1154" s="22">
        <v>13026.19</v>
      </c>
      <c r="DF1154">
        <v>12752.36</v>
      </c>
      <c r="DG1154">
        <v>14964.82</v>
      </c>
      <c r="DH1154">
        <v>13762.59</v>
      </c>
      <c r="DI1154">
        <v>12458.81</v>
      </c>
      <c r="DJ1154">
        <v>12640.84</v>
      </c>
      <c r="DK1154">
        <v>13343.18</v>
      </c>
      <c r="DL1154">
        <v>18</v>
      </c>
      <c r="DM1154">
        <v>19</v>
      </c>
    </row>
    <row r="1155" spans="1:117" x14ac:dyDescent="0.25">
      <c r="A1155" t="s">
        <v>62</v>
      </c>
      <c r="B1155" t="s">
        <v>230</v>
      </c>
      <c r="C1155" t="s">
        <v>61</v>
      </c>
      <c r="D1155" t="s">
        <v>61</v>
      </c>
      <c r="E1155" t="s">
        <v>38</v>
      </c>
      <c r="F1155" t="s">
        <v>61</v>
      </c>
      <c r="G1155" t="s">
        <v>61</v>
      </c>
      <c r="H1155" t="s">
        <v>61</v>
      </c>
      <c r="I1155" t="s">
        <v>211</v>
      </c>
      <c r="J1155" s="20">
        <v>44104</v>
      </c>
      <c r="K1155" s="26">
        <v>19</v>
      </c>
      <c r="L1155">
        <v>19</v>
      </c>
      <c r="M1155">
        <v>6</v>
      </c>
      <c r="N1155">
        <v>6</v>
      </c>
      <c r="O1155">
        <v>1</v>
      </c>
      <c r="P1155">
        <v>0</v>
      </c>
      <c r="Q1155">
        <v>1</v>
      </c>
      <c r="R1155">
        <v>0</v>
      </c>
      <c r="S1155" s="26">
        <v>1</v>
      </c>
      <c r="AR1155">
        <v>64.400000000000006</v>
      </c>
      <c r="AS1155">
        <v>61.75</v>
      </c>
      <c r="AT1155">
        <v>61.35</v>
      </c>
      <c r="AU1155">
        <v>60.7</v>
      </c>
      <c r="AV1155">
        <v>60.05</v>
      </c>
      <c r="AW1155">
        <v>59.541670000000003</v>
      </c>
      <c r="AX1155">
        <v>59.383330000000001</v>
      </c>
      <c r="AY1155">
        <v>59.166670000000003</v>
      </c>
      <c r="AZ1155">
        <v>59.133330000000001</v>
      </c>
      <c r="BA1155">
        <v>60.091670000000001</v>
      </c>
      <c r="BB1155">
        <v>62.458329999999997</v>
      </c>
      <c r="BC1155">
        <v>66.966669999999993</v>
      </c>
      <c r="BD1155">
        <v>71.775000000000006</v>
      </c>
      <c r="BE1155">
        <v>75.291669999999996</v>
      </c>
      <c r="BF1155">
        <v>78.966660000000005</v>
      </c>
      <c r="BG1155">
        <v>83</v>
      </c>
      <c r="BH1155">
        <v>85.533339999999995</v>
      </c>
      <c r="BI1155">
        <v>86.808329999999998</v>
      </c>
      <c r="BJ1155">
        <v>84.2</v>
      </c>
      <c r="BK1155">
        <v>80.05</v>
      </c>
      <c r="BL1155">
        <v>75.633330000000001</v>
      </c>
      <c r="BM1155">
        <v>72.358329999999995</v>
      </c>
      <c r="BN1155">
        <v>69.833330000000004</v>
      </c>
      <c r="BO1155">
        <v>67.900000000000006</v>
      </c>
      <c r="DL1155">
        <v>18</v>
      </c>
      <c r="DM1155">
        <v>19</v>
      </c>
    </row>
    <row r="1156" spans="1:117" x14ac:dyDescent="0.25">
      <c r="A1156" t="s">
        <v>62</v>
      </c>
      <c r="B1156" t="s">
        <v>224</v>
      </c>
      <c r="C1156" t="s">
        <v>39</v>
      </c>
      <c r="D1156" t="s">
        <v>61</v>
      </c>
      <c r="E1156" t="s">
        <v>61</v>
      </c>
      <c r="F1156" t="s">
        <v>61</v>
      </c>
      <c r="G1156" t="s">
        <v>61</v>
      </c>
      <c r="H1156" t="s">
        <v>61</v>
      </c>
      <c r="I1156" t="s">
        <v>211</v>
      </c>
      <c r="J1156" s="20">
        <v>44104</v>
      </c>
      <c r="K1156" s="26">
        <v>19</v>
      </c>
      <c r="L1156">
        <v>19</v>
      </c>
      <c r="M1156">
        <v>34</v>
      </c>
      <c r="N1156">
        <v>33</v>
      </c>
      <c r="O1156">
        <v>1</v>
      </c>
      <c r="P1156">
        <v>1</v>
      </c>
      <c r="Q1156">
        <v>0</v>
      </c>
      <c r="R1156">
        <v>0</v>
      </c>
      <c r="S1156" s="26">
        <v>1</v>
      </c>
      <c r="AR1156">
        <v>74.596760000000003</v>
      </c>
      <c r="AS1156">
        <v>70.901929999999993</v>
      </c>
      <c r="AT1156">
        <v>70.106290000000001</v>
      </c>
      <c r="AU1156">
        <v>68.820179999999993</v>
      </c>
      <c r="AV1156">
        <v>67.839250000000007</v>
      </c>
      <c r="AW1156">
        <v>66.798379999999995</v>
      </c>
      <c r="AX1156">
        <v>66.043610000000001</v>
      </c>
      <c r="AY1156">
        <v>65.307910000000007</v>
      </c>
      <c r="AZ1156">
        <v>66.427790000000002</v>
      </c>
      <c r="BA1156">
        <v>71.547659999999993</v>
      </c>
      <c r="BB1156">
        <v>76.073530000000005</v>
      </c>
      <c r="BC1156">
        <v>81.264799999999994</v>
      </c>
      <c r="BD1156">
        <v>85.83184</v>
      </c>
      <c r="BE1156">
        <v>89.638940000000005</v>
      </c>
      <c r="BF1156">
        <v>92.782150000000001</v>
      </c>
      <c r="BG1156">
        <v>95.529719999999998</v>
      </c>
      <c r="BH1156">
        <v>97.115009999999998</v>
      </c>
      <c r="BI1156">
        <v>96.096760000000003</v>
      </c>
      <c r="BJ1156">
        <v>92.915819999999997</v>
      </c>
      <c r="BK1156">
        <v>89.634889999999999</v>
      </c>
      <c r="BL1156">
        <v>86.882859999999994</v>
      </c>
      <c r="BM1156">
        <v>85.558620000000005</v>
      </c>
      <c r="BN1156">
        <v>83.866529999999997</v>
      </c>
      <c r="BO1156">
        <v>80.416939999999997</v>
      </c>
      <c r="DL1156">
        <v>18</v>
      </c>
      <c r="DM1156">
        <v>19</v>
      </c>
    </row>
    <row r="1157" spans="1:117" x14ac:dyDescent="0.25">
      <c r="A1157" t="s">
        <v>62</v>
      </c>
      <c r="B1157" t="s">
        <v>210</v>
      </c>
      <c r="C1157" t="s">
        <v>61</v>
      </c>
      <c r="D1157" t="s">
        <v>61</v>
      </c>
      <c r="E1157" t="s">
        <v>31</v>
      </c>
      <c r="F1157" t="s">
        <v>61</v>
      </c>
      <c r="G1157" t="s">
        <v>61</v>
      </c>
      <c r="H1157" t="s">
        <v>61</v>
      </c>
      <c r="I1157" t="s">
        <v>211</v>
      </c>
      <c r="J1157" s="20">
        <v>44104</v>
      </c>
      <c r="K1157" s="26">
        <v>19</v>
      </c>
      <c r="L1157">
        <v>19</v>
      </c>
      <c r="M1157">
        <v>73</v>
      </c>
      <c r="N1157">
        <v>73</v>
      </c>
      <c r="O1157">
        <v>1</v>
      </c>
      <c r="P1157">
        <v>0</v>
      </c>
      <c r="Q1157">
        <v>0</v>
      </c>
      <c r="R1157">
        <v>0</v>
      </c>
      <c r="S1157" s="26">
        <v>0</v>
      </c>
      <c r="T1157">
        <v>10795.86</v>
      </c>
      <c r="U1157">
        <v>10561.09</v>
      </c>
      <c r="V1157">
        <v>10478.629999999999</v>
      </c>
      <c r="W1157">
        <v>10448.39</v>
      </c>
      <c r="X1157">
        <v>10487.55</v>
      </c>
      <c r="Y1157">
        <v>10728.57</v>
      </c>
      <c r="Z1157">
        <v>11070.25</v>
      </c>
      <c r="AA1157">
        <v>11032.82</v>
      </c>
      <c r="AB1157">
        <v>11114.3</v>
      </c>
      <c r="AC1157">
        <v>10973.58</v>
      </c>
      <c r="AD1157">
        <v>10995.04</v>
      </c>
      <c r="AE1157">
        <v>10798.06</v>
      </c>
      <c r="AF1157">
        <v>10514.71</v>
      </c>
      <c r="AG1157">
        <v>10322.42</v>
      </c>
      <c r="AH1157">
        <v>10070.17</v>
      </c>
      <c r="AI1157">
        <v>10089.31</v>
      </c>
      <c r="AJ1157">
        <v>8743.2289999999994</v>
      </c>
      <c r="AK1157">
        <v>1003.975</v>
      </c>
      <c r="AL1157">
        <v>800.57899999999995</v>
      </c>
      <c r="AM1157">
        <v>4702.8429999999998</v>
      </c>
      <c r="AN1157">
        <v>8962.7890000000007</v>
      </c>
      <c r="AO1157">
        <v>10197.620000000001</v>
      </c>
      <c r="AP1157">
        <v>10226.280000000001</v>
      </c>
      <c r="AQ1157">
        <v>10100.370000000001</v>
      </c>
      <c r="AR1157">
        <v>76.354110000000006</v>
      </c>
      <c r="AS1157">
        <v>74.873289999999997</v>
      </c>
      <c r="AT1157">
        <v>72.800690000000003</v>
      </c>
      <c r="AU1157">
        <v>71.413700000000006</v>
      </c>
      <c r="AV1157">
        <v>69.94041</v>
      </c>
      <c r="AW1157">
        <v>68.903419999999997</v>
      </c>
      <c r="AX1157">
        <v>67.41028</v>
      </c>
      <c r="AY1157">
        <v>67.19041</v>
      </c>
      <c r="AZ1157">
        <v>69.16713</v>
      </c>
      <c r="BA1157">
        <v>74.743160000000003</v>
      </c>
      <c r="BB1157">
        <v>79.539050000000003</v>
      </c>
      <c r="BC1157">
        <v>83.25273</v>
      </c>
      <c r="BD1157">
        <v>86.838350000000005</v>
      </c>
      <c r="BE1157">
        <v>89.497259999999997</v>
      </c>
      <c r="BF1157">
        <v>91.867810000000006</v>
      </c>
      <c r="BG1157">
        <v>93.721230000000006</v>
      </c>
      <c r="BH1157">
        <v>94.482190000000003</v>
      </c>
      <c r="BI1157">
        <v>94.250680000000003</v>
      </c>
      <c r="BJ1157">
        <v>92.493830000000003</v>
      </c>
      <c r="BK1157">
        <v>88.977400000000003</v>
      </c>
      <c r="BL1157">
        <v>84.982879999999994</v>
      </c>
      <c r="BM1157">
        <v>82.711640000000003</v>
      </c>
      <c r="BN1157">
        <v>79.898629999999997</v>
      </c>
      <c r="BO1157">
        <v>77.854799999999997</v>
      </c>
      <c r="BP1157">
        <v>153.60489999999999</v>
      </c>
      <c r="BQ1157">
        <v>287.79140000000001</v>
      </c>
      <c r="BR1157">
        <v>338.89530000000002</v>
      </c>
      <c r="BS1157">
        <v>188.50710000000001</v>
      </c>
      <c r="BT1157">
        <v>200.16679999999999</v>
      </c>
      <c r="BU1157">
        <v>169.3817</v>
      </c>
      <c r="BV1157">
        <v>2.3191220000000001</v>
      </c>
      <c r="BW1157">
        <v>-128.1404</v>
      </c>
      <c r="BX1157">
        <v>-148.25749999999999</v>
      </c>
      <c r="BY1157">
        <v>-79.024540000000002</v>
      </c>
      <c r="BZ1157">
        <v>-82.095050000000001</v>
      </c>
      <c r="CA1157">
        <v>-80.323319999999995</v>
      </c>
      <c r="CB1157">
        <v>-43.686190000000003</v>
      </c>
      <c r="CC1157">
        <v>219.3997</v>
      </c>
      <c r="CD1157">
        <v>533.24069999999995</v>
      </c>
      <c r="CE1157">
        <v>437.52670000000001</v>
      </c>
      <c r="CF1157">
        <v>1807.3209999999999</v>
      </c>
      <c r="CG1157">
        <v>9439.1049999999996</v>
      </c>
      <c r="CH1157">
        <v>10229.74</v>
      </c>
      <c r="CI1157">
        <v>6857.3119999999999</v>
      </c>
      <c r="CJ1157">
        <v>2578.3609999999999</v>
      </c>
      <c r="CK1157">
        <v>1271.944</v>
      </c>
      <c r="CL1157">
        <v>1295.6189999999999</v>
      </c>
      <c r="CM1157">
        <v>1244.298</v>
      </c>
      <c r="CN1157">
        <v>6909.1949999999997</v>
      </c>
      <c r="CO1157">
        <v>6549.9539999999997</v>
      </c>
      <c r="CP1157">
        <v>4493.308</v>
      </c>
      <c r="CQ1157">
        <v>3414.0889999999999</v>
      </c>
      <c r="CR1157">
        <v>3020.8969999999999</v>
      </c>
      <c r="CS1157">
        <v>2391.7379999999998</v>
      </c>
      <c r="CT1157">
        <v>1930.027</v>
      </c>
      <c r="CU1157">
        <v>2141</v>
      </c>
      <c r="CV1157">
        <v>3167.7739999999999</v>
      </c>
      <c r="CW1157">
        <v>3287.7959999999998</v>
      </c>
      <c r="CX1157">
        <v>2495.7429999999999</v>
      </c>
      <c r="CY1157">
        <v>1390.6089999999999</v>
      </c>
      <c r="CZ1157">
        <v>1269.0640000000001</v>
      </c>
      <c r="DA1157">
        <v>3108.5569999999998</v>
      </c>
      <c r="DB1157">
        <v>6240.4480000000003</v>
      </c>
      <c r="DC1157">
        <v>8261.56</v>
      </c>
      <c r="DD1157">
        <v>9320.5030000000006</v>
      </c>
      <c r="DE1157">
        <v>9385.134</v>
      </c>
      <c r="DF1157">
        <v>10996.35</v>
      </c>
      <c r="DG1157">
        <v>12503.65</v>
      </c>
      <c r="DH1157">
        <v>13660.56</v>
      </c>
      <c r="DI1157">
        <v>14305.22</v>
      </c>
      <c r="DJ1157">
        <v>15172.33</v>
      </c>
      <c r="DK1157">
        <v>15869.79</v>
      </c>
      <c r="DL1157">
        <v>18</v>
      </c>
      <c r="DM1157">
        <v>19</v>
      </c>
    </row>
    <row r="1158" spans="1:117" x14ac:dyDescent="0.25">
      <c r="A1158" t="s">
        <v>62</v>
      </c>
      <c r="B1158" t="s">
        <v>214</v>
      </c>
      <c r="C1158" t="s">
        <v>34</v>
      </c>
      <c r="D1158" t="s">
        <v>61</v>
      </c>
      <c r="E1158" t="s">
        <v>61</v>
      </c>
      <c r="F1158" t="s">
        <v>61</v>
      </c>
      <c r="G1158" t="s">
        <v>61</v>
      </c>
      <c r="H1158" t="s">
        <v>61</v>
      </c>
      <c r="I1158" t="s">
        <v>211</v>
      </c>
      <c r="J1158" s="20">
        <v>44104</v>
      </c>
      <c r="K1158" s="26">
        <v>19</v>
      </c>
      <c r="L1158">
        <v>19</v>
      </c>
      <c r="M1158">
        <v>65</v>
      </c>
      <c r="N1158">
        <v>65</v>
      </c>
      <c r="O1158">
        <v>1</v>
      </c>
      <c r="P1158">
        <v>0</v>
      </c>
      <c r="Q1158">
        <v>0</v>
      </c>
      <c r="R1158">
        <v>0</v>
      </c>
      <c r="S1158" s="26">
        <v>0</v>
      </c>
      <c r="T1158">
        <v>4959.2079999999996</v>
      </c>
      <c r="U1158">
        <v>4804.5060000000003</v>
      </c>
      <c r="V1158">
        <v>4737.3649999999998</v>
      </c>
      <c r="W1158">
        <v>4733.2879999999996</v>
      </c>
      <c r="X1158">
        <v>5007.5609999999997</v>
      </c>
      <c r="Y1158">
        <v>5144.098</v>
      </c>
      <c r="Z1158">
        <v>5814.0720000000001</v>
      </c>
      <c r="AA1158">
        <v>5831.46</v>
      </c>
      <c r="AB1158">
        <v>6277.2120000000004</v>
      </c>
      <c r="AC1158">
        <v>6423.14</v>
      </c>
      <c r="AD1158">
        <v>6683.3549999999996</v>
      </c>
      <c r="AE1158">
        <v>7108.549</v>
      </c>
      <c r="AF1158">
        <v>7401.6989999999996</v>
      </c>
      <c r="AG1158">
        <v>7871.3190000000004</v>
      </c>
      <c r="AH1158">
        <v>8446.7180000000008</v>
      </c>
      <c r="AI1158">
        <v>8996.4249999999993</v>
      </c>
      <c r="AJ1158">
        <v>9393.2389999999996</v>
      </c>
      <c r="AK1158">
        <v>9156.0879999999997</v>
      </c>
      <c r="AL1158">
        <v>7956.6049999999996</v>
      </c>
      <c r="AM1158">
        <v>8903.1219999999994</v>
      </c>
      <c r="AN1158">
        <v>8738.01</v>
      </c>
      <c r="AO1158">
        <v>7363.4189999999999</v>
      </c>
      <c r="AP1158">
        <v>5723.0169999999998</v>
      </c>
      <c r="AQ1158">
        <v>5026.8869999999997</v>
      </c>
      <c r="AR1158">
        <v>71.280770000000004</v>
      </c>
      <c r="AS1158">
        <v>67.789230000000003</v>
      </c>
      <c r="AT1158">
        <v>66.673069999999996</v>
      </c>
      <c r="AU1158">
        <v>66.122309999999999</v>
      </c>
      <c r="AV1158">
        <v>66.168459999999996</v>
      </c>
      <c r="AW1158">
        <v>65.616150000000005</v>
      </c>
      <c r="AX1158">
        <v>64.816929999999999</v>
      </c>
      <c r="AY1158">
        <v>64.303849999999997</v>
      </c>
      <c r="AZ1158">
        <v>66.153080000000003</v>
      </c>
      <c r="BA1158">
        <v>71.266159999999999</v>
      </c>
      <c r="BB1158">
        <v>78.299229999999994</v>
      </c>
      <c r="BC1158">
        <v>84.116929999999996</v>
      </c>
      <c r="BD1158">
        <v>88.824619999999996</v>
      </c>
      <c r="BE1158">
        <v>92.59308</v>
      </c>
      <c r="BF1158">
        <v>95.111540000000005</v>
      </c>
      <c r="BG1158">
        <v>96.435379999999995</v>
      </c>
      <c r="BH1158">
        <v>97.206919999999997</v>
      </c>
      <c r="BI1158">
        <v>96.349230000000006</v>
      </c>
      <c r="BJ1158">
        <v>93.282309999999995</v>
      </c>
      <c r="BK1158">
        <v>85.969229999999996</v>
      </c>
      <c r="BL1158">
        <v>80.226929999999996</v>
      </c>
      <c r="BM1158">
        <v>76.696920000000006</v>
      </c>
      <c r="BN1158">
        <v>75.370009999999994</v>
      </c>
      <c r="BO1158">
        <v>73.631529999999998</v>
      </c>
      <c r="BP1158">
        <v>-87.977789999999999</v>
      </c>
      <c r="BQ1158">
        <v>-52.106830000000002</v>
      </c>
      <c r="BR1158">
        <v>-12.800050000000001</v>
      </c>
      <c r="BS1158">
        <v>-20.06663</v>
      </c>
      <c r="BT1158">
        <v>-110.4641</v>
      </c>
      <c r="BU1158">
        <v>-102.8548</v>
      </c>
      <c r="BV1158">
        <v>-92.299379999999999</v>
      </c>
      <c r="BW1158">
        <v>-67.730969999999999</v>
      </c>
      <c r="BX1158">
        <v>117.2343</v>
      </c>
      <c r="BY1158">
        <v>246.79249999999999</v>
      </c>
      <c r="BZ1158">
        <v>147.85429999999999</v>
      </c>
      <c r="CA1158">
        <v>-53.602609999999999</v>
      </c>
      <c r="CB1158">
        <v>-65.713049999999996</v>
      </c>
      <c r="CC1158">
        <v>-25.979610000000001</v>
      </c>
      <c r="CD1158">
        <v>-24.637170000000001</v>
      </c>
      <c r="CE1158">
        <v>-67.379589999999993</v>
      </c>
      <c r="CF1158">
        <v>73.954059999999998</v>
      </c>
      <c r="CG1158">
        <v>497.66300000000001</v>
      </c>
      <c r="CH1158">
        <v>1695.691</v>
      </c>
      <c r="CI1158">
        <v>707.01</v>
      </c>
      <c r="CJ1158">
        <v>27.300509999999999</v>
      </c>
      <c r="CK1158">
        <v>112.3964</v>
      </c>
      <c r="CL1158">
        <v>397.56029999999998</v>
      </c>
      <c r="CM1158">
        <v>493.69110000000001</v>
      </c>
      <c r="CN1158">
        <v>4007.5390000000002</v>
      </c>
      <c r="CO1158">
        <v>2614.0549999999998</v>
      </c>
      <c r="CP1158">
        <v>1740.395</v>
      </c>
      <c r="CQ1158">
        <v>2041.0050000000001</v>
      </c>
      <c r="CR1158">
        <v>1618.2380000000001</v>
      </c>
      <c r="CS1158">
        <v>1517.502</v>
      </c>
      <c r="CT1158">
        <v>1261.7170000000001</v>
      </c>
      <c r="CU1158">
        <v>1204.125</v>
      </c>
      <c r="CV1158">
        <v>2249.73</v>
      </c>
      <c r="CW1158">
        <v>2559.8609999999999</v>
      </c>
      <c r="CX1158">
        <v>1577.4860000000001</v>
      </c>
      <c r="CY1158">
        <v>1069.4880000000001</v>
      </c>
      <c r="CZ1158">
        <v>1206.771</v>
      </c>
      <c r="DA1158">
        <v>1527.8979999999999</v>
      </c>
      <c r="DB1158">
        <v>4433.3190000000004</v>
      </c>
      <c r="DC1158">
        <v>5062.8519999999999</v>
      </c>
      <c r="DD1158">
        <v>7622.24</v>
      </c>
      <c r="DE1158">
        <v>9354.0220000000008</v>
      </c>
      <c r="DF1158">
        <v>10184.15</v>
      </c>
      <c r="DG1158">
        <v>7536.56</v>
      </c>
      <c r="DH1158">
        <v>6740.8289999999997</v>
      </c>
      <c r="DI1158">
        <v>5731.0190000000002</v>
      </c>
      <c r="DJ1158">
        <v>4803.6059999999998</v>
      </c>
      <c r="DK1158">
        <v>4377.4489999999996</v>
      </c>
      <c r="DL1158">
        <v>18</v>
      </c>
      <c r="DM1158">
        <v>19</v>
      </c>
    </row>
    <row r="1159" spans="1:117" x14ac:dyDescent="0.25">
      <c r="A1159" t="s">
        <v>62</v>
      </c>
      <c r="B1159" t="s">
        <v>61</v>
      </c>
      <c r="C1159" t="s">
        <v>61</v>
      </c>
      <c r="D1159" t="s">
        <v>61</v>
      </c>
      <c r="E1159" t="s">
        <v>61</v>
      </c>
      <c r="F1159" t="s">
        <v>61</v>
      </c>
      <c r="G1159" t="s">
        <v>61</v>
      </c>
      <c r="H1159" t="s">
        <v>61</v>
      </c>
      <c r="I1159" t="s">
        <v>211</v>
      </c>
      <c r="J1159" s="20">
        <v>44104</v>
      </c>
      <c r="K1159" s="26">
        <v>19</v>
      </c>
      <c r="L1159">
        <v>19</v>
      </c>
      <c r="M1159">
        <v>909</v>
      </c>
      <c r="N1159">
        <v>904</v>
      </c>
      <c r="O1159">
        <v>1</v>
      </c>
      <c r="P1159">
        <v>0</v>
      </c>
      <c r="Q1159">
        <v>0</v>
      </c>
      <c r="R1159">
        <v>0</v>
      </c>
      <c r="S1159" s="26">
        <v>0</v>
      </c>
      <c r="T1159">
        <v>70571.289999999994</v>
      </c>
      <c r="U1159">
        <v>70102.28</v>
      </c>
      <c r="V1159">
        <v>69938.429999999993</v>
      </c>
      <c r="W1159">
        <v>70607.77</v>
      </c>
      <c r="X1159">
        <v>73809.440000000002</v>
      </c>
      <c r="Y1159">
        <v>76460.210000000006</v>
      </c>
      <c r="Z1159">
        <v>83518.070000000007</v>
      </c>
      <c r="AA1159">
        <v>87387.13</v>
      </c>
      <c r="AB1159">
        <v>92076.83</v>
      </c>
      <c r="AC1159">
        <v>92533.4</v>
      </c>
      <c r="AD1159">
        <v>93662.21</v>
      </c>
      <c r="AE1159">
        <v>100413.2</v>
      </c>
      <c r="AF1159">
        <v>103938.6</v>
      </c>
      <c r="AG1159">
        <v>108071.8</v>
      </c>
      <c r="AH1159">
        <v>111309.3</v>
      </c>
      <c r="AI1159">
        <v>116087.4</v>
      </c>
      <c r="AJ1159">
        <v>118233.3</v>
      </c>
      <c r="AK1159">
        <v>107570.9</v>
      </c>
      <c r="AL1159">
        <v>90887.69</v>
      </c>
      <c r="AM1159">
        <v>103918.7</v>
      </c>
      <c r="AN1159">
        <v>104444.8</v>
      </c>
      <c r="AO1159">
        <v>91980.51</v>
      </c>
      <c r="AP1159">
        <v>77512.990000000005</v>
      </c>
      <c r="AQ1159">
        <v>73351.67</v>
      </c>
      <c r="AR1159">
        <v>70.64734</v>
      </c>
      <c r="AS1159">
        <v>67.745739999999998</v>
      </c>
      <c r="AT1159">
        <v>66.535790000000006</v>
      </c>
      <c r="AU1159">
        <v>65.630740000000003</v>
      </c>
      <c r="AV1159">
        <v>64.791250000000005</v>
      </c>
      <c r="AW1159">
        <v>64.068849999999998</v>
      </c>
      <c r="AX1159">
        <v>63.369669999999999</v>
      </c>
      <c r="AY1159">
        <v>62.963459999999998</v>
      </c>
      <c r="AZ1159">
        <v>64.099000000000004</v>
      </c>
      <c r="BA1159">
        <v>67.660970000000006</v>
      </c>
      <c r="BB1159">
        <v>72.308520000000001</v>
      </c>
      <c r="BC1159">
        <v>77.289450000000002</v>
      </c>
      <c r="BD1159">
        <v>81.521109999999993</v>
      </c>
      <c r="BE1159">
        <v>84.545599999999993</v>
      </c>
      <c r="BF1159">
        <v>87.579759999999993</v>
      </c>
      <c r="BG1159">
        <v>89.919060000000002</v>
      </c>
      <c r="BH1159">
        <v>91.009190000000004</v>
      </c>
      <c r="BI1159">
        <v>90.835750000000004</v>
      </c>
      <c r="BJ1159">
        <v>88.148979999999995</v>
      </c>
      <c r="BK1159">
        <v>83.713920000000002</v>
      </c>
      <c r="BL1159">
        <v>80.256789999999995</v>
      </c>
      <c r="BM1159">
        <v>77.418880000000001</v>
      </c>
      <c r="BN1159">
        <v>75.238550000000004</v>
      </c>
      <c r="BO1159">
        <v>73.341849999999994</v>
      </c>
      <c r="BP1159">
        <v>1747.385</v>
      </c>
      <c r="BQ1159">
        <v>1319.63</v>
      </c>
      <c r="BR1159">
        <v>1079.972</v>
      </c>
      <c r="BS1159">
        <v>956.5145</v>
      </c>
      <c r="BT1159">
        <v>505.96480000000003</v>
      </c>
      <c r="BU1159">
        <v>1023.472</v>
      </c>
      <c r="BV1159">
        <v>1010.298</v>
      </c>
      <c r="BW1159">
        <v>-1502.6769999999999</v>
      </c>
      <c r="BX1159">
        <v>-1145.1189999999999</v>
      </c>
      <c r="BY1159">
        <v>14.855560000000001</v>
      </c>
      <c r="BZ1159">
        <v>260.43770000000001</v>
      </c>
      <c r="CA1159">
        <v>-301.50060000000002</v>
      </c>
      <c r="CB1159">
        <v>119.4935</v>
      </c>
      <c r="CC1159">
        <v>136.15180000000001</v>
      </c>
      <c r="CD1159">
        <v>177.7544</v>
      </c>
      <c r="CE1159">
        <v>-651.31619999999998</v>
      </c>
      <c r="CF1159">
        <v>569.72630000000004</v>
      </c>
      <c r="CG1159">
        <v>13030.79</v>
      </c>
      <c r="CH1159">
        <v>27571.41</v>
      </c>
      <c r="CI1159">
        <v>11352.69</v>
      </c>
      <c r="CJ1159">
        <v>2018.8510000000001</v>
      </c>
      <c r="CK1159">
        <v>1200.471</v>
      </c>
      <c r="CL1159">
        <v>2605.665</v>
      </c>
      <c r="CM1159">
        <v>2345.4630000000002</v>
      </c>
      <c r="CN1159">
        <v>57011.199999999997</v>
      </c>
      <c r="CO1159">
        <v>51991.9</v>
      </c>
      <c r="CP1159">
        <v>51623.23</v>
      </c>
      <c r="CQ1159">
        <v>73735.55</v>
      </c>
      <c r="CR1159">
        <v>55445.94</v>
      </c>
      <c r="CS1159">
        <v>34605.96</v>
      </c>
      <c r="CT1159">
        <v>24950.11</v>
      </c>
      <c r="CU1159">
        <v>32219.439999999999</v>
      </c>
      <c r="CV1159">
        <v>43342.12</v>
      </c>
      <c r="CW1159">
        <v>45584.19</v>
      </c>
      <c r="CX1159">
        <v>44732.01</v>
      </c>
      <c r="CY1159">
        <v>13919.86</v>
      </c>
      <c r="CZ1159">
        <v>13739.56</v>
      </c>
      <c r="DA1159">
        <v>23733.87</v>
      </c>
      <c r="DB1159">
        <v>42863.95</v>
      </c>
      <c r="DC1159">
        <v>55232.71</v>
      </c>
      <c r="DD1159">
        <v>67940.490000000005</v>
      </c>
      <c r="DE1159">
        <v>86335.23</v>
      </c>
      <c r="DF1159">
        <v>126269.4</v>
      </c>
      <c r="DG1159">
        <v>151589.9</v>
      </c>
      <c r="DH1159">
        <v>129049.1</v>
      </c>
      <c r="DI1159">
        <v>87319.99</v>
      </c>
      <c r="DJ1159">
        <v>79291.5</v>
      </c>
      <c r="DK1159">
        <v>73712.960000000006</v>
      </c>
      <c r="DL1159">
        <v>18</v>
      </c>
      <c r="DM1159">
        <v>19</v>
      </c>
    </row>
    <row r="1160" spans="1:117" x14ac:dyDescent="0.25">
      <c r="A1160" t="s">
        <v>62</v>
      </c>
      <c r="B1160" t="s">
        <v>234</v>
      </c>
      <c r="C1160" t="s">
        <v>104</v>
      </c>
      <c r="D1160" t="s">
        <v>61</v>
      </c>
      <c r="E1160" t="s">
        <v>61</v>
      </c>
      <c r="F1160" t="s">
        <v>61</v>
      </c>
      <c r="G1160" t="s">
        <v>61</v>
      </c>
      <c r="H1160" t="s">
        <v>61</v>
      </c>
      <c r="I1160" t="s">
        <v>211</v>
      </c>
      <c r="J1160" s="20">
        <v>44104</v>
      </c>
      <c r="K1160" s="26">
        <v>19</v>
      </c>
      <c r="L1160">
        <v>19</v>
      </c>
      <c r="M1160">
        <v>62</v>
      </c>
      <c r="N1160">
        <v>62</v>
      </c>
      <c r="O1160">
        <v>1</v>
      </c>
      <c r="P1160">
        <v>1</v>
      </c>
      <c r="Q1160">
        <v>0</v>
      </c>
      <c r="R1160">
        <v>0</v>
      </c>
      <c r="S1160" s="26">
        <v>1</v>
      </c>
      <c r="AR1160">
        <v>62.366129999999998</v>
      </c>
      <c r="AS1160">
        <v>58.456449999999997</v>
      </c>
      <c r="AT1160">
        <v>58.111289999999997</v>
      </c>
      <c r="AU1160">
        <v>57.495159999999998</v>
      </c>
      <c r="AV1160">
        <v>56.782260000000001</v>
      </c>
      <c r="AW1160">
        <v>56.31129</v>
      </c>
      <c r="AX1160">
        <v>55.982259999999997</v>
      </c>
      <c r="AY1160">
        <v>55.540320000000001</v>
      </c>
      <c r="AZ1160">
        <v>56.248390000000001</v>
      </c>
      <c r="BA1160">
        <v>57.348390000000002</v>
      </c>
      <c r="BB1160">
        <v>59.919350000000001</v>
      </c>
      <c r="BC1160">
        <v>65.312899999999999</v>
      </c>
      <c r="BD1160">
        <v>71.053229999999999</v>
      </c>
      <c r="BE1160">
        <v>75.75</v>
      </c>
      <c r="BF1160">
        <v>80.729039999999998</v>
      </c>
      <c r="BG1160">
        <v>87.533869999999993</v>
      </c>
      <c r="BH1160">
        <v>91.174189999999996</v>
      </c>
      <c r="BI1160">
        <v>92.717740000000006</v>
      </c>
      <c r="BJ1160">
        <v>88.141940000000005</v>
      </c>
      <c r="BK1160">
        <v>82.520970000000005</v>
      </c>
      <c r="BL1160">
        <v>77.324200000000005</v>
      </c>
      <c r="BM1160">
        <v>73.074200000000005</v>
      </c>
      <c r="BN1160">
        <v>69.383870000000002</v>
      </c>
      <c r="BO1160">
        <v>67.238709999999998</v>
      </c>
      <c r="DL1160">
        <v>18</v>
      </c>
      <c r="DM1160">
        <v>19</v>
      </c>
    </row>
    <row r="1161" spans="1:117" x14ac:dyDescent="0.25">
      <c r="A1161" t="s">
        <v>62</v>
      </c>
      <c r="B1161" t="s">
        <v>224</v>
      </c>
      <c r="C1161" t="s">
        <v>39</v>
      </c>
      <c r="D1161" t="s">
        <v>61</v>
      </c>
      <c r="E1161" t="s">
        <v>61</v>
      </c>
      <c r="F1161" t="s">
        <v>61</v>
      </c>
      <c r="G1161" t="s">
        <v>61</v>
      </c>
      <c r="H1161" t="s">
        <v>61</v>
      </c>
      <c r="I1161" t="s">
        <v>182</v>
      </c>
      <c r="J1161" s="20">
        <v>44104</v>
      </c>
      <c r="K1161" s="26">
        <v>18</v>
      </c>
      <c r="L1161">
        <v>19</v>
      </c>
      <c r="M1161">
        <v>2</v>
      </c>
      <c r="N1161">
        <v>2</v>
      </c>
      <c r="O1161">
        <v>0</v>
      </c>
      <c r="P1161">
        <v>0</v>
      </c>
      <c r="Q1161">
        <v>1</v>
      </c>
      <c r="R1161">
        <v>1</v>
      </c>
      <c r="S1161" s="26">
        <v>1</v>
      </c>
      <c r="AR1161">
        <v>75.400000000000006</v>
      </c>
      <c r="AS1161">
        <v>71.55</v>
      </c>
      <c r="AT1161">
        <v>70.8</v>
      </c>
      <c r="AU1161">
        <v>69.45</v>
      </c>
      <c r="AV1161">
        <v>68.25</v>
      </c>
      <c r="AW1161">
        <v>67.2</v>
      </c>
      <c r="AX1161">
        <v>66.5</v>
      </c>
      <c r="AY1161">
        <v>65.599999999999994</v>
      </c>
      <c r="AZ1161">
        <v>66.3</v>
      </c>
      <c r="BA1161">
        <v>71</v>
      </c>
      <c r="BB1161">
        <v>74.75</v>
      </c>
      <c r="BC1161">
        <v>79.849999999999994</v>
      </c>
      <c r="BD1161">
        <v>84.7</v>
      </c>
      <c r="BE1161">
        <v>89</v>
      </c>
      <c r="BF1161">
        <v>92.7</v>
      </c>
      <c r="BG1161">
        <v>96.05</v>
      </c>
      <c r="BH1161">
        <v>97.9</v>
      </c>
      <c r="BI1161">
        <v>96.9</v>
      </c>
      <c r="BJ1161">
        <v>93.5</v>
      </c>
      <c r="BK1161">
        <v>90</v>
      </c>
      <c r="BL1161">
        <v>87.75</v>
      </c>
      <c r="BM1161">
        <v>86.8</v>
      </c>
      <c r="BN1161">
        <v>85.4</v>
      </c>
      <c r="BO1161">
        <v>81.849999999999994</v>
      </c>
      <c r="DL1161">
        <v>18</v>
      </c>
      <c r="DM1161">
        <v>19</v>
      </c>
    </row>
    <row r="1162" spans="1:117" x14ac:dyDescent="0.25">
      <c r="A1162" t="s">
        <v>62</v>
      </c>
      <c r="B1162" t="s">
        <v>212</v>
      </c>
      <c r="C1162" t="s">
        <v>61</v>
      </c>
      <c r="D1162" t="s">
        <v>61</v>
      </c>
      <c r="E1162" t="s">
        <v>33</v>
      </c>
      <c r="F1162" t="s">
        <v>61</v>
      </c>
      <c r="G1162" t="s">
        <v>61</v>
      </c>
      <c r="H1162" t="s">
        <v>61</v>
      </c>
      <c r="I1162" t="s">
        <v>182</v>
      </c>
      <c r="J1162" s="20">
        <v>44104</v>
      </c>
      <c r="K1162" s="26">
        <v>18</v>
      </c>
      <c r="L1162">
        <v>19</v>
      </c>
      <c r="M1162">
        <v>18</v>
      </c>
      <c r="N1162">
        <v>18</v>
      </c>
      <c r="O1162">
        <v>0</v>
      </c>
      <c r="P1162">
        <v>0</v>
      </c>
      <c r="Q1162">
        <v>0</v>
      </c>
      <c r="R1162">
        <v>1</v>
      </c>
      <c r="S1162" s="26">
        <v>1</v>
      </c>
      <c r="AR1162">
        <v>70.891660000000002</v>
      </c>
      <c r="AS1162">
        <v>67.766670000000005</v>
      </c>
      <c r="AT1162">
        <v>66.563890000000001</v>
      </c>
      <c r="AU1162">
        <v>65.608339999999998</v>
      </c>
      <c r="AV1162">
        <v>64.702770000000001</v>
      </c>
      <c r="AW1162">
        <v>64.008330000000001</v>
      </c>
      <c r="AX1162">
        <v>63.4</v>
      </c>
      <c r="AY1162">
        <v>62.997219999999999</v>
      </c>
      <c r="AZ1162">
        <v>63.77778</v>
      </c>
      <c r="BA1162">
        <v>67.063890000000001</v>
      </c>
      <c r="BB1162">
        <v>71.7</v>
      </c>
      <c r="BC1162">
        <v>76.977779999999996</v>
      </c>
      <c r="BD1162">
        <v>81.286109999999994</v>
      </c>
      <c r="BE1162">
        <v>84.155559999999994</v>
      </c>
      <c r="BF1162">
        <v>87.386110000000002</v>
      </c>
      <c r="BG1162">
        <v>89.886110000000002</v>
      </c>
      <c r="BH1162">
        <v>90.994450000000001</v>
      </c>
      <c r="BI1162">
        <v>90.991669999999999</v>
      </c>
      <c r="BJ1162">
        <v>88.566670000000002</v>
      </c>
      <c r="BK1162">
        <v>84.386110000000002</v>
      </c>
      <c r="BL1162">
        <v>81.05556</v>
      </c>
      <c r="BM1162">
        <v>77.966669999999993</v>
      </c>
      <c r="BN1162">
        <v>75.755549999999999</v>
      </c>
      <c r="BO1162">
        <v>73.769440000000003</v>
      </c>
      <c r="DL1162">
        <v>18</v>
      </c>
      <c r="DM1162">
        <v>19</v>
      </c>
    </row>
    <row r="1163" spans="1:117" x14ac:dyDescent="0.25">
      <c r="A1163" t="s">
        <v>62</v>
      </c>
      <c r="B1163" t="s">
        <v>218</v>
      </c>
      <c r="C1163" t="s">
        <v>61</v>
      </c>
      <c r="D1163" t="s">
        <v>61</v>
      </c>
      <c r="E1163" t="s">
        <v>35</v>
      </c>
      <c r="F1163" t="s">
        <v>61</v>
      </c>
      <c r="G1163" t="s">
        <v>61</v>
      </c>
      <c r="H1163" t="s">
        <v>61</v>
      </c>
      <c r="I1163" t="s">
        <v>182</v>
      </c>
      <c r="J1163" s="20">
        <v>44104</v>
      </c>
      <c r="K1163" s="26">
        <v>18</v>
      </c>
      <c r="L1163">
        <v>19</v>
      </c>
      <c r="M1163">
        <v>35</v>
      </c>
      <c r="N1163">
        <v>35</v>
      </c>
      <c r="O1163">
        <v>0</v>
      </c>
      <c r="P1163">
        <v>0</v>
      </c>
      <c r="Q1163">
        <v>0</v>
      </c>
      <c r="R1163">
        <v>1</v>
      </c>
      <c r="S1163" s="26">
        <v>1</v>
      </c>
      <c r="AR1163">
        <v>67.525710000000004</v>
      </c>
      <c r="AS1163">
        <v>63.681429999999999</v>
      </c>
      <c r="AT1163">
        <v>62.931429999999999</v>
      </c>
      <c r="AU1163">
        <v>62.272860000000001</v>
      </c>
      <c r="AV1163">
        <v>61.865720000000003</v>
      </c>
      <c r="AW1163">
        <v>61.421430000000001</v>
      </c>
      <c r="AX1163">
        <v>60.934280000000001</v>
      </c>
      <c r="AY1163">
        <v>60.532859999999999</v>
      </c>
      <c r="AZ1163">
        <v>61.62</v>
      </c>
      <c r="BA1163">
        <v>64.632859999999994</v>
      </c>
      <c r="BB1163">
        <v>69.274280000000005</v>
      </c>
      <c r="BC1163">
        <v>74.434290000000004</v>
      </c>
      <c r="BD1163">
        <v>79.034289999999999</v>
      </c>
      <c r="BE1163">
        <v>82.991429999999994</v>
      </c>
      <c r="BF1163">
        <v>86.702860000000001</v>
      </c>
      <c r="BG1163">
        <v>89.542850000000001</v>
      </c>
      <c r="BH1163">
        <v>90.594279999999998</v>
      </c>
      <c r="BI1163">
        <v>90.514279999999999</v>
      </c>
      <c r="BJ1163">
        <v>87.092860000000002</v>
      </c>
      <c r="BK1163">
        <v>81.738569999999996</v>
      </c>
      <c r="BL1163">
        <v>78.265720000000002</v>
      </c>
      <c r="BM1163">
        <v>75.252849999999995</v>
      </c>
      <c r="BN1163">
        <v>73.214290000000005</v>
      </c>
      <c r="BO1163">
        <v>71.284289999999999</v>
      </c>
      <c r="DL1163">
        <v>18</v>
      </c>
      <c r="DM1163">
        <v>19</v>
      </c>
    </row>
    <row r="1164" spans="1:117" x14ac:dyDescent="0.25">
      <c r="A1164" t="s">
        <v>62</v>
      </c>
      <c r="B1164" t="s">
        <v>215</v>
      </c>
      <c r="C1164" t="s">
        <v>61</v>
      </c>
      <c r="D1164" t="s">
        <v>61</v>
      </c>
      <c r="E1164" t="s">
        <v>61</v>
      </c>
      <c r="F1164" t="s">
        <v>61</v>
      </c>
      <c r="G1164" t="s">
        <v>98</v>
      </c>
      <c r="H1164" t="s">
        <v>61</v>
      </c>
      <c r="I1164" t="s">
        <v>182</v>
      </c>
      <c r="J1164" s="20">
        <v>44104</v>
      </c>
      <c r="K1164" s="26">
        <v>18</v>
      </c>
      <c r="L1164">
        <v>19</v>
      </c>
      <c r="M1164">
        <v>5</v>
      </c>
      <c r="N1164">
        <v>5</v>
      </c>
      <c r="O1164">
        <v>0</v>
      </c>
      <c r="P1164">
        <v>0</v>
      </c>
      <c r="Q1164">
        <v>1</v>
      </c>
      <c r="R1164">
        <v>1</v>
      </c>
      <c r="S1164" s="26">
        <v>1</v>
      </c>
      <c r="AR1164">
        <v>77.709999999999994</v>
      </c>
      <c r="AS1164">
        <v>76.36</v>
      </c>
      <c r="AT1164">
        <v>74.23</v>
      </c>
      <c r="AU1164">
        <v>72.75</v>
      </c>
      <c r="AV1164">
        <v>71.05</v>
      </c>
      <c r="AW1164">
        <v>69.7</v>
      </c>
      <c r="AX1164">
        <v>68.52</v>
      </c>
      <c r="AY1164">
        <v>67.83</v>
      </c>
      <c r="AZ1164">
        <v>69.19</v>
      </c>
      <c r="BA1164">
        <v>74.03</v>
      </c>
      <c r="BB1164">
        <v>78.790000000000006</v>
      </c>
      <c r="BC1164">
        <v>83.24</v>
      </c>
      <c r="BD1164">
        <v>86.85</v>
      </c>
      <c r="BE1164">
        <v>89.2</v>
      </c>
      <c r="BF1164">
        <v>91.7</v>
      </c>
      <c r="BG1164">
        <v>93.72</v>
      </c>
      <c r="BH1164">
        <v>95.3</v>
      </c>
      <c r="BI1164">
        <v>94.88</v>
      </c>
      <c r="BJ1164">
        <v>92.78</v>
      </c>
      <c r="BK1164">
        <v>89.1</v>
      </c>
      <c r="BL1164">
        <v>85.7</v>
      </c>
      <c r="BM1164">
        <v>83.51</v>
      </c>
      <c r="BN1164">
        <v>80.989999999999995</v>
      </c>
      <c r="BO1164">
        <v>78.78</v>
      </c>
      <c r="DL1164">
        <v>18</v>
      </c>
      <c r="DM1164">
        <v>19</v>
      </c>
    </row>
    <row r="1165" spans="1:117" x14ac:dyDescent="0.25">
      <c r="A1165" t="s">
        <v>62</v>
      </c>
      <c r="B1165" t="s">
        <v>213</v>
      </c>
      <c r="C1165" t="s">
        <v>61</v>
      </c>
      <c r="D1165" t="s">
        <v>61</v>
      </c>
      <c r="E1165" t="s">
        <v>37</v>
      </c>
      <c r="F1165" t="s">
        <v>61</v>
      </c>
      <c r="G1165" t="s">
        <v>61</v>
      </c>
      <c r="H1165" t="s">
        <v>61</v>
      </c>
      <c r="I1165" t="s">
        <v>182</v>
      </c>
      <c r="J1165" s="20">
        <v>44104</v>
      </c>
      <c r="K1165" s="26">
        <v>18</v>
      </c>
      <c r="L1165">
        <v>19</v>
      </c>
      <c r="M1165">
        <v>1</v>
      </c>
      <c r="N1165">
        <v>1</v>
      </c>
      <c r="O1165">
        <v>0</v>
      </c>
      <c r="P1165">
        <v>0</v>
      </c>
      <c r="Q1165">
        <v>1</v>
      </c>
      <c r="R1165">
        <v>0</v>
      </c>
      <c r="S1165" s="26">
        <v>1</v>
      </c>
      <c r="AR1165">
        <v>78.7</v>
      </c>
      <c r="AS1165">
        <v>78.150000000000006</v>
      </c>
      <c r="AT1165">
        <v>75.599999999999994</v>
      </c>
      <c r="AU1165">
        <v>74.05</v>
      </c>
      <c r="AV1165">
        <v>72.099999999999994</v>
      </c>
      <c r="AW1165">
        <v>70.5</v>
      </c>
      <c r="AX1165">
        <v>69.400000000000006</v>
      </c>
      <c r="AY1165">
        <v>68.5</v>
      </c>
      <c r="AZ1165">
        <v>69.7</v>
      </c>
      <c r="BA1165">
        <v>74</v>
      </c>
      <c r="BB1165">
        <v>79.05</v>
      </c>
      <c r="BC1165">
        <v>83.75</v>
      </c>
      <c r="BD1165">
        <v>86.95</v>
      </c>
      <c r="BE1165">
        <v>88.55</v>
      </c>
      <c r="BF1165">
        <v>90.8</v>
      </c>
      <c r="BG1165">
        <v>92.65</v>
      </c>
      <c r="BH1165">
        <v>94.65</v>
      </c>
      <c r="BI1165">
        <v>94.3</v>
      </c>
      <c r="BJ1165">
        <v>92.35</v>
      </c>
      <c r="BK1165">
        <v>88.45</v>
      </c>
      <c r="BL1165">
        <v>85</v>
      </c>
      <c r="BM1165">
        <v>82.4</v>
      </c>
      <c r="BN1165">
        <v>79.7</v>
      </c>
      <c r="BO1165">
        <v>77.849999999999994</v>
      </c>
      <c r="DL1165">
        <v>18</v>
      </c>
      <c r="DM1165">
        <v>19</v>
      </c>
    </row>
    <row r="1166" spans="1:117" x14ac:dyDescent="0.25">
      <c r="A1166" t="s">
        <v>62</v>
      </c>
      <c r="B1166" t="s">
        <v>237</v>
      </c>
      <c r="C1166" t="s">
        <v>185</v>
      </c>
      <c r="D1166" t="s">
        <v>61</v>
      </c>
      <c r="E1166" t="s">
        <v>61</v>
      </c>
      <c r="F1166" t="s">
        <v>61</v>
      </c>
      <c r="G1166" t="s">
        <v>61</v>
      </c>
      <c r="H1166" t="s">
        <v>61</v>
      </c>
      <c r="I1166" t="s">
        <v>182</v>
      </c>
      <c r="J1166" s="20">
        <v>44104</v>
      </c>
      <c r="K1166" s="26">
        <v>18</v>
      </c>
      <c r="L1166">
        <v>19</v>
      </c>
      <c r="M1166">
        <v>6</v>
      </c>
      <c r="N1166">
        <v>6</v>
      </c>
      <c r="O1166">
        <v>0</v>
      </c>
      <c r="P1166">
        <v>0</v>
      </c>
      <c r="Q1166">
        <v>1</v>
      </c>
      <c r="R1166">
        <v>1</v>
      </c>
      <c r="S1166" s="26">
        <v>1</v>
      </c>
      <c r="AR1166">
        <v>78.149990000000003</v>
      </c>
      <c r="AS1166">
        <v>77.05</v>
      </c>
      <c r="AT1166">
        <v>74.8</v>
      </c>
      <c r="AU1166">
        <v>73.283330000000007</v>
      </c>
      <c r="AV1166">
        <v>71.458330000000004</v>
      </c>
      <c r="AW1166">
        <v>69.95</v>
      </c>
      <c r="AX1166">
        <v>68.916669999999996</v>
      </c>
      <c r="AY1166">
        <v>68.016660000000002</v>
      </c>
      <c r="AZ1166">
        <v>69.133330000000001</v>
      </c>
      <c r="BA1166">
        <v>73.5</v>
      </c>
      <c r="BB1166">
        <v>78.333340000000007</v>
      </c>
      <c r="BC1166">
        <v>83.1</v>
      </c>
      <c r="BD1166">
        <v>86.575000000000003</v>
      </c>
      <c r="BE1166">
        <v>88.625</v>
      </c>
      <c r="BF1166">
        <v>91.116669999999999</v>
      </c>
      <c r="BG1166">
        <v>93.216669999999993</v>
      </c>
      <c r="BH1166">
        <v>95.191670000000002</v>
      </c>
      <c r="BI1166">
        <v>94.733339999999998</v>
      </c>
      <c r="BJ1166">
        <v>92.541659999999993</v>
      </c>
      <c r="BK1166">
        <v>88.708330000000004</v>
      </c>
      <c r="BL1166">
        <v>85.458340000000007</v>
      </c>
      <c r="BM1166">
        <v>83.133330000000001</v>
      </c>
      <c r="BN1166">
        <v>80.649990000000003</v>
      </c>
      <c r="BO1166">
        <v>78.516660000000002</v>
      </c>
      <c r="DL1166">
        <v>18</v>
      </c>
      <c r="DM1166">
        <v>19</v>
      </c>
    </row>
    <row r="1167" spans="1:117" x14ac:dyDescent="0.25">
      <c r="A1167" t="s">
        <v>62</v>
      </c>
      <c r="B1167" t="s">
        <v>220</v>
      </c>
      <c r="C1167" t="s">
        <v>36</v>
      </c>
      <c r="D1167" t="s">
        <v>61</v>
      </c>
      <c r="E1167" t="s">
        <v>61</v>
      </c>
      <c r="F1167" t="s">
        <v>61</v>
      </c>
      <c r="G1167" t="s">
        <v>61</v>
      </c>
      <c r="H1167" t="s">
        <v>61</v>
      </c>
      <c r="I1167" t="s">
        <v>182</v>
      </c>
      <c r="J1167" s="20">
        <v>44104</v>
      </c>
      <c r="K1167" s="26">
        <v>18</v>
      </c>
      <c r="L1167">
        <v>19</v>
      </c>
      <c r="M1167">
        <v>26</v>
      </c>
      <c r="N1167">
        <v>26</v>
      </c>
      <c r="O1167">
        <v>0</v>
      </c>
      <c r="P1167">
        <v>0</v>
      </c>
      <c r="Q1167">
        <v>0</v>
      </c>
      <c r="R1167">
        <v>1</v>
      </c>
      <c r="S1167" s="26">
        <v>1</v>
      </c>
      <c r="AR1167">
        <v>66.998080000000002</v>
      </c>
      <c r="AS1167">
        <v>62.661540000000002</v>
      </c>
      <c r="AT1167">
        <v>62.159610000000001</v>
      </c>
      <c r="AU1167">
        <v>61.75385</v>
      </c>
      <c r="AV1167">
        <v>61.432690000000001</v>
      </c>
      <c r="AW1167">
        <v>61.14808</v>
      </c>
      <c r="AX1167">
        <v>60.809620000000002</v>
      </c>
      <c r="AY1167">
        <v>60.507689999999997</v>
      </c>
      <c r="AZ1167">
        <v>61.028849999999998</v>
      </c>
      <c r="BA1167">
        <v>63.021149999999999</v>
      </c>
      <c r="BB1167">
        <v>66.49615</v>
      </c>
      <c r="BC1167">
        <v>71.103840000000005</v>
      </c>
      <c r="BD1167">
        <v>75.982699999999994</v>
      </c>
      <c r="BE1167">
        <v>80.407690000000002</v>
      </c>
      <c r="BF1167">
        <v>84.544240000000002</v>
      </c>
      <c r="BG1167">
        <v>87.036540000000002</v>
      </c>
      <c r="BH1167">
        <v>87.340389999999999</v>
      </c>
      <c r="BI1167">
        <v>87.276920000000004</v>
      </c>
      <c r="BJ1167">
        <v>84.526920000000004</v>
      </c>
      <c r="BK1167">
        <v>79.832700000000003</v>
      </c>
      <c r="BL1167">
        <v>77.644229999999993</v>
      </c>
      <c r="BM1167">
        <v>74.717309999999998</v>
      </c>
      <c r="BN1167">
        <v>72.87115</v>
      </c>
      <c r="BO1167">
        <v>71.213459999999998</v>
      </c>
      <c r="CW1167" s="22"/>
      <c r="CX1167" s="22"/>
      <c r="CY1167" s="22"/>
      <c r="CZ1167" s="22"/>
      <c r="DA1167" s="22"/>
      <c r="DB1167" s="22"/>
      <c r="DC1167" s="22"/>
      <c r="DD1167" s="22"/>
      <c r="DE1167" s="22"/>
      <c r="DL1167">
        <v>18</v>
      </c>
      <c r="DM1167">
        <v>19</v>
      </c>
    </row>
    <row r="1168" spans="1:117" x14ac:dyDescent="0.25">
      <c r="A1168" t="s">
        <v>62</v>
      </c>
      <c r="B1168" t="s">
        <v>234</v>
      </c>
      <c r="C1168" t="s">
        <v>104</v>
      </c>
      <c r="D1168" t="s">
        <v>61</v>
      </c>
      <c r="E1168" t="s">
        <v>61</v>
      </c>
      <c r="F1168" t="s">
        <v>61</v>
      </c>
      <c r="G1168" t="s">
        <v>61</v>
      </c>
      <c r="H1168" t="s">
        <v>61</v>
      </c>
      <c r="I1168" t="s">
        <v>182</v>
      </c>
      <c r="J1168" s="20">
        <v>44104</v>
      </c>
      <c r="K1168" s="26">
        <v>18</v>
      </c>
      <c r="L1168">
        <v>19</v>
      </c>
      <c r="M1168">
        <v>4</v>
      </c>
      <c r="N1168">
        <v>4</v>
      </c>
      <c r="O1168">
        <v>0</v>
      </c>
      <c r="P1168">
        <v>0</v>
      </c>
      <c r="Q1168">
        <v>1</v>
      </c>
      <c r="R1168">
        <v>1</v>
      </c>
      <c r="S1168" s="26">
        <v>1</v>
      </c>
      <c r="AR1168">
        <v>62.35</v>
      </c>
      <c r="AS1168">
        <v>58.524999999999999</v>
      </c>
      <c r="AT1168">
        <v>58.2</v>
      </c>
      <c r="AU1168">
        <v>57.6</v>
      </c>
      <c r="AV1168">
        <v>56.875</v>
      </c>
      <c r="AW1168">
        <v>56.4</v>
      </c>
      <c r="AX1168">
        <v>56.075000000000003</v>
      </c>
      <c r="AY1168">
        <v>55.625</v>
      </c>
      <c r="AZ1168">
        <v>56.2</v>
      </c>
      <c r="BA1168">
        <v>57.174999999999997</v>
      </c>
      <c r="BB1168">
        <v>59.5625</v>
      </c>
      <c r="BC1168">
        <v>64.95</v>
      </c>
      <c r="BD1168">
        <v>70.775000000000006</v>
      </c>
      <c r="BE1168">
        <v>75.375</v>
      </c>
      <c r="BF1168">
        <v>80.349999999999994</v>
      </c>
      <c r="BG1168">
        <v>87.112499999999997</v>
      </c>
      <c r="BH1168">
        <v>90.837500000000006</v>
      </c>
      <c r="BI1168">
        <v>92.5</v>
      </c>
      <c r="BJ1168">
        <v>87.962500000000006</v>
      </c>
      <c r="BK1168">
        <v>82.4</v>
      </c>
      <c r="BL1168">
        <v>77.237499999999997</v>
      </c>
      <c r="BM1168">
        <v>72.987499999999997</v>
      </c>
      <c r="BN1168">
        <v>69.275000000000006</v>
      </c>
      <c r="BO1168">
        <v>67.150000000000006</v>
      </c>
      <c r="DL1168">
        <v>18</v>
      </c>
      <c r="DM1168">
        <v>19</v>
      </c>
    </row>
    <row r="1169" spans="1:117" x14ac:dyDescent="0.25">
      <c r="A1169" t="s">
        <v>62</v>
      </c>
      <c r="B1169" t="s">
        <v>214</v>
      </c>
      <c r="C1169" t="s">
        <v>34</v>
      </c>
      <c r="D1169" t="s">
        <v>61</v>
      </c>
      <c r="E1169" t="s">
        <v>61</v>
      </c>
      <c r="F1169" t="s">
        <v>61</v>
      </c>
      <c r="G1169" t="s">
        <v>61</v>
      </c>
      <c r="H1169" t="s">
        <v>61</v>
      </c>
      <c r="I1169" t="s">
        <v>182</v>
      </c>
      <c r="J1169" s="20">
        <v>44104</v>
      </c>
      <c r="K1169" s="26">
        <v>18</v>
      </c>
      <c r="L1169">
        <v>19</v>
      </c>
      <c r="M1169">
        <v>6</v>
      </c>
      <c r="N1169">
        <v>6</v>
      </c>
      <c r="O1169">
        <v>0</v>
      </c>
      <c r="P1169">
        <v>0</v>
      </c>
      <c r="Q1169">
        <v>1</v>
      </c>
      <c r="R1169">
        <v>1</v>
      </c>
      <c r="S1169" s="26">
        <v>1</v>
      </c>
      <c r="AR1169">
        <v>71.774990000000003</v>
      </c>
      <c r="AS1169">
        <v>68.141660000000002</v>
      </c>
      <c r="AT1169">
        <v>66.933329999999998</v>
      </c>
      <c r="AU1169">
        <v>66.266660000000002</v>
      </c>
      <c r="AV1169">
        <v>66.174999999999997</v>
      </c>
      <c r="AW1169">
        <v>65.558329999999998</v>
      </c>
      <c r="AX1169">
        <v>64.916659999999993</v>
      </c>
      <c r="AY1169">
        <v>64.591669999999993</v>
      </c>
      <c r="AZ1169">
        <v>66.275000000000006</v>
      </c>
      <c r="BA1169">
        <v>71.066670000000002</v>
      </c>
      <c r="BB1169">
        <v>77.766670000000005</v>
      </c>
      <c r="BC1169">
        <v>83.591669999999993</v>
      </c>
      <c r="BD1169">
        <v>88.341669999999993</v>
      </c>
      <c r="BE1169">
        <v>92.141660000000002</v>
      </c>
      <c r="BF1169">
        <v>94.825000000000003</v>
      </c>
      <c r="BG1169">
        <v>96.483329999999995</v>
      </c>
      <c r="BH1169">
        <v>97.5</v>
      </c>
      <c r="BI1169">
        <v>96.875</v>
      </c>
      <c r="BJ1169">
        <v>94.1</v>
      </c>
      <c r="BK1169">
        <v>87.316670000000002</v>
      </c>
      <c r="BL1169">
        <v>81.2</v>
      </c>
      <c r="BM1169">
        <v>77.683329999999998</v>
      </c>
      <c r="BN1169">
        <v>76.325000000000003</v>
      </c>
      <c r="BO1169">
        <v>74.400000000000006</v>
      </c>
      <c r="DL1169">
        <v>18</v>
      </c>
      <c r="DM1169">
        <v>19</v>
      </c>
    </row>
    <row r="1170" spans="1:117" x14ac:dyDescent="0.25">
      <c r="A1170" t="s">
        <v>62</v>
      </c>
      <c r="B1170" t="s">
        <v>223</v>
      </c>
      <c r="C1170" t="s">
        <v>32</v>
      </c>
      <c r="D1170" t="s">
        <v>61</v>
      </c>
      <c r="E1170" t="s">
        <v>61</v>
      </c>
      <c r="F1170" t="s">
        <v>61</v>
      </c>
      <c r="G1170" t="s">
        <v>61</v>
      </c>
      <c r="H1170" t="s">
        <v>61</v>
      </c>
      <c r="I1170" t="s">
        <v>182</v>
      </c>
      <c r="J1170" s="20">
        <v>44104</v>
      </c>
      <c r="K1170" s="26">
        <v>18</v>
      </c>
      <c r="L1170">
        <v>19</v>
      </c>
      <c r="M1170">
        <v>10</v>
      </c>
      <c r="N1170">
        <v>10</v>
      </c>
      <c r="O1170">
        <v>0</v>
      </c>
      <c r="P1170">
        <v>1</v>
      </c>
      <c r="Q1170">
        <v>1</v>
      </c>
      <c r="R1170">
        <v>1</v>
      </c>
      <c r="S1170" s="26">
        <v>1</v>
      </c>
      <c r="AR1170">
        <v>67.644999999999996</v>
      </c>
      <c r="AS1170">
        <v>64.924999999999997</v>
      </c>
      <c r="AT1170">
        <v>63.54</v>
      </c>
      <c r="AU1170">
        <v>62.234999999999999</v>
      </c>
      <c r="AV1170">
        <v>61.5</v>
      </c>
      <c r="AW1170">
        <v>60.95</v>
      </c>
      <c r="AX1170">
        <v>60.195</v>
      </c>
      <c r="AY1170">
        <v>59.854999999999997</v>
      </c>
      <c r="AZ1170">
        <v>61.78</v>
      </c>
      <c r="BA1170">
        <v>66.665000000000006</v>
      </c>
      <c r="BB1170">
        <v>74.099999999999994</v>
      </c>
      <c r="BC1170">
        <v>80.62</v>
      </c>
      <c r="BD1170">
        <v>83.875</v>
      </c>
      <c r="BE1170">
        <v>85.334999999999994</v>
      </c>
      <c r="BF1170">
        <v>87.775000000000006</v>
      </c>
      <c r="BG1170">
        <v>90.29</v>
      </c>
      <c r="BH1170">
        <v>91.72</v>
      </c>
      <c r="BI1170">
        <v>91.75</v>
      </c>
      <c r="BJ1170">
        <v>87.84</v>
      </c>
      <c r="BK1170">
        <v>82.685000000000002</v>
      </c>
      <c r="BL1170">
        <v>78.015000000000001</v>
      </c>
      <c r="BM1170">
        <v>74.655000000000001</v>
      </c>
      <c r="BN1170">
        <v>72.14</v>
      </c>
      <c r="BO1170">
        <v>69.930000000000007</v>
      </c>
      <c r="DL1170">
        <v>18</v>
      </c>
      <c r="DM1170">
        <v>19</v>
      </c>
    </row>
    <row r="1171" spans="1:117" x14ac:dyDescent="0.25">
      <c r="A1171" t="s">
        <v>62</v>
      </c>
      <c r="B1171" t="s">
        <v>209</v>
      </c>
      <c r="C1171" t="s">
        <v>61</v>
      </c>
      <c r="D1171" t="s">
        <v>61</v>
      </c>
      <c r="E1171" t="s">
        <v>61</v>
      </c>
      <c r="F1171" t="s">
        <v>61</v>
      </c>
      <c r="G1171" t="s">
        <v>61</v>
      </c>
      <c r="H1171" t="s">
        <v>101</v>
      </c>
      <c r="I1171" t="s">
        <v>182</v>
      </c>
      <c r="J1171" s="20">
        <v>44104</v>
      </c>
      <c r="K1171" s="26">
        <v>18</v>
      </c>
      <c r="L1171">
        <v>19</v>
      </c>
      <c r="M1171">
        <v>49</v>
      </c>
      <c r="N1171">
        <v>49</v>
      </c>
      <c r="O1171">
        <v>0</v>
      </c>
      <c r="P1171">
        <v>0</v>
      </c>
      <c r="Q1171">
        <v>0</v>
      </c>
      <c r="R1171">
        <v>1</v>
      </c>
      <c r="S1171" s="26">
        <v>1</v>
      </c>
      <c r="AR1171">
        <v>68.901020000000003</v>
      </c>
      <c r="AS1171">
        <v>65.33775</v>
      </c>
      <c r="AT1171">
        <v>64.382649999999998</v>
      </c>
      <c r="AU1171">
        <v>63.645919999999997</v>
      </c>
      <c r="AV1171">
        <v>63.066330000000001</v>
      </c>
      <c r="AW1171">
        <v>62.525509999999997</v>
      </c>
      <c r="AX1171">
        <v>61.972450000000002</v>
      </c>
      <c r="AY1171">
        <v>61.553060000000002</v>
      </c>
      <c r="AZ1171">
        <v>62.59796</v>
      </c>
      <c r="BA1171">
        <v>65.785709999999995</v>
      </c>
      <c r="BB1171">
        <v>70.578569999999999</v>
      </c>
      <c r="BC1171">
        <v>75.832660000000004</v>
      </c>
      <c r="BD1171">
        <v>80.243880000000004</v>
      </c>
      <c r="BE1171">
        <v>83.610209999999995</v>
      </c>
      <c r="BF1171">
        <v>87.025509999999997</v>
      </c>
      <c r="BG1171">
        <v>89.620410000000007</v>
      </c>
      <c r="BH1171">
        <v>90.611220000000003</v>
      </c>
      <c r="BI1171">
        <v>90.519390000000001</v>
      </c>
      <c r="BJ1171">
        <v>87.554079999999999</v>
      </c>
      <c r="BK1171">
        <v>82.647959999999998</v>
      </c>
      <c r="BL1171">
        <v>79.228570000000005</v>
      </c>
      <c r="BM1171">
        <v>76.173469999999995</v>
      </c>
      <c r="BN1171">
        <v>74.086740000000006</v>
      </c>
      <c r="BO1171">
        <v>72.178569999999993</v>
      </c>
      <c r="CW1171" s="22"/>
      <c r="CX1171" s="22"/>
      <c r="CY1171" s="22"/>
      <c r="CZ1171" s="22"/>
      <c r="DA1171" s="22"/>
      <c r="DB1171" s="22"/>
      <c r="DC1171" s="22"/>
      <c r="DD1171" s="22"/>
      <c r="DE1171" s="22"/>
      <c r="DL1171">
        <v>18</v>
      </c>
      <c r="DM1171">
        <v>19</v>
      </c>
    </row>
    <row r="1172" spans="1:117" x14ac:dyDescent="0.25">
      <c r="A1172" t="s">
        <v>62</v>
      </c>
      <c r="B1172" t="s">
        <v>219</v>
      </c>
      <c r="C1172" t="s">
        <v>61</v>
      </c>
      <c r="D1172" t="s">
        <v>61</v>
      </c>
      <c r="E1172" t="s">
        <v>61</v>
      </c>
      <c r="F1172" t="s">
        <v>61</v>
      </c>
      <c r="G1172" t="s">
        <v>97</v>
      </c>
      <c r="H1172" t="s">
        <v>61</v>
      </c>
      <c r="I1172" t="s">
        <v>182</v>
      </c>
      <c r="J1172" s="20">
        <v>44104</v>
      </c>
      <c r="K1172" s="26">
        <v>18</v>
      </c>
      <c r="L1172">
        <v>19</v>
      </c>
      <c r="M1172">
        <v>49</v>
      </c>
      <c r="N1172">
        <v>49</v>
      </c>
      <c r="O1172">
        <v>0</v>
      </c>
      <c r="P1172">
        <v>0</v>
      </c>
      <c r="Q1172">
        <v>0</v>
      </c>
      <c r="R1172">
        <v>1</v>
      </c>
      <c r="S1172" s="26">
        <v>1</v>
      </c>
      <c r="AR1172">
        <v>67.95102</v>
      </c>
      <c r="AS1172">
        <v>64.183670000000006</v>
      </c>
      <c r="AT1172">
        <v>63.371429999999997</v>
      </c>
      <c r="AU1172">
        <v>62.66939</v>
      </c>
      <c r="AV1172">
        <v>62.179589999999997</v>
      </c>
      <c r="AW1172">
        <v>61.712249999999997</v>
      </c>
      <c r="AX1172">
        <v>61.238779999999998</v>
      </c>
      <c r="AY1172">
        <v>60.856119999999997</v>
      </c>
      <c r="AZ1172">
        <v>61.805100000000003</v>
      </c>
      <c r="BA1172">
        <v>64.758160000000004</v>
      </c>
      <c r="BB1172">
        <v>69.393879999999996</v>
      </c>
      <c r="BC1172">
        <v>74.660200000000003</v>
      </c>
      <c r="BD1172">
        <v>79.22551</v>
      </c>
      <c r="BE1172">
        <v>82.898979999999995</v>
      </c>
      <c r="BF1172">
        <v>86.527550000000005</v>
      </c>
      <c r="BG1172">
        <v>89.306120000000007</v>
      </c>
      <c r="BH1172">
        <v>90.343879999999999</v>
      </c>
      <c r="BI1172">
        <v>90.321430000000007</v>
      </c>
      <c r="BJ1172">
        <v>87.16122</v>
      </c>
      <c r="BK1172">
        <v>82.096940000000004</v>
      </c>
      <c r="BL1172">
        <v>78.669390000000007</v>
      </c>
      <c r="BM1172">
        <v>75.553060000000002</v>
      </c>
      <c r="BN1172">
        <v>73.486729999999994</v>
      </c>
      <c r="BO1172">
        <v>71.566320000000005</v>
      </c>
      <c r="DL1172">
        <v>18</v>
      </c>
      <c r="DM1172">
        <v>19</v>
      </c>
    </row>
    <row r="1173" spans="1:117" x14ac:dyDescent="0.25">
      <c r="A1173" t="s">
        <v>62</v>
      </c>
      <c r="B1173" t="s">
        <v>61</v>
      </c>
      <c r="C1173" t="s">
        <v>61</v>
      </c>
      <c r="D1173" t="s">
        <v>61</v>
      </c>
      <c r="E1173" t="s">
        <v>61</v>
      </c>
      <c r="F1173" t="s">
        <v>61</v>
      </c>
      <c r="G1173" t="s">
        <v>61</v>
      </c>
      <c r="H1173" t="s">
        <v>61</v>
      </c>
      <c r="I1173" t="s">
        <v>182</v>
      </c>
      <c r="J1173" s="20">
        <v>44104</v>
      </c>
      <c r="K1173" s="26">
        <v>18</v>
      </c>
      <c r="L1173">
        <v>19</v>
      </c>
      <c r="M1173">
        <v>54</v>
      </c>
      <c r="N1173">
        <v>54</v>
      </c>
      <c r="O1173">
        <v>0</v>
      </c>
      <c r="P1173">
        <v>0</v>
      </c>
      <c r="Q1173">
        <v>0</v>
      </c>
      <c r="R1173">
        <v>1</v>
      </c>
      <c r="S1173" s="26">
        <v>1</v>
      </c>
      <c r="AR1173">
        <v>68.85463</v>
      </c>
      <c r="AS1173">
        <v>65.311109999999999</v>
      </c>
      <c r="AT1173">
        <v>64.376850000000005</v>
      </c>
      <c r="AU1173">
        <v>63.602780000000003</v>
      </c>
      <c r="AV1173">
        <v>63.000929999999997</v>
      </c>
      <c r="AW1173">
        <v>62.45185</v>
      </c>
      <c r="AX1173">
        <v>61.912959999999998</v>
      </c>
      <c r="AY1173">
        <v>61.501849999999997</v>
      </c>
      <c r="AZ1173">
        <v>62.488889999999998</v>
      </c>
      <c r="BA1173">
        <v>65.616669999999999</v>
      </c>
      <c r="BB1173">
        <v>70.263890000000004</v>
      </c>
      <c r="BC1173">
        <v>75.454629999999995</v>
      </c>
      <c r="BD1173">
        <v>79.931479999999993</v>
      </c>
      <c r="BE1173">
        <v>83.482410000000002</v>
      </c>
      <c r="BF1173">
        <v>87.006479999999996</v>
      </c>
      <c r="BG1173">
        <v>89.71481</v>
      </c>
      <c r="BH1173">
        <v>90.802779999999998</v>
      </c>
      <c r="BI1173">
        <v>90.743520000000004</v>
      </c>
      <c r="BJ1173">
        <v>87.681479999999993</v>
      </c>
      <c r="BK1173">
        <v>82.745369999999994</v>
      </c>
      <c r="BL1173">
        <v>79.320369999999997</v>
      </c>
      <c r="BM1173">
        <v>76.289820000000006</v>
      </c>
      <c r="BN1173">
        <v>74.181479999999993</v>
      </c>
      <c r="BO1173">
        <v>72.234260000000006</v>
      </c>
      <c r="DL1173">
        <v>18</v>
      </c>
      <c r="DM1173">
        <v>19</v>
      </c>
    </row>
    <row r="1174" spans="1:117" x14ac:dyDescent="0.25">
      <c r="A1174" t="s">
        <v>62</v>
      </c>
      <c r="B1174" t="s">
        <v>197</v>
      </c>
      <c r="C1174" t="s">
        <v>61</v>
      </c>
      <c r="D1174" t="s">
        <v>61</v>
      </c>
      <c r="E1174" t="s">
        <v>61</v>
      </c>
      <c r="F1174" t="s">
        <v>98</v>
      </c>
      <c r="G1174" t="s">
        <v>61</v>
      </c>
      <c r="H1174" t="s">
        <v>61</v>
      </c>
      <c r="I1174" t="s">
        <v>182</v>
      </c>
      <c r="J1174" s="20">
        <v>44104</v>
      </c>
      <c r="K1174" s="26">
        <v>18</v>
      </c>
      <c r="L1174">
        <v>19</v>
      </c>
      <c r="M1174">
        <v>45</v>
      </c>
      <c r="N1174">
        <v>45</v>
      </c>
      <c r="O1174">
        <v>0</v>
      </c>
      <c r="P1174">
        <v>0</v>
      </c>
      <c r="Q1174">
        <v>0</v>
      </c>
      <c r="R1174">
        <v>1</v>
      </c>
      <c r="S1174" s="26">
        <v>1</v>
      </c>
      <c r="AR1174">
        <v>68.876660000000001</v>
      </c>
      <c r="AS1174">
        <v>65.319999999999993</v>
      </c>
      <c r="AT1174">
        <v>64.37</v>
      </c>
      <c r="AU1174">
        <v>63.643329999999999</v>
      </c>
      <c r="AV1174">
        <v>63.05444</v>
      </c>
      <c r="AW1174">
        <v>62.487780000000001</v>
      </c>
      <c r="AX1174">
        <v>61.926670000000001</v>
      </c>
      <c r="AY1174">
        <v>61.487780000000001</v>
      </c>
      <c r="AZ1174">
        <v>62.57667</v>
      </c>
      <c r="BA1174">
        <v>65.84111</v>
      </c>
      <c r="BB1174">
        <v>70.684439999999995</v>
      </c>
      <c r="BC1174">
        <v>76.112219999999994</v>
      </c>
      <c r="BD1174">
        <v>80.627780000000001</v>
      </c>
      <c r="BE1174">
        <v>83.817779999999999</v>
      </c>
      <c r="BF1174">
        <v>87.112219999999994</v>
      </c>
      <c r="BG1174">
        <v>89.761110000000002</v>
      </c>
      <c r="BH1174">
        <v>90.851110000000006</v>
      </c>
      <c r="BI1174">
        <v>90.763339999999999</v>
      </c>
      <c r="BJ1174">
        <v>87.736660000000001</v>
      </c>
      <c r="BK1174">
        <v>82.813329999999993</v>
      </c>
      <c r="BL1174">
        <v>79.30556</v>
      </c>
      <c r="BM1174">
        <v>76.237780000000001</v>
      </c>
      <c r="BN1174">
        <v>74.166659999999993</v>
      </c>
      <c r="BO1174">
        <v>72.17</v>
      </c>
      <c r="DL1174">
        <v>18</v>
      </c>
      <c r="DM1174">
        <v>19</v>
      </c>
    </row>
    <row r="1175" spans="1:117" x14ac:dyDescent="0.25">
      <c r="A1175" t="s">
        <v>62</v>
      </c>
      <c r="B1175" t="s">
        <v>208</v>
      </c>
      <c r="C1175" t="s">
        <v>61</v>
      </c>
      <c r="D1175" t="s">
        <v>61</v>
      </c>
      <c r="E1175" t="s">
        <v>61</v>
      </c>
      <c r="F1175" t="s">
        <v>61</v>
      </c>
      <c r="G1175" t="s">
        <v>61</v>
      </c>
      <c r="H1175" t="s">
        <v>203</v>
      </c>
      <c r="I1175" t="s">
        <v>182</v>
      </c>
      <c r="J1175" s="20">
        <v>44104</v>
      </c>
      <c r="K1175" s="26">
        <v>18</v>
      </c>
      <c r="L1175">
        <v>19</v>
      </c>
      <c r="M1175">
        <v>5</v>
      </c>
      <c r="N1175">
        <v>5</v>
      </c>
      <c r="O1175">
        <v>0</v>
      </c>
      <c r="P1175">
        <v>0</v>
      </c>
      <c r="Q1175">
        <v>1</v>
      </c>
      <c r="R1175">
        <v>1</v>
      </c>
      <c r="S1175" s="26">
        <v>1</v>
      </c>
      <c r="AR1175">
        <v>68.400000000000006</v>
      </c>
      <c r="AS1175">
        <v>65.05</v>
      </c>
      <c r="AT1175">
        <v>64.319999999999993</v>
      </c>
      <c r="AU1175">
        <v>63.18</v>
      </c>
      <c r="AV1175">
        <v>62.36</v>
      </c>
      <c r="AW1175">
        <v>61.73</v>
      </c>
      <c r="AX1175">
        <v>61.33</v>
      </c>
      <c r="AY1175">
        <v>61</v>
      </c>
      <c r="AZ1175">
        <v>61.42</v>
      </c>
      <c r="BA1175">
        <v>63.96</v>
      </c>
      <c r="BB1175">
        <v>67.180000000000007</v>
      </c>
      <c r="BC1175">
        <v>71.75</v>
      </c>
      <c r="BD1175">
        <v>76.87</v>
      </c>
      <c r="BE1175">
        <v>82.23</v>
      </c>
      <c r="BF1175">
        <v>86.82</v>
      </c>
      <c r="BG1175">
        <v>90.64</v>
      </c>
      <c r="BH1175">
        <v>92.68</v>
      </c>
      <c r="BI1175">
        <v>92.94</v>
      </c>
      <c r="BJ1175">
        <v>88.93</v>
      </c>
      <c r="BK1175">
        <v>83.7</v>
      </c>
      <c r="BL1175">
        <v>80.22</v>
      </c>
      <c r="BM1175">
        <v>77.430000000000007</v>
      </c>
      <c r="BN1175">
        <v>75.11</v>
      </c>
      <c r="BO1175">
        <v>72.78</v>
      </c>
      <c r="CW1175" s="22"/>
      <c r="CX1175" s="22"/>
      <c r="CY1175" s="22"/>
      <c r="CZ1175" s="22"/>
      <c r="DA1175" s="22"/>
      <c r="DB1175" s="22"/>
      <c r="DC1175" s="22"/>
      <c r="DD1175" s="22"/>
      <c r="DE1175" s="22"/>
      <c r="DL1175">
        <v>18</v>
      </c>
      <c r="DM1175">
        <v>19</v>
      </c>
    </row>
    <row r="1176" spans="1:117" x14ac:dyDescent="0.25">
      <c r="A1176" t="s">
        <v>62</v>
      </c>
      <c r="B1176" t="s">
        <v>231</v>
      </c>
      <c r="C1176" t="s">
        <v>61</v>
      </c>
      <c r="D1176" t="s">
        <v>108</v>
      </c>
      <c r="E1176" t="s">
        <v>61</v>
      </c>
      <c r="F1176" t="s">
        <v>61</v>
      </c>
      <c r="G1176" t="s">
        <v>61</v>
      </c>
      <c r="H1176" t="s">
        <v>61</v>
      </c>
      <c r="I1176" t="s">
        <v>182</v>
      </c>
      <c r="J1176" s="20">
        <v>44104</v>
      </c>
      <c r="K1176" s="26">
        <v>18</v>
      </c>
      <c r="L1176">
        <v>19</v>
      </c>
      <c r="M1176">
        <v>54</v>
      </c>
      <c r="N1176">
        <v>54</v>
      </c>
      <c r="O1176">
        <v>0</v>
      </c>
      <c r="P1176">
        <v>0</v>
      </c>
      <c r="Q1176">
        <v>0</v>
      </c>
      <c r="R1176">
        <v>1</v>
      </c>
      <c r="S1176" s="26">
        <v>1</v>
      </c>
      <c r="AR1176">
        <v>68.85463</v>
      </c>
      <c r="AS1176">
        <v>65.311109999999999</v>
      </c>
      <c r="AT1176">
        <v>64.376850000000005</v>
      </c>
      <c r="AU1176">
        <v>63.602780000000003</v>
      </c>
      <c r="AV1176">
        <v>63.000929999999997</v>
      </c>
      <c r="AW1176">
        <v>62.45185</v>
      </c>
      <c r="AX1176">
        <v>61.912959999999998</v>
      </c>
      <c r="AY1176">
        <v>61.501849999999997</v>
      </c>
      <c r="AZ1176">
        <v>62.488889999999998</v>
      </c>
      <c r="BA1176">
        <v>65.616669999999999</v>
      </c>
      <c r="BB1176">
        <v>70.263890000000004</v>
      </c>
      <c r="BC1176">
        <v>75.454629999999995</v>
      </c>
      <c r="BD1176">
        <v>79.931479999999993</v>
      </c>
      <c r="BE1176">
        <v>83.482410000000002</v>
      </c>
      <c r="BF1176">
        <v>87.006479999999996</v>
      </c>
      <c r="BG1176">
        <v>89.71481</v>
      </c>
      <c r="BH1176">
        <v>90.802779999999998</v>
      </c>
      <c r="BI1176">
        <v>90.743520000000004</v>
      </c>
      <c r="BJ1176">
        <v>87.681479999999993</v>
      </c>
      <c r="BK1176">
        <v>82.745369999999994</v>
      </c>
      <c r="BL1176">
        <v>79.320369999999997</v>
      </c>
      <c r="BM1176">
        <v>76.289820000000006</v>
      </c>
      <c r="BN1176">
        <v>74.181479999999993</v>
      </c>
      <c r="BO1176">
        <v>72.234260000000006</v>
      </c>
      <c r="DL1176">
        <v>18</v>
      </c>
      <c r="DM1176">
        <v>19</v>
      </c>
    </row>
    <row r="1177" spans="1:117" x14ac:dyDescent="0.25">
      <c r="A1177" t="s">
        <v>62</v>
      </c>
      <c r="B1177" t="s">
        <v>196</v>
      </c>
      <c r="C1177" t="s">
        <v>61</v>
      </c>
      <c r="D1177" t="s">
        <v>61</v>
      </c>
      <c r="E1177" t="s">
        <v>61</v>
      </c>
      <c r="F1177" t="s">
        <v>97</v>
      </c>
      <c r="G1177" t="s">
        <v>61</v>
      </c>
      <c r="H1177" t="s">
        <v>61</v>
      </c>
      <c r="I1177" t="s">
        <v>182</v>
      </c>
      <c r="J1177" s="20">
        <v>44104</v>
      </c>
      <c r="K1177" s="26">
        <v>18</v>
      </c>
      <c r="L1177">
        <v>19</v>
      </c>
      <c r="M1177">
        <v>9</v>
      </c>
      <c r="N1177">
        <v>9</v>
      </c>
      <c r="O1177">
        <v>0</v>
      </c>
      <c r="P1177">
        <v>0</v>
      </c>
      <c r="Q1177">
        <v>1</v>
      </c>
      <c r="R1177">
        <v>1</v>
      </c>
      <c r="S1177" s="26">
        <v>1</v>
      </c>
      <c r="AR1177">
        <v>68.744450000000001</v>
      </c>
      <c r="AS1177">
        <v>65.266660000000002</v>
      </c>
      <c r="AT1177">
        <v>64.411109999999994</v>
      </c>
      <c r="AU1177">
        <v>63.4</v>
      </c>
      <c r="AV1177">
        <v>62.733330000000002</v>
      </c>
      <c r="AW1177">
        <v>62.272219999999997</v>
      </c>
      <c r="AX1177">
        <v>61.844439999999999</v>
      </c>
      <c r="AY1177">
        <v>61.572220000000002</v>
      </c>
      <c r="AZ1177">
        <v>62.05</v>
      </c>
      <c r="BA1177">
        <v>64.494450000000001</v>
      </c>
      <c r="BB1177">
        <v>68.161109999999994</v>
      </c>
      <c r="BC1177">
        <v>72.166669999999996</v>
      </c>
      <c r="BD1177">
        <v>76.45</v>
      </c>
      <c r="BE1177">
        <v>81.80556</v>
      </c>
      <c r="BF1177">
        <v>86.477779999999996</v>
      </c>
      <c r="BG1177">
        <v>89.483339999999998</v>
      </c>
      <c r="BH1177">
        <v>90.561109999999999</v>
      </c>
      <c r="BI1177">
        <v>90.644440000000003</v>
      </c>
      <c r="BJ1177">
        <v>87.405559999999994</v>
      </c>
      <c r="BK1177">
        <v>82.405559999999994</v>
      </c>
      <c r="BL1177">
        <v>79.394450000000006</v>
      </c>
      <c r="BM1177">
        <v>76.55</v>
      </c>
      <c r="BN1177">
        <v>74.255549999999999</v>
      </c>
      <c r="BO1177">
        <v>72.55556</v>
      </c>
      <c r="DL1177">
        <v>18</v>
      </c>
      <c r="DM1177">
        <v>19</v>
      </c>
    </row>
    <row r="1178" spans="1:117" x14ac:dyDescent="0.25">
      <c r="A1178" t="s">
        <v>62</v>
      </c>
      <c r="B1178" t="s">
        <v>222</v>
      </c>
      <c r="C1178" t="s">
        <v>61</v>
      </c>
      <c r="D1178" t="s">
        <v>61</v>
      </c>
      <c r="E1178" t="s">
        <v>30</v>
      </c>
      <c r="F1178" t="s">
        <v>61</v>
      </c>
      <c r="G1178" t="s">
        <v>61</v>
      </c>
      <c r="H1178" t="s">
        <v>61</v>
      </c>
      <c r="I1178" t="s">
        <v>225</v>
      </c>
      <c r="J1178" s="20">
        <v>44104</v>
      </c>
      <c r="K1178" s="26">
        <v>17</v>
      </c>
      <c r="L1178">
        <v>20</v>
      </c>
      <c r="M1178">
        <v>1</v>
      </c>
      <c r="N1178">
        <v>1</v>
      </c>
      <c r="O1178">
        <v>0</v>
      </c>
      <c r="P1178">
        <v>0</v>
      </c>
      <c r="Q1178">
        <v>1</v>
      </c>
      <c r="R1178">
        <v>0</v>
      </c>
      <c r="S1178" s="26">
        <v>1</v>
      </c>
      <c r="AR1178">
        <v>67.349999999999994</v>
      </c>
      <c r="AS1178">
        <v>63.5</v>
      </c>
      <c r="AT1178">
        <v>63.4</v>
      </c>
      <c r="AU1178">
        <v>62.95</v>
      </c>
      <c r="AV1178">
        <v>62.75</v>
      </c>
      <c r="AW1178">
        <v>62.3</v>
      </c>
      <c r="AX1178">
        <v>62.4</v>
      </c>
      <c r="AY1178">
        <v>62.15</v>
      </c>
      <c r="AZ1178">
        <v>62.1</v>
      </c>
      <c r="BA1178">
        <v>63.6</v>
      </c>
      <c r="BB1178">
        <v>67.849999999999994</v>
      </c>
      <c r="BC1178">
        <v>72.099999999999994</v>
      </c>
      <c r="BD1178">
        <v>76.400000000000006</v>
      </c>
      <c r="BE1178">
        <v>80.099999999999994</v>
      </c>
      <c r="BF1178">
        <v>82.95</v>
      </c>
      <c r="BG1178">
        <v>83.65</v>
      </c>
      <c r="BH1178">
        <v>84</v>
      </c>
      <c r="BI1178">
        <v>85.05</v>
      </c>
      <c r="BJ1178">
        <v>85</v>
      </c>
      <c r="BK1178">
        <v>80.95</v>
      </c>
      <c r="BL1178">
        <v>76.849999999999994</v>
      </c>
      <c r="BM1178">
        <v>75.150000000000006</v>
      </c>
      <c r="BN1178">
        <v>74.849999999999994</v>
      </c>
      <c r="BO1178">
        <v>72.900000000000006</v>
      </c>
      <c r="DL1178">
        <v>17</v>
      </c>
      <c r="DM1178">
        <v>20</v>
      </c>
    </row>
    <row r="1179" spans="1:117" x14ac:dyDescent="0.25">
      <c r="A1179" t="s">
        <v>62</v>
      </c>
      <c r="B1179" t="s">
        <v>61</v>
      </c>
      <c r="C1179" t="s">
        <v>61</v>
      </c>
      <c r="D1179" t="s">
        <v>61</v>
      </c>
      <c r="E1179" t="s">
        <v>61</v>
      </c>
      <c r="F1179" t="s">
        <v>61</v>
      </c>
      <c r="G1179" t="s">
        <v>61</v>
      </c>
      <c r="H1179" t="s">
        <v>61</v>
      </c>
      <c r="I1179" t="s">
        <v>225</v>
      </c>
      <c r="J1179" s="20">
        <v>44104</v>
      </c>
      <c r="K1179" s="26">
        <v>17</v>
      </c>
      <c r="L1179">
        <v>20</v>
      </c>
      <c r="M1179">
        <v>8</v>
      </c>
      <c r="N1179">
        <v>8</v>
      </c>
      <c r="O1179">
        <v>0</v>
      </c>
      <c r="P1179">
        <v>1</v>
      </c>
      <c r="Q1179">
        <v>1</v>
      </c>
      <c r="R1179">
        <v>0</v>
      </c>
      <c r="S1179" s="26">
        <v>1</v>
      </c>
      <c r="AR1179">
        <v>66.837500000000006</v>
      </c>
      <c r="AS1179">
        <v>62.393749999999997</v>
      </c>
      <c r="AT1179">
        <v>62.018749999999997</v>
      </c>
      <c r="AU1179">
        <v>61.956249999999997</v>
      </c>
      <c r="AV1179">
        <v>61.893749999999997</v>
      </c>
      <c r="AW1179">
        <v>61.65</v>
      </c>
      <c r="AX1179">
        <v>61.78125</v>
      </c>
      <c r="AY1179">
        <v>61.65625</v>
      </c>
      <c r="AZ1179">
        <v>61.774999999999999</v>
      </c>
      <c r="BA1179">
        <v>62.825000000000003</v>
      </c>
      <c r="BB1179">
        <v>66.581249999999997</v>
      </c>
      <c r="BC1179">
        <v>70.331249999999997</v>
      </c>
      <c r="BD1179">
        <v>74.100009999999997</v>
      </c>
      <c r="BE1179">
        <v>78.206249999999997</v>
      </c>
      <c r="BF1179">
        <v>81.856250000000003</v>
      </c>
      <c r="BG1179">
        <v>83.350009999999997</v>
      </c>
      <c r="BH1179">
        <v>84.224999999999994</v>
      </c>
      <c r="BI1179">
        <v>85.043750000000003</v>
      </c>
      <c r="BJ1179">
        <v>83.881249999999994</v>
      </c>
      <c r="BK1179">
        <v>80.424999999999997</v>
      </c>
      <c r="BL1179">
        <v>76.924999999999997</v>
      </c>
      <c r="BM1179">
        <v>74.912499999999994</v>
      </c>
      <c r="BN1179">
        <v>73.650000000000006</v>
      </c>
      <c r="BO1179">
        <v>72.224999999999994</v>
      </c>
      <c r="DL1179">
        <v>17</v>
      </c>
      <c r="DM1179">
        <v>20</v>
      </c>
    </row>
    <row r="1180" spans="1:117" x14ac:dyDescent="0.25">
      <c r="A1180" t="s">
        <v>62</v>
      </c>
      <c r="B1180" t="s">
        <v>220</v>
      </c>
      <c r="C1180" t="s">
        <v>36</v>
      </c>
      <c r="D1180" t="s">
        <v>61</v>
      </c>
      <c r="E1180" t="s">
        <v>61</v>
      </c>
      <c r="F1180" t="s">
        <v>61</v>
      </c>
      <c r="G1180" t="s">
        <v>61</v>
      </c>
      <c r="H1180" t="s">
        <v>61</v>
      </c>
      <c r="I1180" t="s">
        <v>225</v>
      </c>
      <c r="J1180" s="20">
        <v>44104</v>
      </c>
      <c r="K1180" s="26">
        <v>17</v>
      </c>
      <c r="L1180">
        <v>20</v>
      </c>
      <c r="M1180">
        <v>8</v>
      </c>
      <c r="N1180">
        <v>8</v>
      </c>
      <c r="O1180">
        <v>0</v>
      </c>
      <c r="P1180">
        <v>1</v>
      </c>
      <c r="Q1180">
        <v>1</v>
      </c>
      <c r="R1180">
        <v>0</v>
      </c>
      <c r="S1180" s="26">
        <v>1</v>
      </c>
      <c r="AR1180">
        <v>66.837500000000006</v>
      </c>
      <c r="AS1180">
        <v>62.393749999999997</v>
      </c>
      <c r="AT1180">
        <v>62.018749999999997</v>
      </c>
      <c r="AU1180">
        <v>61.956249999999997</v>
      </c>
      <c r="AV1180">
        <v>61.893749999999997</v>
      </c>
      <c r="AW1180">
        <v>61.65</v>
      </c>
      <c r="AX1180">
        <v>61.78125</v>
      </c>
      <c r="AY1180">
        <v>61.65625</v>
      </c>
      <c r="AZ1180">
        <v>61.774999999999999</v>
      </c>
      <c r="BA1180">
        <v>62.825000000000003</v>
      </c>
      <c r="BB1180">
        <v>66.581249999999997</v>
      </c>
      <c r="BC1180">
        <v>70.331249999999997</v>
      </c>
      <c r="BD1180">
        <v>74.100009999999997</v>
      </c>
      <c r="BE1180">
        <v>78.206249999999997</v>
      </c>
      <c r="BF1180">
        <v>81.856250000000003</v>
      </c>
      <c r="BG1180">
        <v>83.350009999999997</v>
      </c>
      <c r="BH1180">
        <v>84.224999999999994</v>
      </c>
      <c r="BI1180">
        <v>85.043750000000003</v>
      </c>
      <c r="BJ1180">
        <v>83.881249999999994</v>
      </c>
      <c r="BK1180">
        <v>80.424999999999997</v>
      </c>
      <c r="BL1180">
        <v>76.924999999999997</v>
      </c>
      <c r="BM1180">
        <v>74.912499999999994</v>
      </c>
      <c r="BN1180">
        <v>73.650000000000006</v>
      </c>
      <c r="BO1180">
        <v>72.224999999999994</v>
      </c>
      <c r="DL1180">
        <v>17</v>
      </c>
      <c r="DM1180">
        <v>20</v>
      </c>
    </row>
    <row r="1181" spans="1:117" x14ac:dyDescent="0.25">
      <c r="A1181" t="s">
        <v>62</v>
      </c>
      <c r="B1181" t="s">
        <v>219</v>
      </c>
      <c r="C1181" t="s">
        <v>61</v>
      </c>
      <c r="D1181" t="s">
        <v>61</v>
      </c>
      <c r="E1181" t="s">
        <v>61</v>
      </c>
      <c r="F1181" t="s">
        <v>61</v>
      </c>
      <c r="G1181" t="s">
        <v>97</v>
      </c>
      <c r="H1181" t="s">
        <v>61</v>
      </c>
      <c r="I1181" t="s">
        <v>225</v>
      </c>
      <c r="J1181" s="20">
        <v>44104</v>
      </c>
      <c r="K1181" s="26">
        <v>17</v>
      </c>
      <c r="L1181">
        <v>20</v>
      </c>
      <c r="M1181">
        <v>8</v>
      </c>
      <c r="N1181">
        <v>8</v>
      </c>
      <c r="O1181">
        <v>0</v>
      </c>
      <c r="P1181">
        <v>1</v>
      </c>
      <c r="Q1181">
        <v>1</v>
      </c>
      <c r="R1181">
        <v>0</v>
      </c>
      <c r="S1181" s="26">
        <v>1</v>
      </c>
      <c r="AR1181">
        <v>66.837500000000006</v>
      </c>
      <c r="AS1181">
        <v>62.393749999999997</v>
      </c>
      <c r="AT1181">
        <v>62.018749999999997</v>
      </c>
      <c r="AU1181">
        <v>61.956249999999997</v>
      </c>
      <c r="AV1181">
        <v>61.893749999999997</v>
      </c>
      <c r="AW1181">
        <v>61.65</v>
      </c>
      <c r="AX1181">
        <v>61.78125</v>
      </c>
      <c r="AY1181">
        <v>61.65625</v>
      </c>
      <c r="AZ1181">
        <v>61.774999999999999</v>
      </c>
      <c r="BA1181">
        <v>62.825000000000003</v>
      </c>
      <c r="BB1181">
        <v>66.581249999999997</v>
      </c>
      <c r="BC1181">
        <v>70.331249999999997</v>
      </c>
      <c r="BD1181">
        <v>74.100009999999997</v>
      </c>
      <c r="BE1181">
        <v>78.206249999999997</v>
      </c>
      <c r="BF1181">
        <v>81.856250000000003</v>
      </c>
      <c r="BG1181">
        <v>83.350009999999997</v>
      </c>
      <c r="BH1181">
        <v>84.224999999999994</v>
      </c>
      <c r="BI1181">
        <v>85.043750000000003</v>
      </c>
      <c r="BJ1181">
        <v>83.881249999999994</v>
      </c>
      <c r="BK1181">
        <v>80.424999999999997</v>
      </c>
      <c r="BL1181">
        <v>76.924999999999997</v>
      </c>
      <c r="BM1181">
        <v>74.912499999999994</v>
      </c>
      <c r="BN1181">
        <v>73.650000000000006</v>
      </c>
      <c r="BO1181">
        <v>72.224999999999994</v>
      </c>
      <c r="DL1181">
        <v>17</v>
      </c>
      <c r="DM1181">
        <v>20</v>
      </c>
    </row>
    <row r="1182" spans="1:117" x14ac:dyDescent="0.25">
      <c r="A1182" t="s">
        <v>62</v>
      </c>
      <c r="B1182" t="s">
        <v>216</v>
      </c>
      <c r="C1182" t="s">
        <v>61</v>
      </c>
      <c r="D1182" t="s">
        <v>61</v>
      </c>
      <c r="E1182" t="s">
        <v>61</v>
      </c>
      <c r="F1182" t="s">
        <v>61</v>
      </c>
      <c r="G1182" t="s">
        <v>61</v>
      </c>
      <c r="H1182" t="s">
        <v>102</v>
      </c>
      <c r="I1182" t="s">
        <v>225</v>
      </c>
      <c r="J1182" s="20">
        <v>44104</v>
      </c>
      <c r="K1182" s="26">
        <v>17</v>
      </c>
      <c r="L1182">
        <v>20</v>
      </c>
      <c r="M1182">
        <v>1</v>
      </c>
      <c r="N1182">
        <v>1</v>
      </c>
      <c r="O1182">
        <v>0</v>
      </c>
      <c r="P1182">
        <v>0</v>
      </c>
      <c r="Q1182">
        <v>1</v>
      </c>
      <c r="R1182">
        <v>0</v>
      </c>
      <c r="S1182" s="26">
        <v>1</v>
      </c>
      <c r="AR1182">
        <v>67.349999999999994</v>
      </c>
      <c r="AS1182">
        <v>63.5</v>
      </c>
      <c r="AT1182">
        <v>63.4</v>
      </c>
      <c r="AU1182">
        <v>62.95</v>
      </c>
      <c r="AV1182">
        <v>62.75</v>
      </c>
      <c r="AW1182">
        <v>62.3</v>
      </c>
      <c r="AX1182">
        <v>62.4</v>
      </c>
      <c r="AY1182">
        <v>62.15</v>
      </c>
      <c r="AZ1182">
        <v>62.1</v>
      </c>
      <c r="BA1182">
        <v>63.6</v>
      </c>
      <c r="BB1182">
        <v>67.849999999999994</v>
      </c>
      <c r="BC1182">
        <v>72.099999999999994</v>
      </c>
      <c r="BD1182">
        <v>76.400000000000006</v>
      </c>
      <c r="BE1182">
        <v>80.099999999999994</v>
      </c>
      <c r="BF1182">
        <v>82.95</v>
      </c>
      <c r="BG1182">
        <v>83.65</v>
      </c>
      <c r="BH1182">
        <v>84</v>
      </c>
      <c r="BI1182">
        <v>85.05</v>
      </c>
      <c r="BJ1182">
        <v>85</v>
      </c>
      <c r="BK1182">
        <v>80.95</v>
      </c>
      <c r="BL1182">
        <v>76.849999999999994</v>
      </c>
      <c r="BM1182">
        <v>75.150000000000006</v>
      </c>
      <c r="BN1182">
        <v>74.849999999999994</v>
      </c>
      <c r="BO1182">
        <v>72.900000000000006</v>
      </c>
      <c r="DL1182">
        <v>17</v>
      </c>
      <c r="DM1182">
        <v>20</v>
      </c>
    </row>
    <row r="1183" spans="1:117" x14ac:dyDescent="0.25">
      <c r="A1183" t="s">
        <v>62</v>
      </c>
      <c r="B1183" t="s">
        <v>209</v>
      </c>
      <c r="C1183" t="s">
        <v>61</v>
      </c>
      <c r="D1183" t="s">
        <v>61</v>
      </c>
      <c r="E1183" t="s">
        <v>61</v>
      </c>
      <c r="F1183" t="s">
        <v>61</v>
      </c>
      <c r="G1183" t="s">
        <v>61</v>
      </c>
      <c r="H1183" t="s">
        <v>101</v>
      </c>
      <c r="I1183" t="s">
        <v>225</v>
      </c>
      <c r="J1183" s="20">
        <v>44104</v>
      </c>
      <c r="K1183" s="26">
        <v>17</v>
      </c>
      <c r="L1183">
        <v>20</v>
      </c>
      <c r="M1183">
        <v>7</v>
      </c>
      <c r="N1183">
        <v>7</v>
      </c>
      <c r="O1183">
        <v>0</v>
      </c>
      <c r="P1183">
        <v>0</v>
      </c>
      <c r="Q1183">
        <v>1</v>
      </c>
      <c r="R1183">
        <v>1</v>
      </c>
      <c r="S1183" s="26">
        <v>1</v>
      </c>
      <c r="AR1183">
        <v>66.764279999999999</v>
      </c>
      <c r="AS1183">
        <v>62.235709999999997</v>
      </c>
      <c r="AT1183">
        <v>61.821429999999999</v>
      </c>
      <c r="AU1183">
        <v>61.81429</v>
      </c>
      <c r="AV1183">
        <v>61.771430000000002</v>
      </c>
      <c r="AW1183">
        <v>61.557139999999997</v>
      </c>
      <c r="AX1183">
        <v>61.692860000000003</v>
      </c>
      <c r="AY1183">
        <v>61.585720000000002</v>
      </c>
      <c r="AZ1183">
        <v>61.728569999999998</v>
      </c>
      <c r="BA1183">
        <v>62.714289999999998</v>
      </c>
      <c r="BB1183">
        <v>66.400000000000006</v>
      </c>
      <c r="BC1183">
        <v>70.078580000000002</v>
      </c>
      <c r="BD1183">
        <v>73.771429999999995</v>
      </c>
      <c r="BE1183">
        <v>77.93571</v>
      </c>
      <c r="BF1183">
        <v>81.7</v>
      </c>
      <c r="BG1183">
        <v>83.307140000000004</v>
      </c>
      <c r="BH1183">
        <v>84.257140000000007</v>
      </c>
      <c r="BI1183">
        <v>85.042860000000005</v>
      </c>
      <c r="BJ1183">
        <v>83.721429999999998</v>
      </c>
      <c r="BK1183">
        <v>80.349999999999994</v>
      </c>
      <c r="BL1183">
        <v>76.93571</v>
      </c>
      <c r="BM1183">
        <v>74.878569999999996</v>
      </c>
      <c r="BN1183">
        <v>73.478570000000005</v>
      </c>
      <c r="BO1183">
        <v>72.128569999999996</v>
      </c>
      <c r="DL1183">
        <v>17</v>
      </c>
      <c r="DM1183">
        <v>20</v>
      </c>
    </row>
    <row r="1184" spans="1:117" x14ac:dyDescent="0.25">
      <c r="A1184" t="s">
        <v>62</v>
      </c>
      <c r="B1184" t="s">
        <v>229</v>
      </c>
      <c r="C1184" t="s">
        <v>61</v>
      </c>
      <c r="D1184" t="s">
        <v>207</v>
      </c>
      <c r="E1184" t="s">
        <v>61</v>
      </c>
      <c r="F1184" t="s">
        <v>61</v>
      </c>
      <c r="G1184" t="s">
        <v>61</v>
      </c>
      <c r="H1184" t="s">
        <v>61</v>
      </c>
      <c r="I1184" t="s">
        <v>225</v>
      </c>
      <c r="J1184" s="20">
        <v>44104</v>
      </c>
      <c r="K1184" s="26">
        <v>17</v>
      </c>
      <c r="L1184">
        <v>20</v>
      </c>
      <c r="M1184">
        <v>7</v>
      </c>
      <c r="N1184">
        <v>7</v>
      </c>
      <c r="O1184">
        <v>0</v>
      </c>
      <c r="P1184">
        <v>0</v>
      </c>
      <c r="Q1184">
        <v>1</v>
      </c>
      <c r="R1184">
        <v>1</v>
      </c>
      <c r="S1184" s="26">
        <v>1</v>
      </c>
      <c r="AR1184">
        <v>66.764279999999999</v>
      </c>
      <c r="AS1184">
        <v>62.235709999999997</v>
      </c>
      <c r="AT1184">
        <v>61.821429999999999</v>
      </c>
      <c r="AU1184">
        <v>61.81429</v>
      </c>
      <c r="AV1184">
        <v>61.771430000000002</v>
      </c>
      <c r="AW1184">
        <v>61.557139999999997</v>
      </c>
      <c r="AX1184">
        <v>61.692860000000003</v>
      </c>
      <c r="AY1184">
        <v>61.585720000000002</v>
      </c>
      <c r="AZ1184">
        <v>61.728569999999998</v>
      </c>
      <c r="BA1184">
        <v>62.714289999999998</v>
      </c>
      <c r="BB1184">
        <v>66.400000000000006</v>
      </c>
      <c r="BC1184">
        <v>70.078580000000002</v>
      </c>
      <c r="BD1184">
        <v>73.771429999999995</v>
      </c>
      <c r="BE1184">
        <v>77.93571</v>
      </c>
      <c r="BF1184">
        <v>81.7</v>
      </c>
      <c r="BG1184">
        <v>83.307140000000004</v>
      </c>
      <c r="BH1184">
        <v>84.257140000000007</v>
      </c>
      <c r="BI1184">
        <v>85.042860000000005</v>
      </c>
      <c r="BJ1184">
        <v>83.721429999999998</v>
      </c>
      <c r="BK1184">
        <v>80.349999999999994</v>
      </c>
      <c r="BL1184">
        <v>76.93571</v>
      </c>
      <c r="BM1184">
        <v>74.878569999999996</v>
      </c>
      <c r="BN1184">
        <v>73.478570000000005</v>
      </c>
      <c r="BO1184">
        <v>72.128569999999996</v>
      </c>
      <c r="DL1184">
        <v>17</v>
      </c>
      <c r="DM1184">
        <v>20</v>
      </c>
    </row>
    <row r="1185" spans="1:117" x14ac:dyDescent="0.25">
      <c r="A1185" t="s">
        <v>62</v>
      </c>
      <c r="B1185" t="s">
        <v>196</v>
      </c>
      <c r="C1185" t="s">
        <v>61</v>
      </c>
      <c r="D1185" t="s">
        <v>61</v>
      </c>
      <c r="E1185" t="s">
        <v>61</v>
      </c>
      <c r="F1185" t="s">
        <v>97</v>
      </c>
      <c r="G1185" t="s">
        <v>61</v>
      </c>
      <c r="H1185" t="s">
        <v>61</v>
      </c>
      <c r="I1185" t="s">
        <v>225</v>
      </c>
      <c r="J1185" s="20">
        <v>44104</v>
      </c>
      <c r="K1185" s="26">
        <v>17</v>
      </c>
      <c r="L1185">
        <v>20</v>
      </c>
      <c r="M1185">
        <v>8</v>
      </c>
      <c r="N1185">
        <v>8</v>
      </c>
      <c r="O1185">
        <v>0</v>
      </c>
      <c r="P1185">
        <v>1</v>
      </c>
      <c r="Q1185">
        <v>1</v>
      </c>
      <c r="R1185">
        <v>0</v>
      </c>
      <c r="S1185" s="26">
        <v>1</v>
      </c>
      <c r="AR1185">
        <v>66.837500000000006</v>
      </c>
      <c r="AS1185">
        <v>62.393749999999997</v>
      </c>
      <c r="AT1185">
        <v>62.018749999999997</v>
      </c>
      <c r="AU1185">
        <v>61.956249999999997</v>
      </c>
      <c r="AV1185">
        <v>61.893749999999997</v>
      </c>
      <c r="AW1185">
        <v>61.65</v>
      </c>
      <c r="AX1185">
        <v>61.78125</v>
      </c>
      <c r="AY1185">
        <v>61.65625</v>
      </c>
      <c r="AZ1185">
        <v>61.774999999999999</v>
      </c>
      <c r="BA1185">
        <v>62.825000000000003</v>
      </c>
      <c r="BB1185">
        <v>66.581249999999997</v>
      </c>
      <c r="BC1185">
        <v>70.331249999999997</v>
      </c>
      <c r="BD1185">
        <v>74.100009999999997</v>
      </c>
      <c r="BE1185">
        <v>78.206249999999997</v>
      </c>
      <c r="BF1185">
        <v>81.856250000000003</v>
      </c>
      <c r="BG1185">
        <v>83.350009999999997</v>
      </c>
      <c r="BH1185">
        <v>84.224999999999994</v>
      </c>
      <c r="BI1185">
        <v>85.043750000000003</v>
      </c>
      <c r="BJ1185">
        <v>83.881249999999994</v>
      </c>
      <c r="BK1185">
        <v>80.424999999999997</v>
      </c>
      <c r="BL1185">
        <v>76.924999999999997</v>
      </c>
      <c r="BM1185">
        <v>74.912499999999994</v>
      </c>
      <c r="BN1185">
        <v>73.650000000000006</v>
      </c>
      <c r="BO1185">
        <v>72.224999999999994</v>
      </c>
      <c r="DL1185">
        <v>17</v>
      </c>
      <c r="DM1185">
        <v>20</v>
      </c>
    </row>
    <row r="1186" spans="1:117" x14ac:dyDescent="0.25">
      <c r="A1186" t="s">
        <v>62</v>
      </c>
      <c r="B1186" t="s">
        <v>228</v>
      </c>
      <c r="C1186" t="s">
        <v>61</v>
      </c>
      <c r="D1186" t="s">
        <v>184</v>
      </c>
      <c r="E1186" t="s">
        <v>61</v>
      </c>
      <c r="F1186" t="s">
        <v>61</v>
      </c>
      <c r="G1186" t="s">
        <v>61</v>
      </c>
      <c r="H1186" t="s">
        <v>61</v>
      </c>
      <c r="I1186" t="s">
        <v>225</v>
      </c>
      <c r="J1186" s="20">
        <v>44104</v>
      </c>
      <c r="K1186" s="26">
        <v>17</v>
      </c>
      <c r="L1186">
        <v>20</v>
      </c>
      <c r="M1186">
        <v>1</v>
      </c>
      <c r="N1186">
        <v>1</v>
      </c>
      <c r="O1186">
        <v>0</v>
      </c>
      <c r="P1186">
        <v>0</v>
      </c>
      <c r="Q1186">
        <v>1</v>
      </c>
      <c r="R1186">
        <v>1</v>
      </c>
      <c r="S1186" s="26">
        <v>1</v>
      </c>
      <c r="AR1186">
        <v>67.349999999999994</v>
      </c>
      <c r="AS1186">
        <v>63.5</v>
      </c>
      <c r="AT1186">
        <v>63.4</v>
      </c>
      <c r="AU1186">
        <v>62.95</v>
      </c>
      <c r="AV1186">
        <v>62.75</v>
      </c>
      <c r="AW1186">
        <v>62.3</v>
      </c>
      <c r="AX1186">
        <v>62.4</v>
      </c>
      <c r="AY1186">
        <v>62.15</v>
      </c>
      <c r="AZ1186">
        <v>62.1</v>
      </c>
      <c r="BA1186">
        <v>63.6</v>
      </c>
      <c r="BB1186">
        <v>67.849999999999994</v>
      </c>
      <c r="BC1186">
        <v>72.099999999999994</v>
      </c>
      <c r="BD1186">
        <v>76.400000000000006</v>
      </c>
      <c r="BE1186">
        <v>80.099999999999994</v>
      </c>
      <c r="BF1186">
        <v>82.95</v>
      </c>
      <c r="BG1186">
        <v>83.65</v>
      </c>
      <c r="BH1186">
        <v>84</v>
      </c>
      <c r="BI1186">
        <v>85.05</v>
      </c>
      <c r="BJ1186">
        <v>85</v>
      </c>
      <c r="BK1186">
        <v>80.95</v>
      </c>
      <c r="BL1186">
        <v>76.849999999999994</v>
      </c>
      <c r="BM1186">
        <v>75.150000000000006</v>
      </c>
      <c r="BN1186">
        <v>74.849999999999994</v>
      </c>
      <c r="BO1186">
        <v>72.900000000000006</v>
      </c>
      <c r="DL1186">
        <v>17</v>
      </c>
      <c r="DM1186">
        <v>20</v>
      </c>
    </row>
    <row r="1187" spans="1:117" x14ac:dyDescent="0.25">
      <c r="A1187" t="s">
        <v>62</v>
      </c>
      <c r="B1187" t="s">
        <v>212</v>
      </c>
      <c r="C1187" t="s">
        <v>61</v>
      </c>
      <c r="D1187" t="s">
        <v>61</v>
      </c>
      <c r="E1187" t="s">
        <v>33</v>
      </c>
      <c r="F1187" t="s">
        <v>61</v>
      </c>
      <c r="G1187" t="s">
        <v>61</v>
      </c>
      <c r="H1187" t="s">
        <v>61</v>
      </c>
      <c r="I1187" t="s">
        <v>225</v>
      </c>
      <c r="J1187" s="20">
        <v>44104</v>
      </c>
      <c r="K1187" s="26">
        <v>17</v>
      </c>
      <c r="L1187">
        <v>20</v>
      </c>
      <c r="M1187">
        <v>7</v>
      </c>
      <c r="N1187">
        <v>7</v>
      </c>
      <c r="O1187">
        <v>0</v>
      </c>
      <c r="P1187">
        <v>0</v>
      </c>
      <c r="Q1187">
        <v>1</v>
      </c>
      <c r="R1187">
        <v>1</v>
      </c>
      <c r="S1187" s="26">
        <v>1</v>
      </c>
      <c r="AR1187">
        <v>66.764279999999999</v>
      </c>
      <c r="AS1187">
        <v>62.235709999999997</v>
      </c>
      <c r="AT1187">
        <v>61.821429999999999</v>
      </c>
      <c r="AU1187">
        <v>61.81429</v>
      </c>
      <c r="AV1187">
        <v>61.771430000000002</v>
      </c>
      <c r="AW1187">
        <v>61.557139999999997</v>
      </c>
      <c r="AX1187">
        <v>61.692860000000003</v>
      </c>
      <c r="AY1187">
        <v>61.585720000000002</v>
      </c>
      <c r="AZ1187">
        <v>61.728569999999998</v>
      </c>
      <c r="BA1187">
        <v>62.714289999999998</v>
      </c>
      <c r="BB1187">
        <v>66.400000000000006</v>
      </c>
      <c r="BC1187">
        <v>70.078580000000002</v>
      </c>
      <c r="BD1187">
        <v>73.771429999999995</v>
      </c>
      <c r="BE1187">
        <v>77.93571</v>
      </c>
      <c r="BF1187">
        <v>81.7</v>
      </c>
      <c r="BG1187">
        <v>83.307140000000004</v>
      </c>
      <c r="BH1187">
        <v>84.257140000000007</v>
      </c>
      <c r="BI1187">
        <v>85.042860000000005</v>
      </c>
      <c r="BJ1187">
        <v>83.721429999999998</v>
      </c>
      <c r="BK1187">
        <v>80.349999999999994</v>
      </c>
      <c r="BL1187">
        <v>76.93571</v>
      </c>
      <c r="BM1187">
        <v>74.878569999999996</v>
      </c>
      <c r="BN1187">
        <v>73.478570000000005</v>
      </c>
      <c r="BO1187">
        <v>72.128569999999996</v>
      </c>
      <c r="DL1187">
        <v>17</v>
      </c>
      <c r="DM1187">
        <v>20</v>
      </c>
    </row>
    <row r="1188" spans="1:117" x14ac:dyDescent="0.25">
      <c r="A1188" t="s">
        <v>62</v>
      </c>
      <c r="B1188" t="s">
        <v>237</v>
      </c>
      <c r="C1188" t="s">
        <v>185</v>
      </c>
      <c r="D1188" t="s">
        <v>61</v>
      </c>
      <c r="E1188" t="s">
        <v>61</v>
      </c>
      <c r="F1188" t="s">
        <v>61</v>
      </c>
      <c r="G1188" t="s">
        <v>61</v>
      </c>
      <c r="H1188" t="s">
        <v>61</v>
      </c>
      <c r="I1188" t="s">
        <v>202</v>
      </c>
      <c r="J1188" s="20">
        <v>44105</v>
      </c>
      <c r="K1188" s="26">
        <v>19</v>
      </c>
      <c r="L1188">
        <v>19</v>
      </c>
      <c r="M1188">
        <v>116</v>
      </c>
      <c r="N1188">
        <v>115</v>
      </c>
      <c r="O1188">
        <v>0</v>
      </c>
      <c r="P1188">
        <v>0</v>
      </c>
      <c r="Q1188">
        <v>0</v>
      </c>
      <c r="R1188">
        <v>1</v>
      </c>
      <c r="S1188" s="26">
        <v>1</v>
      </c>
      <c r="AR1188">
        <v>77.084789999999998</v>
      </c>
      <c r="AS1188">
        <v>75.17174</v>
      </c>
      <c r="AT1188">
        <v>73.413039999999995</v>
      </c>
      <c r="AU1188">
        <v>72.891300000000001</v>
      </c>
      <c r="AV1188">
        <v>71.878259999999997</v>
      </c>
      <c r="AW1188">
        <v>69.991299999999995</v>
      </c>
      <c r="AX1188">
        <v>69.917389999999997</v>
      </c>
      <c r="AY1188">
        <v>68.947819999999993</v>
      </c>
      <c r="AZ1188">
        <v>70.873919999999998</v>
      </c>
      <c r="BA1188">
        <v>75.356520000000003</v>
      </c>
      <c r="BB1188">
        <v>80.826089999999994</v>
      </c>
      <c r="BC1188">
        <v>85.213040000000007</v>
      </c>
      <c r="BD1188">
        <v>89.204350000000005</v>
      </c>
      <c r="BE1188">
        <v>91.778260000000003</v>
      </c>
      <c r="BF1188">
        <v>93.3</v>
      </c>
      <c r="BG1188">
        <v>94.795649999999995</v>
      </c>
      <c r="BH1188">
        <v>95.769559999999998</v>
      </c>
      <c r="BI1188">
        <v>95.273910000000001</v>
      </c>
      <c r="BJ1188">
        <v>92.760869999999997</v>
      </c>
      <c r="BK1188">
        <v>88.313040000000001</v>
      </c>
      <c r="BL1188">
        <v>85.230440000000002</v>
      </c>
      <c r="BM1188">
        <v>84.1</v>
      </c>
      <c r="BN1188">
        <v>80.221739999999997</v>
      </c>
      <c r="BO1188">
        <v>79.178259999999995</v>
      </c>
      <c r="DL1188">
        <v>19</v>
      </c>
      <c r="DM1188">
        <v>19</v>
      </c>
    </row>
    <row r="1189" spans="1:117" x14ac:dyDescent="0.25">
      <c r="A1189" t="s">
        <v>62</v>
      </c>
      <c r="B1189" t="s">
        <v>230</v>
      </c>
      <c r="C1189" t="s">
        <v>61</v>
      </c>
      <c r="D1189" t="s">
        <v>61</v>
      </c>
      <c r="E1189" t="s">
        <v>38</v>
      </c>
      <c r="F1189" t="s">
        <v>61</v>
      </c>
      <c r="G1189" t="s">
        <v>61</v>
      </c>
      <c r="H1189" t="s">
        <v>61</v>
      </c>
      <c r="I1189" t="s">
        <v>202</v>
      </c>
      <c r="J1189" s="20">
        <v>44105</v>
      </c>
      <c r="K1189" s="26">
        <v>18</v>
      </c>
      <c r="L1189">
        <v>19</v>
      </c>
      <c r="M1189">
        <v>2</v>
      </c>
      <c r="N1189">
        <v>2</v>
      </c>
      <c r="O1189">
        <v>0</v>
      </c>
      <c r="P1189">
        <v>0</v>
      </c>
      <c r="Q1189">
        <v>1</v>
      </c>
      <c r="R1189">
        <v>1</v>
      </c>
      <c r="S1189" s="26">
        <v>1</v>
      </c>
      <c r="AR1189">
        <v>64.8</v>
      </c>
      <c r="AS1189">
        <v>62.3</v>
      </c>
      <c r="AT1189">
        <v>62</v>
      </c>
      <c r="AU1189">
        <v>61</v>
      </c>
      <c r="AV1189">
        <v>60</v>
      </c>
      <c r="AW1189">
        <v>59</v>
      </c>
      <c r="AX1189">
        <v>60</v>
      </c>
      <c r="AY1189">
        <v>59</v>
      </c>
      <c r="AZ1189">
        <v>60</v>
      </c>
      <c r="BA1189">
        <v>63.5</v>
      </c>
      <c r="BB1189">
        <v>68</v>
      </c>
      <c r="BC1189">
        <v>73.5</v>
      </c>
      <c r="BD1189">
        <v>78.5</v>
      </c>
      <c r="BE1189">
        <v>84.5</v>
      </c>
      <c r="BF1189">
        <v>89</v>
      </c>
      <c r="BG1189">
        <v>92</v>
      </c>
      <c r="BH1189">
        <v>93</v>
      </c>
      <c r="BI1189">
        <v>92.5</v>
      </c>
      <c r="BJ1189">
        <v>87.5</v>
      </c>
      <c r="BK1189">
        <v>82</v>
      </c>
      <c r="BL1189">
        <v>77.5</v>
      </c>
      <c r="BM1189">
        <v>73</v>
      </c>
      <c r="BN1189">
        <v>71</v>
      </c>
      <c r="BO1189">
        <v>67</v>
      </c>
      <c r="DL1189">
        <v>18</v>
      </c>
      <c r="DM1189">
        <v>19</v>
      </c>
    </row>
    <row r="1190" spans="1:117" x14ac:dyDescent="0.25">
      <c r="A1190" t="s">
        <v>62</v>
      </c>
      <c r="B1190" t="s">
        <v>222</v>
      </c>
      <c r="C1190" t="s">
        <v>61</v>
      </c>
      <c r="D1190" t="s">
        <v>61</v>
      </c>
      <c r="E1190" t="s">
        <v>30</v>
      </c>
      <c r="F1190" t="s">
        <v>61</v>
      </c>
      <c r="G1190" t="s">
        <v>61</v>
      </c>
      <c r="H1190" t="s">
        <v>61</v>
      </c>
      <c r="I1190" t="s">
        <v>202</v>
      </c>
      <c r="J1190" s="20">
        <v>44105</v>
      </c>
      <c r="K1190" s="26">
        <v>19</v>
      </c>
      <c r="L1190">
        <v>19</v>
      </c>
      <c r="M1190">
        <v>19</v>
      </c>
      <c r="N1190">
        <v>19</v>
      </c>
      <c r="O1190">
        <v>0</v>
      </c>
      <c r="P1190">
        <v>0</v>
      </c>
      <c r="Q1190">
        <v>0</v>
      </c>
      <c r="R1190">
        <v>1</v>
      </c>
      <c r="S1190" s="26">
        <v>1</v>
      </c>
      <c r="AR1190">
        <v>77.25</v>
      </c>
      <c r="AS1190">
        <v>75.25</v>
      </c>
      <c r="AT1190">
        <v>73.5</v>
      </c>
      <c r="AU1190">
        <v>73</v>
      </c>
      <c r="AV1190">
        <v>72</v>
      </c>
      <c r="AW1190">
        <v>70</v>
      </c>
      <c r="AX1190">
        <v>70</v>
      </c>
      <c r="AY1190">
        <v>69</v>
      </c>
      <c r="AZ1190">
        <v>71</v>
      </c>
      <c r="BA1190">
        <v>75.5</v>
      </c>
      <c r="BB1190">
        <v>81</v>
      </c>
      <c r="BC1190">
        <v>85.5</v>
      </c>
      <c r="BD1190">
        <v>89.5</v>
      </c>
      <c r="BE1190">
        <v>92</v>
      </c>
      <c r="BF1190">
        <v>93.5</v>
      </c>
      <c r="BG1190">
        <v>95</v>
      </c>
      <c r="BH1190">
        <v>96</v>
      </c>
      <c r="BI1190">
        <v>95.5</v>
      </c>
      <c r="BJ1190">
        <v>93</v>
      </c>
      <c r="BK1190">
        <v>88.5</v>
      </c>
      <c r="BL1190">
        <v>85.5</v>
      </c>
      <c r="BM1190">
        <v>84.5</v>
      </c>
      <c r="BN1190">
        <v>80.5</v>
      </c>
      <c r="BO1190">
        <v>79.5</v>
      </c>
      <c r="DL1190">
        <v>19</v>
      </c>
      <c r="DM1190">
        <v>19</v>
      </c>
    </row>
    <row r="1191" spans="1:117" x14ac:dyDescent="0.25">
      <c r="A1191" t="s">
        <v>62</v>
      </c>
      <c r="B1191" t="s">
        <v>214</v>
      </c>
      <c r="C1191" t="s">
        <v>34</v>
      </c>
      <c r="D1191" t="s">
        <v>61</v>
      </c>
      <c r="E1191" t="s">
        <v>61</v>
      </c>
      <c r="F1191" t="s">
        <v>61</v>
      </c>
      <c r="G1191" t="s">
        <v>61</v>
      </c>
      <c r="H1191" t="s">
        <v>61</v>
      </c>
      <c r="I1191" t="s">
        <v>202</v>
      </c>
      <c r="J1191" s="20">
        <v>44105</v>
      </c>
      <c r="K1191" s="26">
        <v>18</v>
      </c>
      <c r="L1191">
        <v>19</v>
      </c>
      <c r="M1191">
        <v>55</v>
      </c>
      <c r="N1191">
        <v>55</v>
      </c>
      <c r="O1191">
        <v>0</v>
      </c>
      <c r="P1191">
        <v>0</v>
      </c>
      <c r="Q1191">
        <v>0</v>
      </c>
      <c r="R1191">
        <v>1</v>
      </c>
      <c r="S1191" s="26">
        <v>1</v>
      </c>
      <c r="AR1191">
        <v>70.986360000000005</v>
      </c>
      <c r="AS1191">
        <v>71.344539999999995</v>
      </c>
      <c r="AT1191">
        <v>68.7</v>
      </c>
      <c r="AU1191">
        <v>66.554540000000003</v>
      </c>
      <c r="AV1191">
        <v>65.918180000000007</v>
      </c>
      <c r="AW1191">
        <v>65.018180000000001</v>
      </c>
      <c r="AX1191">
        <v>64.400000000000006</v>
      </c>
      <c r="AY1191">
        <v>63.654539999999997</v>
      </c>
      <c r="AZ1191">
        <v>65.527280000000005</v>
      </c>
      <c r="BA1191">
        <v>72.218190000000007</v>
      </c>
      <c r="BB1191">
        <v>79.981819999999999</v>
      </c>
      <c r="BC1191">
        <v>84.863640000000004</v>
      </c>
      <c r="BD1191">
        <v>87.781809999999993</v>
      </c>
      <c r="BE1191">
        <v>90.090909999999994</v>
      </c>
      <c r="BF1191">
        <v>92.272729999999996</v>
      </c>
      <c r="BG1191">
        <v>93.109089999999995</v>
      </c>
      <c r="BH1191">
        <v>94.318179999999998</v>
      </c>
      <c r="BI1191">
        <v>93.354550000000003</v>
      </c>
      <c r="BJ1191">
        <v>88.672730000000001</v>
      </c>
      <c r="BK1191">
        <v>81.272729999999996</v>
      </c>
      <c r="BL1191">
        <v>76.254549999999995</v>
      </c>
      <c r="BM1191">
        <v>73.781809999999993</v>
      </c>
      <c r="BN1191">
        <v>71.718190000000007</v>
      </c>
      <c r="BO1191">
        <v>70.454539999999994</v>
      </c>
      <c r="DL1191">
        <v>18</v>
      </c>
      <c r="DM1191">
        <v>19</v>
      </c>
    </row>
    <row r="1192" spans="1:117" x14ac:dyDescent="0.25">
      <c r="A1192" t="s">
        <v>62</v>
      </c>
      <c r="B1192" t="s">
        <v>210</v>
      </c>
      <c r="C1192" t="s">
        <v>61</v>
      </c>
      <c r="D1192" t="s">
        <v>61</v>
      </c>
      <c r="E1192" t="s">
        <v>31</v>
      </c>
      <c r="F1192" t="s">
        <v>61</v>
      </c>
      <c r="G1192" t="s">
        <v>61</v>
      </c>
      <c r="H1192" t="s">
        <v>61</v>
      </c>
      <c r="I1192" t="s">
        <v>202</v>
      </c>
      <c r="J1192" s="20">
        <v>44105</v>
      </c>
      <c r="K1192" s="26">
        <v>18</v>
      </c>
      <c r="L1192">
        <v>19</v>
      </c>
      <c r="M1192">
        <v>1</v>
      </c>
      <c r="N1192">
        <v>1</v>
      </c>
      <c r="O1192">
        <v>0</v>
      </c>
      <c r="P1192">
        <v>0</v>
      </c>
      <c r="Q1192">
        <v>1</v>
      </c>
      <c r="R1192">
        <v>0</v>
      </c>
      <c r="S1192" s="26">
        <v>1</v>
      </c>
      <c r="AR1192">
        <v>77.150000000000006</v>
      </c>
      <c r="AS1192">
        <v>76.150000000000006</v>
      </c>
      <c r="AT1192">
        <v>74.5</v>
      </c>
      <c r="AU1192">
        <v>73.5</v>
      </c>
      <c r="AV1192">
        <v>72</v>
      </c>
      <c r="AW1192">
        <v>72</v>
      </c>
      <c r="AX1192">
        <v>70.5</v>
      </c>
      <c r="AY1192">
        <v>70</v>
      </c>
      <c r="AZ1192">
        <v>70.5</v>
      </c>
      <c r="BA1192">
        <v>74</v>
      </c>
      <c r="BB1192">
        <v>78</v>
      </c>
      <c r="BC1192">
        <v>79.5</v>
      </c>
      <c r="BD1192">
        <v>83.5</v>
      </c>
      <c r="BE1192">
        <v>87.5</v>
      </c>
      <c r="BF1192">
        <v>89.5</v>
      </c>
      <c r="BG1192">
        <v>91.5</v>
      </c>
      <c r="BH1192">
        <v>92.5</v>
      </c>
      <c r="BI1192">
        <v>92.5</v>
      </c>
      <c r="BJ1192">
        <v>90.5</v>
      </c>
      <c r="BK1192">
        <v>88</v>
      </c>
      <c r="BL1192">
        <v>83.5</v>
      </c>
      <c r="BM1192">
        <v>80.5</v>
      </c>
      <c r="BN1192">
        <v>78.5</v>
      </c>
      <c r="BO1192">
        <v>76.5</v>
      </c>
      <c r="DL1192">
        <v>18</v>
      </c>
      <c r="DM1192">
        <v>19</v>
      </c>
    </row>
    <row r="1193" spans="1:117" x14ac:dyDescent="0.25">
      <c r="A1193" t="s">
        <v>62</v>
      </c>
      <c r="B1193" t="s">
        <v>234</v>
      </c>
      <c r="C1193" t="s">
        <v>104</v>
      </c>
      <c r="D1193" t="s">
        <v>61</v>
      </c>
      <c r="E1193" t="s">
        <v>61</v>
      </c>
      <c r="F1193" t="s">
        <v>61</v>
      </c>
      <c r="G1193" t="s">
        <v>61</v>
      </c>
      <c r="H1193" t="s">
        <v>61</v>
      </c>
      <c r="I1193" t="s">
        <v>202</v>
      </c>
      <c r="J1193" s="20">
        <v>44105</v>
      </c>
      <c r="K1193" s="26">
        <v>18</v>
      </c>
      <c r="L1193">
        <v>19</v>
      </c>
      <c r="M1193">
        <v>56</v>
      </c>
      <c r="N1193">
        <v>56</v>
      </c>
      <c r="O1193">
        <v>0</v>
      </c>
      <c r="P1193">
        <v>1</v>
      </c>
      <c r="Q1193">
        <v>0</v>
      </c>
      <c r="R1193">
        <v>1</v>
      </c>
      <c r="S1193" s="26">
        <v>1</v>
      </c>
      <c r="AR1193">
        <v>65.134829999999994</v>
      </c>
      <c r="AS1193">
        <v>63.143749999999997</v>
      </c>
      <c r="AT1193">
        <v>62.669640000000001</v>
      </c>
      <c r="AU1193">
        <v>61.535710000000002</v>
      </c>
      <c r="AV1193">
        <v>60.535710000000002</v>
      </c>
      <c r="AW1193">
        <v>59.535710000000002</v>
      </c>
      <c r="AX1193">
        <v>60</v>
      </c>
      <c r="AY1193">
        <v>59.267859999999999</v>
      </c>
      <c r="AZ1193">
        <v>60.267859999999999</v>
      </c>
      <c r="BA1193">
        <v>64.4375</v>
      </c>
      <c r="BB1193">
        <v>69.473209999999995</v>
      </c>
      <c r="BC1193">
        <v>75.508930000000007</v>
      </c>
      <c r="BD1193">
        <v>80.642859999999999</v>
      </c>
      <c r="BE1193">
        <v>85.169640000000001</v>
      </c>
      <c r="BF1193">
        <v>89.669640000000001</v>
      </c>
      <c r="BG1193">
        <v>92.669640000000001</v>
      </c>
      <c r="BH1193">
        <v>93.401790000000005</v>
      </c>
      <c r="BI1193">
        <v>92.5</v>
      </c>
      <c r="BJ1193">
        <v>87.366069999999993</v>
      </c>
      <c r="BK1193">
        <v>81.330359999999999</v>
      </c>
      <c r="BL1193">
        <v>76.696430000000007</v>
      </c>
      <c r="BM1193">
        <v>72.464290000000005</v>
      </c>
      <c r="BN1193">
        <v>70.330359999999999</v>
      </c>
      <c r="BO1193">
        <v>66.866069999999993</v>
      </c>
      <c r="DL1193">
        <v>18</v>
      </c>
      <c r="DM1193">
        <v>19</v>
      </c>
    </row>
    <row r="1194" spans="1:117" x14ac:dyDescent="0.25">
      <c r="A1194" t="s">
        <v>62</v>
      </c>
      <c r="B1194" t="s">
        <v>224</v>
      </c>
      <c r="C1194" t="s">
        <v>39</v>
      </c>
      <c r="D1194" t="s">
        <v>61</v>
      </c>
      <c r="E1194" t="s">
        <v>61</v>
      </c>
      <c r="F1194" t="s">
        <v>61</v>
      </c>
      <c r="G1194" t="s">
        <v>61</v>
      </c>
      <c r="H1194" t="s">
        <v>61</v>
      </c>
      <c r="I1194" t="s">
        <v>202</v>
      </c>
      <c r="J1194" s="20">
        <v>44105</v>
      </c>
      <c r="K1194" s="26">
        <v>18</v>
      </c>
      <c r="L1194">
        <v>19</v>
      </c>
      <c r="M1194">
        <v>28</v>
      </c>
      <c r="N1194">
        <v>27</v>
      </c>
      <c r="O1194">
        <v>0</v>
      </c>
      <c r="P1194">
        <v>1</v>
      </c>
      <c r="Q1194">
        <v>0</v>
      </c>
      <c r="R1194">
        <v>1</v>
      </c>
      <c r="S1194" s="26">
        <v>1</v>
      </c>
      <c r="AR1194">
        <v>75.116669999999999</v>
      </c>
      <c r="AS1194">
        <v>74.45</v>
      </c>
      <c r="AT1194">
        <v>72.611109999999996</v>
      </c>
      <c r="AU1194">
        <v>71.722219999999993</v>
      </c>
      <c r="AV1194">
        <v>70.44444</v>
      </c>
      <c r="AW1194">
        <v>70.333340000000007</v>
      </c>
      <c r="AX1194">
        <v>69.05556</v>
      </c>
      <c r="AY1194">
        <v>68.55556</v>
      </c>
      <c r="AZ1194">
        <v>69.277780000000007</v>
      </c>
      <c r="BA1194">
        <v>73.333340000000007</v>
      </c>
      <c r="BB1194">
        <v>78.111109999999996</v>
      </c>
      <c r="BC1194">
        <v>80.5</v>
      </c>
      <c r="BD1194">
        <v>84.388890000000004</v>
      </c>
      <c r="BE1194">
        <v>88.166659999999993</v>
      </c>
      <c r="BF1194">
        <v>90.05556</v>
      </c>
      <c r="BG1194">
        <v>91.611109999999996</v>
      </c>
      <c r="BH1194">
        <v>92.277780000000007</v>
      </c>
      <c r="BI1194">
        <v>91.94444</v>
      </c>
      <c r="BJ1194">
        <v>89.388890000000004</v>
      </c>
      <c r="BK1194">
        <v>86</v>
      </c>
      <c r="BL1194">
        <v>81.611109999999996</v>
      </c>
      <c r="BM1194">
        <v>78.5</v>
      </c>
      <c r="BN1194">
        <v>76.5</v>
      </c>
      <c r="BO1194">
        <v>74.722219999999993</v>
      </c>
      <c r="DL1194">
        <v>18</v>
      </c>
      <c r="DM1194">
        <v>19</v>
      </c>
    </row>
    <row r="1195" spans="1:117" x14ac:dyDescent="0.25">
      <c r="A1195" t="s">
        <v>62</v>
      </c>
      <c r="B1195" t="s">
        <v>221</v>
      </c>
      <c r="C1195" t="s">
        <v>29</v>
      </c>
      <c r="D1195" t="s">
        <v>61</v>
      </c>
      <c r="E1195" t="s">
        <v>61</v>
      </c>
      <c r="F1195" t="s">
        <v>61</v>
      </c>
      <c r="G1195" t="s">
        <v>61</v>
      </c>
      <c r="H1195" t="s">
        <v>61</v>
      </c>
      <c r="I1195" t="s">
        <v>202</v>
      </c>
      <c r="J1195" s="20">
        <v>44105</v>
      </c>
      <c r="K1195" s="26">
        <v>19</v>
      </c>
      <c r="L1195">
        <v>19</v>
      </c>
      <c r="M1195">
        <v>32</v>
      </c>
      <c r="N1195">
        <v>32</v>
      </c>
      <c r="O1195">
        <v>0</v>
      </c>
      <c r="P1195">
        <v>1</v>
      </c>
      <c r="Q1195">
        <v>0</v>
      </c>
      <c r="R1195">
        <v>1</v>
      </c>
      <c r="S1195" s="26">
        <v>1</v>
      </c>
      <c r="AR1195">
        <v>77.45</v>
      </c>
      <c r="AS1195">
        <v>76</v>
      </c>
      <c r="AT1195">
        <v>74</v>
      </c>
      <c r="AU1195">
        <v>72.5</v>
      </c>
      <c r="AV1195">
        <v>70.5</v>
      </c>
      <c r="AW1195">
        <v>69.5</v>
      </c>
      <c r="AX1195">
        <v>69</v>
      </c>
      <c r="AY1195">
        <v>69</v>
      </c>
      <c r="AZ1195">
        <v>72.5</v>
      </c>
      <c r="BA1195">
        <v>78.5</v>
      </c>
      <c r="BB1195">
        <v>84.5</v>
      </c>
      <c r="BC1195">
        <v>88.5</v>
      </c>
      <c r="BD1195">
        <v>91.5</v>
      </c>
      <c r="BE1195">
        <v>93.5</v>
      </c>
      <c r="BF1195">
        <v>95.5</v>
      </c>
      <c r="BG1195">
        <v>96.5</v>
      </c>
      <c r="BH1195">
        <v>97</v>
      </c>
      <c r="BI1195">
        <v>97</v>
      </c>
      <c r="BJ1195">
        <v>95.5</v>
      </c>
      <c r="BK1195">
        <v>92</v>
      </c>
      <c r="BL1195">
        <v>87</v>
      </c>
      <c r="BM1195">
        <v>84</v>
      </c>
      <c r="BN1195">
        <v>81.5</v>
      </c>
      <c r="BO1195">
        <v>79</v>
      </c>
      <c r="DL1195">
        <v>19</v>
      </c>
      <c r="DM1195">
        <v>19</v>
      </c>
    </row>
    <row r="1196" spans="1:117" x14ac:dyDescent="0.25">
      <c r="A1196" t="s">
        <v>62</v>
      </c>
      <c r="B1196" t="s">
        <v>212</v>
      </c>
      <c r="C1196" t="s">
        <v>61</v>
      </c>
      <c r="D1196" t="s">
        <v>61</v>
      </c>
      <c r="E1196" t="s">
        <v>33</v>
      </c>
      <c r="F1196" t="s">
        <v>61</v>
      </c>
      <c r="G1196" t="s">
        <v>61</v>
      </c>
      <c r="H1196" t="s">
        <v>61</v>
      </c>
      <c r="I1196" t="s">
        <v>202</v>
      </c>
      <c r="J1196" s="20">
        <v>44105</v>
      </c>
      <c r="K1196" s="26">
        <v>19</v>
      </c>
      <c r="L1196">
        <v>19</v>
      </c>
      <c r="M1196">
        <v>667</v>
      </c>
      <c r="N1196">
        <v>663</v>
      </c>
      <c r="O1196">
        <v>1</v>
      </c>
      <c r="P1196">
        <v>0</v>
      </c>
      <c r="Q1196">
        <v>0</v>
      </c>
      <c r="R1196">
        <v>1</v>
      </c>
      <c r="S1196" s="26">
        <v>1</v>
      </c>
      <c r="AR1196">
        <v>71.130600000000001</v>
      </c>
      <c r="AS1196">
        <v>69.978750000000005</v>
      </c>
      <c r="AT1196">
        <v>68.66628</v>
      </c>
      <c r="AU1196">
        <v>67.728369999999998</v>
      </c>
      <c r="AV1196">
        <v>66.825720000000004</v>
      </c>
      <c r="AW1196">
        <v>65.778859999999995</v>
      </c>
      <c r="AX1196">
        <v>65.271150000000006</v>
      </c>
      <c r="AY1196">
        <v>65.002459999999999</v>
      </c>
      <c r="AZ1196">
        <v>66.686340000000001</v>
      </c>
      <c r="BA1196">
        <v>71.935770000000005</v>
      </c>
      <c r="BB1196">
        <v>77.651150000000001</v>
      </c>
      <c r="BC1196">
        <v>82.579790000000003</v>
      </c>
      <c r="BD1196">
        <v>86.684510000000003</v>
      </c>
      <c r="BE1196">
        <v>89.817210000000003</v>
      </c>
      <c r="BF1196">
        <v>91.636359999999996</v>
      </c>
      <c r="BG1196">
        <v>92.389520000000005</v>
      </c>
      <c r="BH1196">
        <v>92.869969999999995</v>
      </c>
      <c r="BI1196">
        <v>92.154870000000003</v>
      </c>
      <c r="BJ1196">
        <v>88.905180000000001</v>
      </c>
      <c r="BK1196">
        <v>83.58502</v>
      </c>
      <c r="BL1196">
        <v>79.506860000000003</v>
      </c>
      <c r="BM1196">
        <v>76.955479999999994</v>
      </c>
      <c r="BN1196">
        <v>74.537109999999998</v>
      </c>
      <c r="BO1196">
        <v>72.587909999999994</v>
      </c>
      <c r="CW1196" s="22"/>
      <c r="CX1196" s="22"/>
      <c r="CY1196" s="22"/>
      <c r="CZ1196" s="22"/>
      <c r="DA1196" s="22"/>
      <c r="DB1196" s="22"/>
      <c r="DC1196" s="22"/>
      <c r="DD1196" s="22"/>
      <c r="DE1196" s="22"/>
      <c r="DL1196">
        <v>18</v>
      </c>
      <c r="DM1196">
        <v>19</v>
      </c>
    </row>
    <row r="1197" spans="1:117" x14ac:dyDescent="0.25">
      <c r="A1197" t="s">
        <v>62</v>
      </c>
      <c r="B1197" t="s">
        <v>197</v>
      </c>
      <c r="C1197" t="s">
        <v>61</v>
      </c>
      <c r="D1197" t="s">
        <v>61</v>
      </c>
      <c r="E1197" t="s">
        <v>61</v>
      </c>
      <c r="F1197" t="s">
        <v>98</v>
      </c>
      <c r="G1197" t="s">
        <v>61</v>
      </c>
      <c r="H1197" t="s">
        <v>61</v>
      </c>
      <c r="I1197" t="s">
        <v>202</v>
      </c>
      <c r="J1197" s="20">
        <v>44105</v>
      </c>
      <c r="K1197" s="26">
        <v>19</v>
      </c>
      <c r="L1197">
        <v>19</v>
      </c>
      <c r="M1197">
        <v>85</v>
      </c>
      <c r="N1197">
        <v>85</v>
      </c>
      <c r="O1197">
        <v>1</v>
      </c>
      <c r="P1197">
        <v>0</v>
      </c>
      <c r="Q1197">
        <v>0</v>
      </c>
      <c r="R1197">
        <v>1</v>
      </c>
      <c r="S1197" s="26">
        <v>1</v>
      </c>
      <c r="AR1197">
        <v>70.385289999999998</v>
      </c>
      <c r="AS1197">
        <v>69.402940000000001</v>
      </c>
      <c r="AT1197">
        <v>68.264709999999994</v>
      </c>
      <c r="AU1197">
        <v>67.288240000000002</v>
      </c>
      <c r="AV1197">
        <v>66.405879999999996</v>
      </c>
      <c r="AW1197">
        <v>65.323530000000005</v>
      </c>
      <c r="AX1197">
        <v>64.776470000000003</v>
      </c>
      <c r="AY1197">
        <v>64.664709999999999</v>
      </c>
      <c r="AZ1197">
        <v>66.170590000000004</v>
      </c>
      <c r="BA1197">
        <v>71.335290000000001</v>
      </c>
      <c r="BB1197">
        <v>76.723529999999997</v>
      </c>
      <c r="BC1197">
        <v>81.647059999999996</v>
      </c>
      <c r="BD1197">
        <v>85.8</v>
      </c>
      <c r="BE1197">
        <v>89.082350000000005</v>
      </c>
      <c r="BF1197">
        <v>90.935289999999995</v>
      </c>
      <c r="BG1197">
        <v>91.764709999999994</v>
      </c>
      <c r="BH1197">
        <v>92.347059999999999</v>
      </c>
      <c r="BI1197">
        <v>91.611760000000004</v>
      </c>
      <c r="BJ1197">
        <v>88.294120000000007</v>
      </c>
      <c r="BK1197">
        <v>82.747060000000005</v>
      </c>
      <c r="BL1197">
        <v>78.523529999999994</v>
      </c>
      <c r="BM1197">
        <v>76.052940000000007</v>
      </c>
      <c r="BN1197">
        <v>73.805880000000002</v>
      </c>
      <c r="BO1197">
        <v>71.847059999999999</v>
      </c>
      <c r="DL1197">
        <v>18</v>
      </c>
      <c r="DM1197">
        <v>19</v>
      </c>
    </row>
    <row r="1198" spans="1:117" x14ac:dyDescent="0.25">
      <c r="A1198" t="s">
        <v>62</v>
      </c>
      <c r="B1198" t="s">
        <v>209</v>
      </c>
      <c r="C1198" t="s">
        <v>61</v>
      </c>
      <c r="D1198" t="s">
        <v>61</v>
      </c>
      <c r="E1198" t="s">
        <v>61</v>
      </c>
      <c r="F1198" t="s">
        <v>61</v>
      </c>
      <c r="G1198" t="s">
        <v>61</v>
      </c>
      <c r="H1198" t="s">
        <v>101</v>
      </c>
      <c r="I1198" t="s">
        <v>202</v>
      </c>
      <c r="J1198" s="20">
        <v>44105</v>
      </c>
      <c r="K1198" s="26">
        <v>19</v>
      </c>
      <c r="L1198">
        <v>19</v>
      </c>
      <c r="M1198">
        <v>443</v>
      </c>
      <c r="N1198">
        <v>441</v>
      </c>
      <c r="O1198">
        <v>1</v>
      </c>
      <c r="P1198">
        <v>0</v>
      </c>
      <c r="Q1198">
        <v>0</v>
      </c>
      <c r="R1198">
        <v>1</v>
      </c>
      <c r="S1198" s="26">
        <v>1</v>
      </c>
      <c r="AR1198">
        <v>71.202470000000005</v>
      </c>
      <c r="AS1198">
        <v>70.00291</v>
      </c>
      <c r="AT1198">
        <v>68.68844</v>
      </c>
      <c r="AU1198">
        <v>67.757810000000006</v>
      </c>
      <c r="AV1198">
        <v>66.858770000000007</v>
      </c>
      <c r="AW1198">
        <v>65.812190000000001</v>
      </c>
      <c r="AX1198">
        <v>65.347700000000003</v>
      </c>
      <c r="AY1198">
        <v>65.044830000000005</v>
      </c>
      <c r="AZ1198">
        <v>66.731629999999996</v>
      </c>
      <c r="BA1198">
        <v>71.983699999999999</v>
      </c>
      <c r="BB1198">
        <v>77.778139999999993</v>
      </c>
      <c r="BC1198">
        <v>82.684219999999996</v>
      </c>
      <c r="BD1198">
        <v>86.757819999999995</v>
      </c>
      <c r="BE1198">
        <v>89.854740000000007</v>
      </c>
      <c r="BF1198">
        <v>91.699610000000007</v>
      </c>
      <c r="BG1198">
        <v>92.462630000000004</v>
      </c>
      <c r="BH1198">
        <v>92.949719999999999</v>
      </c>
      <c r="BI1198">
        <v>92.236410000000006</v>
      </c>
      <c r="BJ1198">
        <v>88.984489999999994</v>
      </c>
      <c r="BK1198">
        <v>83.675020000000004</v>
      </c>
      <c r="BL1198">
        <v>79.621309999999994</v>
      </c>
      <c r="BM1198">
        <v>77.092339999999993</v>
      </c>
      <c r="BN1198">
        <v>74.610830000000007</v>
      </c>
      <c r="BO1198">
        <v>72.698350000000005</v>
      </c>
      <c r="CW1198" s="22"/>
      <c r="CX1198" s="22"/>
      <c r="CY1198" s="22"/>
      <c r="CZ1198" s="22"/>
      <c r="DA1198" s="22"/>
      <c r="DB1198" s="22"/>
      <c r="DC1198" s="22"/>
      <c r="DD1198" s="22"/>
      <c r="DE1198" s="22"/>
      <c r="DL1198">
        <v>18</v>
      </c>
      <c r="DM1198">
        <v>19</v>
      </c>
    </row>
    <row r="1199" spans="1:117" x14ac:dyDescent="0.25">
      <c r="A1199" t="s">
        <v>62</v>
      </c>
      <c r="B1199" t="s">
        <v>223</v>
      </c>
      <c r="C1199" t="s">
        <v>32</v>
      </c>
      <c r="D1199" t="s">
        <v>61</v>
      </c>
      <c r="E1199" t="s">
        <v>61</v>
      </c>
      <c r="F1199" t="s">
        <v>61</v>
      </c>
      <c r="G1199" t="s">
        <v>61</v>
      </c>
      <c r="H1199" t="s">
        <v>61</v>
      </c>
      <c r="I1199" t="s">
        <v>202</v>
      </c>
      <c r="J1199" s="20">
        <v>44105</v>
      </c>
      <c r="K1199" s="26">
        <v>19</v>
      </c>
      <c r="L1199">
        <v>19</v>
      </c>
      <c r="M1199">
        <v>150</v>
      </c>
      <c r="N1199">
        <v>149</v>
      </c>
      <c r="O1199">
        <v>1</v>
      </c>
      <c r="P1199">
        <v>0</v>
      </c>
      <c r="Q1199">
        <v>0</v>
      </c>
      <c r="R1199">
        <v>1</v>
      </c>
      <c r="S1199" s="26">
        <v>1</v>
      </c>
      <c r="AR1199">
        <v>71.778750000000002</v>
      </c>
      <c r="AS1199">
        <v>69.986909999999995</v>
      </c>
      <c r="AT1199">
        <v>68.410539999999997</v>
      </c>
      <c r="AU1199">
        <v>67.374520000000004</v>
      </c>
      <c r="AV1199">
        <v>66.438280000000006</v>
      </c>
      <c r="AW1199">
        <v>65.806669999999997</v>
      </c>
      <c r="AX1199">
        <v>65.121390000000005</v>
      </c>
      <c r="AY1199">
        <v>64.739999999999995</v>
      </c>
      <c r="AZ1199">
        <v>67.122900000000001</v>
      </c>
      <c r="BA1199">
        <v>73.552369999999996</v>
      </c>
      <c r="BB1199">
        <v>80.408709999999999</v>
      </c>
      <c r="BC1199">
        <v>85.365380000000002</v>
      </c>
      <c r="BD1199">
        <v>89.159790000000001</v>
      </c>
      <c r="BE1199">
        <v>91.74409</v>
      </c>
      <c r="BF1199">
        <v>93.344939999999994</v>
      </c>
      <c r="BG1199">
        <v>93.444950000000006</v>
      </c>
      <c r="BH1199">
        <v>93.807419999999993</v>
      </c>
      <c r="BI1199">
        <v>93.229249999999993</v>
      </c>
      <c r="BJ1199">
        <v>90.146019999999993</v>
      </c>
      <c r="BK1199">
        <v>85.355159999999998</v>
      </c>
      <c r="BL1199">
        <v>81.377529999999993</v>
      </c>
      <c r="BM1199">
        <v>78.036670000000001</v>
      </c>
      <c r="BN1199">
        <v>75.387420000000006</v>
      </c>
      <c r="BO1199">
        <v>73.022040000000004</v>
      </c>
      <c r="DL1199">
        <v>18</v>
      </c>
      <c r="DM1199">
        <v>19</v>
      </c>
    </row>
    <row r="1200" spans="1:117" x14ac:dyDescent="0.25">
      <c r="A1200" t="s">
        <v>62</v>
      </c>
      <c r="B1200" t="s">
        <v>219</v>
      </c>
      <c r="C1200" t="s">
        <v>61</v>
      </c>
      <c r="D1200" t="s">
        <v>61</v>
      </c>
      <c r="E1200" t="s">
        <v>61</v>
      </c>
      <c r="F1200" t="s">
        <v>61</v>
      </c>
      <c r="G1200" t="s">
        <v>97</v>
      </c>
      <c r="H1200" t="s">
        <v>61</v>
      </c>
      <c r="I1200" t="s">
        <v>202</v>
      </c>
      <c r="J1200" s="20">
        <v>44105</v>
      </c>
      <c r="K1200" s="26">
        <v>19</v>
      </c>
      <c r="L1200">
        <v>19</v>
      </c>
      <c r="M1200">
        <v>697</v>
      </c>
      <c r="N1200">
        <v>693</v>
      </c>
      <c r="O1200">
        <v>1</v>
      </c>
      <c r="P1200">
        <v>0</v>
      </c>
      <c r="Q1200">
        <v>0</v>
      </c>
      <c r="R1200">
        <v>1</v>
      </c>
      <c r="S1200" s="26">
        <v>1</v>
      </c>
      <c r="AR1200">
        <v>71.207759999999993</v>
      </c>
      <c r="AS1200">
        <v>70.032839999999993</v>
      </c>
      <c r="AT1200">
        <v>68.710459999999998</v>
      </c>
      <c r="AU1200">
        <v>67.780370000000005</v>
      </c>
      <c r="AV1200">
        <v>66.898319999999998</v>
      </c>
      <c r="AW1200">
        <v>65.838070000000002</v>
      </c>
      <c r="AX1200">
        <v>65.353629999999995</v>
      </c>
      <c r="AY1200">
        <v>65.061980000000005</v>
      </c>
      <c r="AZ1200">
        <v>66.734899999999996</v>
      </c>
      <c r="BA1200">
        <v>71.936610000000002</v>
      </c>
      <c r="BB1200">
        <v>77.636619999999994</v>
      </c>
      <c r="BC1200">
        <v>82.550479999999993</v>
      </c>
      <c r="BD1200">
        <v>86.660250000000005</v>
      </c>
      <c r="BE1200">
        <v>89.819289999999995</v>
      </c>
      <c r="BF1200">
        <v>91.625200000000007</v>
      </c>
      <c r="BG1200">
        <v>92.374899999999997</v>
      </c>
      <c r="BH1200">
        <v>92.869280000000003</v>
      </c>
      <c r="BI1200">
        <v>92.144210000000001</v>
      </c>
      <c r="BJ1200">
        <v>88.911349999999999</v>
      </c>
      <c r="BK1200">
        <v>83.617829999999998</v>
      </c>
      <c r="BL1200">
        <v>79.580150000000003</v>
      </c>
      <c r="BM1200">
        <v>77.064970000000002</v>
      </c>
      <c r="BN1200">
        <v>74.597800000000007</v>
      </c>
      <c r="BO1200">
        <v>72.66995</v>
      </c>
      <c r="DL1200">
        <v>18</v>
      </c>
      <c r="DM1200">
        <v>19</v>
      </c>
    </row>
    <row r="1201" spans="1:117" x14ac:dyDescent="0.25">
      <c r="A1201" t="s">
        <v>62</v>
      </c>
      <c r="B1201" t="s">
        <v>226</v>
      </c>
      <c r="C1201" t="s">
        <v>61</v>
      </c>
      <c r="D1201" t="s">
        <v>42</v>
      </c>
      <c r="E1201" t="s">
        <v>61</v>
      </c>
      <c r="F1201" t="s">
        <v>61</v>
      </c>
      <c r="G1201" t="s">
        <v>61</v>
      </c>
      <c r="H1201" t="s">
        <v>61</v>
      </c>
      <c r="I1201" t="s">
        <v>202</v>
      </c>
      <c r="J1201" s="20">
        <v>44105</v>
      </c>
      <c r="K1201" s="26">
        <v>19</v>
      </c>
      <c r="L1201">
        <v>19</v>
      </c>
      <c r="M1201">
        <v>707</v>
      </c>
      <c r="N1201">
        <v>703</v>
      </c>
      <c r="O1201">
        <v>1</v>
      </c>
      <c r="P1201">
        <v>0</v>
      </c>
      <c r="Q1201">
        <v>0</v>
      </c>
      <c r="R1201">
        <v>1</v>
      </c>
      <c r="S1201" s="26">
        <v>1</v>
      </c>
      <c r="AR1201">
        <v>71.254869999999997</v>
      </c>
      <c r="AS1201">
        <v>70.072130000000001</v>
      </c>
      <c r="AT1201">
        <v>68.745360000000005</v>
      </c>
      <c r="AU1201">
        <v>67.811390000000003</v>
      </c>
      <c r="AV1201">
        <v>66.922629999999998</v>
      </c>
      <c r="AW1201">
        <v>65.862539999999996</v>
      </c>
      <c r="AX1201">
        <v>65.379980000000003</v>
      </c>
      <c r="AY1201">
        <v>65.090379999999996</v>
      </c>
      <c r="AZ1201">
        <v>66.779340000000005</v>
      </c>
      <c r="BA1201">
        <v>71.993840000000006</v>
      </c>
      <c r="BB1201">
        <v>77.705209999999994</v>
      </c>
      <c r="BC1201">
        <v>82.615970000000004</v>
      </c>
      <c r="BD1201">
        <v>86.715580000000003</v>
      </c>
      <c r="BE1201">
        <v>89.856700000000004</v>
      </c>
      <c r="BF1201">
        <v>91.663319999999999</v>
      </c>
      <c r="BG1201">
        <v>92.410989999999998</v>
      </c>
      <c r="BH1201">
        <v>92.90549</v>
      </c>
      <c r="BI1201">
        <v>92.185820000000007</v>
      </c>
      <c r="BJ1201">
        <v>88.966909999999999</v>
      </c>
      <c r="BK1201">
        <v>83.685329999999993</v>
      </c>
      <c r="BL1201">
        <v>79.641670000000005</v>
      </c>
      <c r="BM1201">
        <v>77.123090000000005</v>
      </c>
      <c r="BN1201">
        <v>74.650570000000002</v>
      </c>
      <c r="BO1201">
        <v>72.719520000000003</v>
      </c>
      <c r="DL1201">
        <v>18</v>
      </c>
      <c r="DM1201">
        <v>19</v>
      </c>
    </row>
    <row r="1202" spans="1:117" x14ac:dyDescent="0.25">
      <c r="A1202" t="s">
        <v>62</v>
      </c>
      <c r="B1202" t="s">
        <v>61</v>
      </c>
      <c r="C1202" t="s">
        <v>61</v>
      </c>
      <c r="D1202" t="s">
        <v>61</v>
      </c>
      <c r="E1202" t="s">
        <v>61</v>
      </c>
      <c r="F1202" t="s">
        <v>61</v>
      </c>
      <c r="G1202" t="s">
        <v>61</v>
      </c>
      <c r="H1202" t="s">
        <v>61</v>
      </c>
      <c r="I1202" t="s">
        <v>202</v>
      </c>
      <c r="J1202" s="20">
        <v>44105</v>
      </c>
      <c r="K1202" s="26">
        <v>19</v>
      </c>
      <c r="L1202">
        <v>19</v>
      </c>
      <c r="M1202">
        <v>707</v>
      </c>
      <c r="N1202">
        <v>703</v>
      </c>
      <c r="O1202">
        <v>1</v>
      </c>
      <c r="P1202">
        <v>0</v>
      </c>
      <c r="Q1202">
        <v>0</v>
      </c>
      <c r="R1202">
        <v>1</v>
      </c>
      <c r="S1202" s="26">
        <v>1</v>
      </c>
      <c r="AR1202">
        <v>71.254869999999997</v>
      </c>
      <c r="AS1202">
        <v>70.072130000000001</v>
      </c>
      <c r="AT1202">
        <v>68.745360000000005</v>
      </c>
      <c r="AU1202">
        <v>67.811390000000003</v>
      </c>
      <c r="AV1202">
        <v>66.922629999999998</v>
      </c>
      <c r="AW1202">
        <v>65.862539999999996</v>
      </c>
      <c r="AX1202">
        <v>65.379980000000003</v>
      </c>
      <c r="AY1202">
        <v>65.090379999999996</v>
      </c>
      <c r="AZ1202">
        <v>66.779340000000005</v>
      </c>
      <c r="BA1202">
        <v>71.993840000000006</v>
      </c>
      <c r="BB1202">
        <v>77.705209999999994</v>
      </c>
      <c r="BC1202">
        <v>82.615970000000004</v>
      </c>
      <c r="BD1202">
        <v>86.715580000000003</v>
      </c>
      <c r="BE1202">
        <v>89.856700000000004</v>
      </c>
      <c r="BF1202">
        <v>91.663319999999999</v>
      </c>
      <c r="BG1202">
        <v>92.410989999999998</v>
      </c>
      <c r="BH1202">
        <v>92.90549</v>
      </c>
      <c r="BI1202">
        <v>92.185820000000007</v>
      </c>
      <c r="BJ1202">
        <v>88.966909999999999</v>
      </c>
      <c r="BK1202">
        <v>83.685329999999993</v>
      </c>
      <c r="BL1202">
        <v>79.641670000000005</v>
      </c>
      <c r="BM1202">
        <v>77.123090000000005</v>
      </c>
      <c r="BN1202">
        <v>74.650570000000002</v>
      </c>
      <c r="BO1202">
        <v>72.719520000000003</v>
      </c>
      <c r="DL1202">
        <v>18</v>
      </c>
      <c r="DM1202">
        <v>19</v>
      </c>
    </row>
    <row r="1203" spans="1:117" x14ac:dyDescent="0.25">
      <c r="A1203" t="s">
        <v>62</v>
      </c>
      <c r="B1203" t="s">
        <v>216</v>
      </c>
      <c r="C1203" t="s">
        <v>61</v>
      </c>
      <c r="D1203" t="s">
        <v>61</v>
      </c>
      <c r="E1203" t="s">
        <v>61</v>
      </c>
      <c r="F1203" t="s">
        <v>61</v>
      </c>
      <c r="G1203" t="s">
        <v>61</v>
      </c>
      <c r="H1203" t="s">
        <v>102</v>
      </c>
      <c r="I1203" t="s">
        <v>202</v>
      </c>
      <c r="J1203" s="20">
        <v>44105</v>
      </c>
      <c r="K1203" s="26">
        <v>19</v>
      </c>
      <c r="L1203">
        <v>19</v>
      </c>
      <c r="M1203">
        <v>199</v>
      </c>
      <c r="N1203">
        <v>198</v>
      </c>
      <c r="O1203">
        <v>1</v>
      </c>
      <c r="P1203">
        <v>0</v>
      </c>
      <c r="Q1203">
        <v>0</v>
      </c>
      <c r="R1203">
        <v>1</v>
      </c>
      <c r="S1203" s="26">
        <v>1</v>
      </c>
      <c r="AR1203">
        <v>71.379689999999997</v>
      </c>
      <c r="AS1203">
        <v>70.242519999999999</v>
      </c>
      <c r="AT1203">
        <v>68.932010000000005</v>
      </c>
      <c r="AU1203">
        <v>67.954220000000007</v>
      </c>
      <c r="AV1203">
        <v>67.039990000000003</v>
      </c>
      <c r="AW1203">
        <v>65.901330000000002</v>
      </c>
      <c r="AX1203">
        <v>65.392719999999997</v>
      </c>
      <c r="AY1203">
        <v>65.173590000000004</v>
      </c>
      <c r="AZ1203">
        <v>66.790019999999998</v>
      </c>
      <c r="BA1203">
        <v>71.941109999999995</v>
      </c>
      <c r="BB1203">
        <v>77.449560000000005</v>
      </c>
      <c r="BC1203">
        <v>82.338160000000002</v>
      </c>
      <c r="BD1203">
        <v>86.451840000000004</v>
      </c>
      <c r="BE1203">
        <v>89.627110000000002</v>
      </c>
      <c r="BF1203">
        <v>91.548699999999997</v>
      </c>
      <c r="BG1203">
        <v>92.470680000000002</v>
      </c>
      <c r="BH1203">
        <v>93.085579999999993</v>
      </c>
      <c r="BI1203">
        <v>92.373540000000006</v>
      </c>
      <c r="BJ1203">
        <v>89.209370000000007</v>
      </c>
      <c r="BK1203">
        <v>83.794200000000004</v>
      </c>
      <c r="BL1203">
        <v>79.663560000000004</v>
      </c>
      <c r="BM1203">
        <v>77.19511</v>
      </c>
      <c r="BN1203">
        <v>74.763289999999998</v>
      </c>
      <c r="BO1203">
        <v>72.752480000000006</v>
      </c>
      <c r="DL1203">
        <v>18</v>
      </c>
      <c r="DM1203">
        <v>19</v>
      </c>
    </row>
    <row r="1204" spans="1:117" x14ac:dyDescent="0.25">
      <c r="A1204" t="s">
        <v>62</v>
      </c>
      <c r="B1204" t="s">
        <v>213</v>
      </c>
      <c r="C1204" t="s">
        <v>61</v>
      </c>
      <c r="D1204" t="s">
        <v>61</v>
      </c>
      <c r="E1204" t="s">
        <v>37</v>
      </c>
      <c r="F1204" t="s">
        <v>61</v>
      </c>
      <c r="G1204" t="s">
        <v>61</v>
      </c>
      <c r="H1204" t="s">
        <v>61</v>
      </c>
      <c r="I1204" t="s">
        <v>202</v>
      </c>
      <c r="J1204" s="20">
        <v>44105</v>
      </c>
      <c r="K1204" s="26">
        <v>19</v>
      </c>
      <c r="L1204">
        <v>19</v>
      </c>
      <c r="M1204">
        <v>12</v>
      </c>
      <c r="N1204">
        <v>12</v>
      </c>
      <c r="O1204">
        <v>1</v>
      </c>
      <c r="P1204">
        <v>0</v>
      </c>
      <c r="Q1204">
        <v>1</v>
      </c>
      <c r="R1204">
        <v>1</v>
      </c>
      <c r="S1204" s="26">
        <v>1</v>
      </c>
      <c r="AR1204">
        <v>69.349999999999994</v>
      </c>
      <c r="AS1204">
        <v>67.962500000000006</v>
      </c>
      <c r="AT1204">
        <v>66.375</v>
      </c>
      <c r="AU1204">
        <v>65.125</v>
      </c>
      <c r="AV1204">
        <v>65.208330000000004</v>
      </c>
      <c r="AW1204">
        <v>64.75</v>
      </c>
      <c r="AX1204">
        <v>64.583330000000004</v>
      </c>
      <c r="AY1204">
        <v>64.625</v>
      </c>
      <c r="AZ1204">
        <v>66.208330000000004</v>
      </c>
      <c r="BA1204">
        <v>71.208330000000004</v>
      </c>
      <c r="BB1204">
        <v>77.125</v>
      </c>
      <c r="BC1204">
        <v>81.791669999999996</v>
      </c>
      <c r="BD1204">
        <v>85.75</v>
      </c>
      <c r="BE1204">
        <v>89.625</v>
      </c>
      <c r="BF1204">
        <v>90.458330000000004</v>
      </c>
      <c r="BG1204">
        <v>88.958330000000004</v>
      </c>
      <c r="BH1204">
        <v>89.333330000000004</v>
      </c>
      <c r="BI1204">
        <v>87.833330000000004</v>
      </c>
      <c r="BJ1204">
        <v>85.875</v>
      </c>
      <c r="BK1204">
        <v>81.625</v>
      </c>
      <c r="BL1204">
        <v>77.875</v>
      </c>
      <c r="BM1204">
        <v>75.208330000000004</v>
      </c>
      <c r="BN1204">
        <v>72.125</v>
      </c>
      <c r="BO1204">
        <v>69.916669999999996</v>
      </c>
      <c r="DL1204">
        <v>18</v>
      </c>
      <c r="DM1204">
        <v>19</v>
      </c>
    </row>
    <row r="1205" spans="1:117" x14ac:dyDescent="0.25">
      <c r="A1205" t="s">
        <v>62</v>
      </c>
      <c r="B1205" t="s">
        <v>215</v>
      </c>
      <c r="C1205" t="s">
        <v>61</v>
      </c>
      <c r="D1205" t="s">
        <v>61</v>
      </c>
      <c r="E1205" t="s">
        <v>61</v>
      </c>
      <c r="F1205" t="s">
        <v>61</v>
      </c>
      <c r="G1205" t="s">
        <v>98</v>
      </c>
      <c r="H1205" t="s">
        <v>61</v>
      </c>
      <c r="I1205" t="s">
        <v>202</v>
      </c>
      <c r="J1205" s="20">
        <v>44105</v>
      </c>
      <c r="K1205" s="26">
        <v>19</v>
      </c>
      <c r="L1205">
        <v>19</v>
      </c>
      <c r="M1205">
        <v>10</v>
      </c>
      <c r="N1205">
        <v>10</v>
      </c>
      <c r="O1205">
        <v>1</v>
      </c>
      <c r="P1205">
        <v>0</v>
      </c>
      <c r="Q1205">
        <v>1</v>
      </c>
      <c r="R1205">
        <v>1</v>
      </c>
      <c r="S1205" s="26">
        <v>1</v>
      </c>
      <c r="AR1205">
        <v>74.510000000000005</v>
      </c>
      <c r="AS1205">
        <v>72.78</v>
      </c>
      <c r="AT1205">
        <v>71.150000000000006</v>
      </c>
      <c r="AU1205">
        <v>69.95</v>
      </c>
      <c r="AV1205">
        <v>68.599999999999994</v>
      </c>
      <c r="AW1205">
        <v>67.55</v>
      </c>
      <c r="AX1205">
        <v>67.2</v>
      </c>
      <c r="AY1205">
        <v>67.05</v>
      </c>
      <c r="AZ1205">
        <v>69.849999999999994</v>
      </c>
      <c r="BA1205">
        <v>75.95</v>
      </c>
      <c r="BB1205">
        <v>82.45</v>
      </c>
      <c r="BC1205">
        <v>87.15</v>
      </c>
      <c r="BD1205">
        <v>90.55</v>
      </c>
      <c r="BE1205">
        <v>92.45</v>
      </c>
      <c r="BF1205">
        <v>94.3</v>
      </c>
      <c r="BG1205">
        <v>94.9</v>
      </c>
      <c r="BH1205">
        <v>95.4</v>
      </c>
      <c r="BI1205">
        <v>95.05</v>
      </c>
      <c r="BJ1205">
        <v>92.8</v>
      </c>
      <c r="BK1205">
        <v>88.35</v>
      </c>
      <c r="BL1205">
        <v>83.9</v>
      </c>
      <c r="BM1205">
        <v>81.150000000000006</v>
      </c>
      <c r="BN1205">
        <v>78.3</v>
      </c>
      <c r="BO1205">
        <v>76.150000000000006</v>
      </c>
      <c r="DL1205">
        <v>18</v>
      </c>
      <c r="DM1205">
        <v>19</v>
      </c>
    </row>
    <row r="1206" spans="1:117" x14ac:dyDescent="0.25">
      <c r="A1206" t="s">
        <v>62</v>
      </c>
      <c r="B1206" t="s">
        <v>217</v>
      </c>
      <c r="C1206" t="s">
        <v>61</v>
      </c>
      <c r="D1206" t="s">
        <v>61</v>
      </c>
      <c r="E1206" t="s">
        <v>183</v>
      </c>
      <c r="F1206" t="s">
        <v>61</v>
      </c>
      <c r="G1206" t="s">
        <v>61</v>
      </c>
      <c r="H1206" t="s">
        <v>61</v>
      </c>
      <c r="I1206" t="s">
        <v>202</v>
      </c>
      <c r="J1206" s="20">
        <v>44105</v>
      </c>
      <c r="K1206" s="26">
        <v>19</v>
      </c>
      <c r="L1206">
        <v>19</v>
      </c>
      <c r="M1206">
        <v>6</v>
      </c>
      <c r="N1206">
        <v>6</v>
      </c>
      <c r="O1206">
        <v>1</v>
      </c>
      <c r="P1206">
        <v>0</v>
      </c>
      <c r="Q1206">
        <v>1</v>
      </c>
      <c r="R1206">
        <v>1</v>
      </c>
      <c r="S1206" s="26">
        <v>1</v>
      </c>
      <c r="AR1206">
        <v>71.741669999999999</v>
      </c>
      <c r="AS1206">
        <v>70.55</v>
      </c>
      <c r="AT1206">
        <v>69.166669999999996</v>
      </c>
      <c r="AU1206">
        <v>68</v>
      </c>
      <c r="AV1206">
        <v>67.166669999999996</v>
      </c>
      <c r="AW1206">
        <v>66.083330000000004</v>
      </c>
      <c r="AX1206">
        <v>65.916669999999996</v>
      </c>
      <c r="AY1206">
        <v>65.083330000000004</v>
      </c>
      <c r="AZ1206">
        <v>66.916669999999996</v>
      </c>
      <c r="BA1206">
        <v>71.666669999999996</v>
      </c>
      <c r="BB1206">
        <v>77.75</v>
      </c>
      <c r="BC1206">
        <v>82.75</v>
      </c>
      <c r="BD1206">
        <v>86.583330000000004</v>
      </c>
      <c r="BE1206">
        <v>90.083330000000004</v>
      </c>
      <c r="BF1206">
        <v>92.583330000000004</v>
      </c>
      <c r="BG1206">
        <v>94.166669999999996</v>
      </c>
      <c r="BH1206">
        <v>94.75</v>
      </c>
      <c r="BI1206">
        <v>94.25</v>
      </c>
      <c r="BJ1206">
        <v>90</v>
      </c>
      <c r="BK1206">
        <v>84</v>
      </c>
      <c r="BL1206">
        <v>80.166669999999996</v>
      </c>
      <c r="BM1206">
        <v>77.666669999999996</v>
      </c>
      <c r="BN1206">
        <v>74.916669999999996</v>
      </c>
      <c r="BO1206">
        <v>73.416669999999996</v>
      </c>
      <c r="DL1206">
        <v>18</v>
      </c>
      <c r="DM1206">
        <v>19</v>
      </c>
    </row>
    <row r="1207" spans="1:117" x14ac:dyDescent="0.25">
      <c r="A1207" t="s">
        <v>62</v>
      </c>
      <c r="B1207" t="s">
        <v>220</v>
      </c>
      <c r="C1207" t="s">
        <v>36</v>
      </c>
      <c r="D1207" t="s">
        <v>61</v>
      </c>
      <c r="E1207" t="s">
        <v>61</v>
      </c>
      <c r="F1207" t="s">
        <v>61</v>
      </c>
      <c r="G1207" t="s">
        <v>61</v>
      </c>
      <c r="H1207" t="s">
        <v>61</v>
      </c>
      <c r="I1207" t="s">
        <v>202</v>
      </c>
      <c r="J1207" s="20">
        <v>44105</v>
      </c>
      <c r="K1207" s="26">
        <v>19</v>
      </c>
      <c r="L1207">
        <v>19</v>
      </c>
      <c r="M1207">
        <v>270</v>
      </c>
      <c r="N1207">
        <v>269</v>
      </c>
      <c r="O1207">
        <v>1</v>
      </c>
      <c r="P1207">
        <v>0</v>
      </c>
      <c r="Q1207">
        <v>0</v>
      </c>
      <c r="R1207">
        <v>1</v>
      </c>
      <c r="S1207" s="26">
        <v>1</v>
      </c>
      <c r="AR1207">
        <v>68.655169999999998</v>
      </c>
      <c r="AS1207">
        <v>67.952950000000001</v>
      </c>
      <c r="AT1207">
        <v>67.176569999999998</v>
      </c>
      <c r="AU1207">
        <v>66.473820000000003</v>
      </c>
      <c r="AV1207">
        <v>65.805599999999998</v>
      </c>
      <c r="AW1207">
        <v>64.715680000000006</v>
      </c>
      <c r="AX1207">
        <v>64.083110000000005</v>
      </c>
      <c r="AY1207">
        <v>64.309939999999997</v>
      </c>
      <c r="AZ1207">
        <v>65.508629999999997</v>
      </c>
      <c r="BA1207">
        <v>70.31559</v>
      </c>
      <c r="BB1207">
        <v>75.284630000000007</v>
      </c>
      <c r="BC1207">
        <v>80.534909999999996</v>
      </c>
      <c r="BD1207">
        <v>85.026849999999996</v>
      </c>
      <c r="BE1207">
        <v>88.669600000000003</v>
      </c>
      <c r="BF1207">
        <v>90.041020000000003</v>
      </c>
      <c r="BG1207">
        <v>90.224559999999997</v>
      </c>
      <c r="BH1207">
        <v>90.373109999999997</v>
      </c>
      <c r="BI1207">
        <v>89.449169999999995</v>
      </c>
      <c r="BJ1207">
        <v>86.277209999999997</v>
      </c>
      <c r="BK1207">
        <v>80.546220000000005</v>
      </c>
      <c r="BL1207">
        <v>76.520679999999999</v>
      </c>
      <c r="BM1207">
        <v>74.3215</v>
      </c>
      <c r="BN1207">
        <v>72.349760000000003</v>
      </c>
      <c r="BO1207">
        <v>70.511570000000006</v>
      </c>
      <c r="DL1207">
        <v>18</v>
      </c>
      <c r="DM1207">
        <v>19</v>
      </c>
    </row>
    <row r="1208" spans="1:117" x14ac:dyDescent="0.25">
      <c r="A1208" t="s">
        <v>62</v>
      </c>
      <c r="B1208" t="s">
        <v>196</v>
      </c>
      <c r="C1208" t="s">
        <v>61</v>
      </c>
      <c r="D1208" t="s">
        <v>61</v>
      </c>
      <c r="E1208" t="s">
        <v>61</v>
      </c>
      <c r="F1208" t="s">
        <v>97</v>
      </c>
      <c r="G1208" t="s">
        <v>61</v>
      </c>
      <c r="H1208" t="s">
        <v>61</v>
      </c>
      <c r="I1208" t="s">
        <v>202</v>
      </c>
      <c r="J1208" s="20">
        <v>44105</v>
      </c>
      <c r="K1208" s="26">
        <v>19</v>
      </c>
      <c r="L1208">
        <v>19</v>
      </c>
      <c r="M1208">
        <v>622</v>
      </c>
      <c r="N1208">
        <v>618</v>
      </c>
      <c r="O1208">
        <v>1</v>
      </c>
      <c r="P1208">
        <v>0</v>
      </c>
      <c r="Q1208">
        <v>0</v>
      </c>
      <c r="R1208">
        <v>1</v>
      </c>
      <c r="S1208" s="26">
        <v>1</v>
      </c>
      <c r="AR1208">
        <v>71.374560000000002</v>
      </c>
      <c r="AS1208">
        <v>70.164400000000001</v>
      </c>
      <c r="AT1208">
        <v>68.811729999999997</v>
      </c>
      <c r="AU1208">
        <v>67.883579999999995</v>
      </c>
      <c r="AV1208">
        <v>66.99391</v>
      </c>
      <c r="AW1208">
        <v>65.936850000000007</v>
      </c>
      <c r="AX1208">
        <v>65.463099999999997</v>
      </c>
      <c r="AY1208">
        <v>65.149060000000006</v>
      </c>
      <c r="AZ1208">
        <v>66.863060000000004</v>
      </c>
      <c r="BA1208">
        <v>72.084350000000001</v>
      </c>
      <c r="BB1208">
        <v>77.839960000000005</v>
      </c>
      <c r="BC1208">
        <v>82.748900000000006</v>
      </c>
      <c r="BD1208">
        <v>86.841170000000005</v>
      </c>
      <c r="BE1208">
        <v>89.962900000000005</v>
      </c>
      <c r="BF1208">
        <v>91.763289999999998</v>
      </c>
      <c r="BG1208">
        <v>92.499970000000005</v>
      </c>
      <c r="BH1208">
        <v>92.98254</v>
      </c>
      <c r="BI1208">
        <v>92.265110000000007</v>
      </c>
      <c r="BJ1208">
        <v>89.059659999999994</v>
      </c>
      <c r="BK1208">
        <v>83.814359999999994</v>
      </c>
      <c r="BL1208">
        <v>79.795299999999997</v>
      </c>
      <c r="BM1208">
        <v>77.270089999999996</v>
      </c>
      <c r="BN1208">
        <v>74.7667</v>
      </c>
      <c r="BO1208">
        <v>72.839449999999999</v>
      </c>
      <c r="DL1208">
        <v>18</v>
      </c>
      <c r="DM1208">
        <v>19</v>
      </c>
    </row>
    <row r="1209" spans="1:117" x14ac:dyDescent="0.25">
      <c r="A1209" t="s">
        <v>62</v>
      </c>
      <c r="B1209" t="s">
        <v>221</v>
      </c>
      <c r="C1209" t="s">
        <v>29</v>
      </c>
      <c r="D1209" t="s">
        <v>61</v>
      </c>
      <c r="E1209" t="s">
        <v>61</v>
      </c>
      <c r="F1209" t="s">
        <v>61</v>
      </c>
      <c r="G1209" t="s">
        <v>61</v>
      </c>
      <c r="H1209" t="s">
        <v>61</v>
      </c>
      <c r="I1209" t="s">
        <v>193</v>
      </c>
      <c r="J1209" s="20">
        <v>44105</v>
      </c>
      <c r="K1209" s="26">
        <v>19</v>
      </c>
      <c r="L1209">
        <v>19</v>
      </c>
      <c r="M1209">
        <v>32</v>
      </c>
      <c r="N1209">
        <v>32</v>
      </c>
      <c r="O1209">
        <v>0</v>
      </c>
      <c r="P1209">
        <v>1</v>
      </c>
      <c r="Q1209">
        <v>0</v>
      </c>
      <c r="R1209">
        <v>1</v>
      </c>
      <c r="S1209" s="26">
        <v>1</v>
      </c>
      <c r="AR1209">
        <v>77.45</v>
      </c>
      <c r="AS1209">
        <v>76</v>
      </c>
      <c r="AT1209">
        <v>74</v>
      </c>
      <c r="AU1209">
        <v>72.5</v>
      </c>
      <c r="AV1209">
        <v>70.5</v>
      </c>
      <c r="AW1209">
        <v>69.5</v>
      </c>
      <c r="AX1209">
        <v>69</v>
      </c>
      <c r="AY1209">
        <v>69</v>
      </c>
      <c r="AZ1209">
        <v>72.5</v>
      </c>
      <c r="BA1209">
        <v>78.5</v>
      </c>
      <c r="BB1209">
        <v>84.5</v>
      </c>
      <c r="BC1209">
        <v>88.5</v>
      </c>
      <c r="BD1209">
        <v>91.5</v>
      </c>
      <c r="BE1209">
        <v>93.5</v>
      </c>
      <c r="BF1209">
        <v>95.5</v>
      </c>
      <c r="BG1209">
        <v>96.5</v>
      </c>
      <c r="BH1209">
        <v>97</v>
      </c>
      <c r="BI1209">
        <v>97</v>
      </c>
      <c r="BJ1209">
        <v>95.5</v>
      </c>
      <c r="BK1209">
        <v>92</v>
      </c>
      <c r="BL1209">
        <v>87</v>
      </c>
      <c r="BM1209">
        <v>84</v>
      </c>
      <c r="BN1209">
        <v>81.5</v>
      </c>
      <c r="BO1209">
        <v>79</v>
      </c>
      <c r="DL1209">
        <v>19</v>
      </c>
      <c r="DM1209">
        <v>19</v>
      </c>
    </row>
    <row r="1210" spans="1:117" x14ac:dyDescent="0.25">
      <c r="A1210" t="s">
        <v>62</v>
      </c>
      <c r="B1210" t="s">
        <v>222</v>
      </c>
      <c r="C1210" t="s">
        <v>61</v>
      </c>
      <c r="D1210" t="s">
        <v>61</v>
      </c>
      <c r="E1210" t="s">
        <v>30</v>
      </c>
      <c r="F1210" t="s">
        <v>61</v>
      </c>
      <c r="G1210" t="s">
        <v>61</v>
      </c>
      <c r="H1210" t="s">
        <v>61</v>
      </c>
      <c r="I1210" t="s">
        <v>193</v>
      </c>
      <c r="J1210" s="20">
        <v>44105</v>
      </c>
      <c r="K1210" s="26">
        <v>19</v>
      </c>
      <c r="L1210">
        <v>19</v>
      </c>
      <c r="M1210">
        <v>19</v>
      </c>
      <c r="N1210">
        <v>19</v>
      </c>
      <c r="O1210">
        <v>0</v>
      </c>
      <c r="P1210">
        <v>0</v>
      </c>
      <c r="Q1210">
        <v>0</v>
      </c>
      <c r="R1210">
        <v>1</v>
      </c>
      <c r="S1210" s="26">
        <v>1</v>
      </c>
      <c r="AR1210">
        <v>77.25</v>
      </c>
      <c r="AS1210">
        <v>75.25</v>
      </c>
      <c r="AT1210">
        <v>73.5</v>
      </c>
      <c r="AU1210">
        <v>73</v>
      </c>
      <c r="AV1210">
        <v>72</v>
      </c>
      <c r="AW1210">
        <v>70</v>
      </c>
      <c r="AX1210">
        <v>70</v>
      </c>
      <c r="AY1210">
        <v>69</v>
      </c>
      <c r="AZ1210">
        <v>71</v>
      </c>
      <c r="BA1210">
        <v>75.5</v>
      </c>
      <c r="BB1210">
        <v>81</v>
      </c>
      <c r="BC1210">
        <v>85.5</v>
      </c>
      <c r="BD1210">
        <v>89.5</v>
      </c>
      <c r="BE1210">
        <v>92</v>
      </c>
      <c r="BF1210">
        <v>93.5</v>
      </c>
      <c r="BG1210">
        <v>95</v>
      </c>
      <c r="BH1210">
        <v>96</v>
      </c>
      <c r="BI1210">
        <v>95.5</v>
      </c>
      <c r="BJ1210">
        <v>93</v>
      </c>
      <c r="BK1210">
        <v>88.5</v>
      </c>
      <c r="BL1210">
        <v>85.5</v>
      </c>
      <c r="BM1210">
        <v>84.5</v>
      </c>
      <c r="BN1210">
        <v>80.5</v>
      </c>
      <c r="BO1210">
        <v>79.5</v>
      </c>
      <c r="DL1210">
        <v>19</v>
      </c>
      <c r="DM1210">
        <v>19</v>
      </c>
    </row>
    <row r="1211" spans="1:117" x14ac:dyDescent="0.25">
      <c r="A1211" t="s">
        <v>62</v>
      </c>
      <c r="B1211" t="s">
        <v>210</v>
      </c>
      <c r="C1211" t="s">
        <v>61</v>
      </c>
      <c r="D1211" t="s">
        <v>61</v>
      </c>
      <c r="E1211" t="s">
        <v>31</v>
      </c>
      <c r="F1211" t="s">
        <v>61</v>
      </c>
      <c r="G1211" t="s">
        <v>61</v>
      </c>
      <c r="H1211" t="s">
        <v>61</v>
      </c>
      <c r="I1211" t="s">
        <v>193</v>
      </c>
      <c r="J1211" s="20">
        <v>44105</v>
      </c>
      <c r="K1211" s="26">
        <v>18</v>
      </c>
      <c r="L1211">
        <v>19</v>
      </c>
      <c r="M1211">
        <v>1</v>
      </c>
      <c r="N1211">
        <v>1</v>
      </c>
      <c r="O1211">
        <v>0</v>
      </c>
      <c r="P1211">
        <v>0</v>
      </c>
      <c r="Q1211">
        <v>1</v>
      </c>
      <c r="R1211">
        <v>0</v>
      </c>
      <c r="S1211" s="26">
        <v>1</v>
      </c>
      <c r="AR1211">
        <v>77.150000000000006</v>
      </c>
      <c r="AS1211">
        <v>76.150000000000006</v>
      </c>
      <c r="AT1211">
        <v>74.5</v>
      </c>
      <c r="AU1211">
        <v>73.5</v>
      </c>
      <c r="AV1211">
        <v>72</v>
      </c>
      <c r="AW1211">
        <v>72</v>
      </c>
      <c r="AX1211">
        <v>70.5</v>
      </c>
      <c r="AY1211">
        <v>70</v>
      </c>
      <c r="AZ1211">
        <v>70.5</v>
      </c>
      <c r="BA1211">
        <v>74</v>
      </c>
      <c r="BB1211">
        <v>78</v>
      </c>
      <c r="BC1211">
        <v>79.5</v>
      </c>
      <c r="BD1211">
        <v>83.5</v>
      </c>
      <c r="BE1211">
        <v>87.5</v>
      </c>
      <c r="BF1211">
        <v>89.5</v>
      </c>
      <c r="BG1211">
        <v>91.5</v>
      </c>
      <c r="BH1211">
        <v>92.5</v>
      </c>
      <c r="BI1211">
        <v>92.5</v>
      </c>
      <c r="BJ1211">
        <v>90.5</v>
      </c>
      <c r="BK1211">
        <v>88</v>
      </c>
      <c r="BL1211">
        <v>83.5</v>
      </c>
      <c r="BM1211">
        <v>80.5</v>
      </c>
      <c r="BN1211">
        <v>78.5</v>
      </c>
      <c r="BO1211">
        <v>76.5</v>
      </c>
      <c r="DL1211">
        <v>18</v>
      </c>
      <c r="DM1211">
        <v>19</v>
      </c>
    </row>
    <row r="1212" spans="1:117" x14ac:dyDescent="0.25">
      <c r="A1212" t="s">
        <v>62</v>
      </c>
      <c r="B1212" t="s">
        <v>230</v>
      </c>
      <c r="C1212" t="s">
        <v>61</v>
      </c>
      <c r="D1212" t="s">
        <v>61</v>
      </c>
      <c r="E1212" t="s">
        <v>38</v>
      </c>
      <c r="F1212" t="s">
        <v>61</v>
      </c>
      <c r="G1212" t="s">
        <v>61</v>
      </c>
      <c r="H1212" t="s">
        <v>61</v>
      </c>
      <c r="I1212" t="s">
        <v>193</v>
      </c>
      <c r="J1212" s="20">
        <v>44105</v>
      </c>
      <c r="K1212" s="26">
        <v>18</v>
      </c>
      <c r="L1212">
        <v>19</v>
      </c>
      <c r="M1212">
        <v>2</v>
      </c>
      <c r="N1212">
        <v>2</v>
      </c>
      <c r="O1212">
        <v>0</v>
      </c>
      <c r="P1212">
        <v>0</v>
      </c>
      <c r="Q1212">
        <v>1</v>
      </c>
      <c r="R1212">
        <v>1</v>
      </c>
      <c r="S1212" s="26">
        <v>1</v>
      </c>
      <c r="AR1212">
        <v>64.8</v>
      </c>
      <c r="AS1212">
        <v>62.3</v>
      </c>
      <c r="AT1212">
        <v>62</v>
      </c>
      <c r="AU1212">
        <v>61</v>
      </c>
      <c r="AV1212">
        <v>60</v>
      </c>
      <c r="AW1212">
        <v>59</v>
      </c>
      <c r="AX1212">
        <v>60</v>
      </c>
      <c r="AY1212">
        <v>59</v>
      </c>
      <c r="AZ1212">
        <v>60</v>
      </c>
      <c r="BA1212">
        <v>63.5</v>
      </c>
      <c r="BB1212">
        <v>68</v>
      </c>
      <c r="BC1212">
        <v>73.5</v>
      </c>
      <c r="BD1212">
        <v>78.5</v>
      </c>
      <c r="BE1212">
        <v>84.5</v>
      </c>
      <c r="BF1212">
        <v>89</v>
      </c>
      <c r="BG1212">
        <v>92</v>
      </c>
      <c r="BH1212">
        <v>93</v>
      </c>
      <c r="BI1212">
        <v>92.5</v>
      </c>
      <c r="BJ1212">
        <v>87.5</v>
      </c>
      <c r="BK1212">
        <v>82</v>
      </c>
      <c r="BL1212">
        <v>77.5</v>
      </c>
      <c r="BM1212">
        <v>73</v>
      </c>
      <c r="BN1212">
        <v>71</v>
      </c>
      <c r="BO1212">
        <v>67</v>
      </c>
      <c r="DL1212">
        <v>18</v>
      </c>
      <c r="DM1212">
        <v>19</v>
      </c>
    </row>
    <row r="1213" spans="1:117" x14ac:dyDescent="0.25">
      <c r="A1213" t="s">
        <v>62</v>
      </c>
      <c r="B1213" t="s">
        <v>214</v>
      </c>
      <c r="C1213" t="s">
        <v>34</v>
      </c>
      <c r="D1213" t="s">
        <v>61</v>
      </c>
      <c r="E1213" t="s">
        <v>61</v>
      </c>
      <c r="F1213" t="s">
        <v>61</v>
      </c>
      <c r="G1213" t="s">
        <v>61</v>
      </c>
      <c r="H1213" t="s">
        <v>61</v>
      </c>
      <c r="I1213" t="s">
        <v>193</v>
      </c>
      <c r="J1213" s="20">
        <v>44105</v>
      </c>
      <c r="K1213" s="26">
        <v>18</v>
      </c>
      <c r="L1213">
        <v>19</v>
      </c>
      <c r="M1213">
        <v>55</v>
      </c>
      <c r="N1213">
        <v>55</v>
      </c>
      <c r="O1213">
        <v>0</v>
      </c>
      <c r="P1213">
        <v>0</v>
      </c>
      <c r="Q1213">
        <v>0</v>
      </c>
      <c r="R1213">
        <v>1</v>
      </c>
      <c r="S1213" s="26">
        <v>1</v>
      </c>
      <c r="AR1213">
        <v>70.986360000000005</v>
      </c>
      <c r="AS1213">
        <v>71.344539999999995</v>
      </c>
      <c r="AT1213">
        <v>68.7</v>
      </c>
      <c r="AU1213">
        <v>66.554540000000003</v>
      </c>
      <c r="AV1213">
        <v>65.918180000000007</v>
      </c>
      <c r="AW1213">
        <v>65.018180000000001</v>
      </c>
      <c r="AX1213">
        <v>64.400000000000006</v>
      </c>
      <c r="AY1213">
        <v>63.654539999999997</v>
      </c>
      <c r="AZ1213">
        <v>65.527280000000005</v>
      </c>
      <c r="BA1213">
        <v>72.218190000000007</v>
      </c>
      <c r="BB1213">
        <v>79.981819999999999</v>
      </c>
      <c r="BC1213">
        <v>84.863640000000004</v>
      </c>
      <c r="BD1213">
        <v>87.781809999999993</v>
      </c>
      <c r="BE1213">
        <v>90.090909999999994</v>
      </c>
      <c r="BF1213">
        <v>92.272729999999996</v>
      </c>
      <c r="BG1213">
        <v>93.109089999999995</v>
      </c>
      <c r="BH1213">
        <v>94.318179999999998</v>
      </c>
      <c r="BI1213">
        <v>93.354550000000003</v>
      </c>
      <c r="BJ1213">
        <v>88.672730000000001</v>
      </c>
      <c r="BK1213">
        <v>81.272729999999996</v>
      </c>
      <c r="BL1213">
        <v>76.254549999999995</v>
      </c>
      <c r="BM1213">
        <v>73.781809999999993</v>
      </c>
      <c r="BN1213">
        <v>71.718190000000007</v>
      </c>
      <c r="BO1213">
        <v>70.454539999999994</v>
      </c>
      <c r="DL1213">
        <v>18</v>
      </c>
      <c r="DM1213">
        <v>19</v>
      </c>
    </row>
    <row r="1214" spans="1:117" x14ac:dyDescent="0.25">
      <c r="A1214" t="s">
        <v>62</v>
      </c>
      <c r="B1214" t="s">
        <v>234</v>
      </c>
      <c r="C1214" t="s">
        <v>104</v>
      </c>
      <c r="D1214" t="s">
        <v>61</v>
      </c>
      <c r="E1214" t="s">
        <v>61</v>
      </c>
      <c r="F1214" t="s">
        <v>61</v>
      </c>
      <c r="G1214" t="s">
        <v>61</v>
      </c>
      <c r="H1214" t="s">
        <v>61</v>
      </c>
      <c r="I1214" t="s">
        <v>193</v>
      </c>
      <c r="J1214" s="20">
        <v>44105</v>
      </c>
      <c r="K1214" s="26">
        <v>18</v>
      </c>
      <c r="L1214">
        <v>19</v>
      </c>
      <c r="M1214">
        <v>56</v>
      </c>
      <c r="N1214">
        <v>56</v>
      </c>
      <c r="O1214">
        <v>0</v>
      </c>
      <c r="P1214">
        <v>1</v>
      </c>
      <c r="Q1214">
        <v>0</v>
      </c>
      <c r="R1214">
        <v>1</v>
      </c>
      <c r="S1214" s="26">
        <v>1</v>
      </c>
      <c r="AR1214">
        <v>65.134829999999994</v>
      </c>
      <c r="AS1214">
        <v>63.143749999999997</v>
      </c>
      <c r="AT1214">
        <v>62.669640000000001</v>
      </c>
      <c r="AU1214">
        <v>61.535710000000002</v>
      </c>
      <c r="AV1214">
        <v>60.535710000000002</v>
      </c>
      <c r="AW1214">
        <v>59.535710000000002</v>
      </c>
      <c r="AX1214">
        <v>60</v>
      </c>
      <c r="AY1214">
        <v>59.267859999999999</v>
      </c>
      <c r="AZ1214">
        <v>60.267859999999999</v>
      </c>
      <c r="BA1214">
        <v>64.4375</v>
      </c>
      <c r="BB1214">
        <v>69.473209999999995</v>
      </c>
      <c r="BC1214">
        <v>75.508930000000007</v>
      </c>
      <c r="BD1214">
        <v>80.642859999999999</v>
      </c>
      <c r="BE1214">
        <v>85.169640000000001</v>
      </c>
      <c r="BF1214">
        <v>89.669640000000001</v>
      </c>
      <c r="BG1214">
        <v>92.669640000000001</v>
      </c>
      <c r="BH1214">
        <v>93.401790000000005</v>
      </c>
      <c r="BI1214">
        <v>92.5</v>
      </c>
      <c r="BJ1214">
        <v>87.366069999999993</v>
      </c>
      <c r="BK1214">
        <v>81.330359999999999</v>
      </c>
      <c r="BL1214">
        <v>76.696430000000007</v>
      </c>
      <c r="BM1214">
        <v>72.464290000000005</v>
      </c>
      <c r="BN1214">
        <v>70.330359999999999</v>
      </c>
      <c r="BO1214">
        <v>66.866069999999993</v>
      </c>
      <c r="DL1214">
        <v>18</v>
      </c>
      <c r="DM1214">
        <v>19</v>
      </c>
    </row>
    <row r="1215" spans="1:117" x14ac:dyDescent="0.25">
      <c r="A1215" t="s">
        <v>62</v>
      </c>
      <c r="B1215" t="s">
        <v>237</v>
      </c>
      <c r="C1215" t="s">
        <v>185</v>
      </c>
      <c r="D1215" t="s">
        <v>61</v>
      </c>
      <c r="E1215" t="s">
        <v>61</v>
      </c>
      <c r="F1215" t="s">
        <v>61</v>
      </c>
      <c r="G1215" t="s">
        <v>61</v>
      </c>
      <c r="H1215" t="s">
        <v>61</v>
      </c>
      <c r="I1215" t="s">
        <v>193</v>
      </c>
      <c r="J1215" s="20">
        <v>44105</v>
      </c>
      <c r="K1215" s="26">
        <v>19</v>
      </c>
      <c r="L1215">
        <v>19</v>
      </c>
      <c r="M1215">
        <v>116</v>
      </c>
      <c r="N1215">
        <v>115</v>
      </c>
      <c r="O1215">
        <v>0</v>
      </c>
      <c r="P1215">
        <v>0</v>
      </c>
      <c r="Q1215">
        <v>0</v>
      </c>
      <c r="R1215">
        <v>1</v>
      </c>
      <c r="S1215" s="26">
        <v>1</v>
      </c>
      <c r="AR1215">
        <v>77.084789999999998</v>
      </c>
      <c r="AS1215">
        <v>75.17174</v>
      </c>
      <c r="AT1215">
        <v>73.413039999999995</v>
      </c>
      <c r="AU1215">
        <v>72.891300000000001</v>
      </c>
      <c r="AV1215">
        <v>71.878259999999997</v>
      </c>
      <c r="AW1215">
        <v>69.991299999999995</v>
      </c>
      <c r="AX1215">
        <v>69.917389999999997</v>
      </c>
      <c r="AY1215">
        <v>68.947819999999993</v>
      </c>
      <c r="AZ1215">
        <v>70.873919999999998</v>
      </c>
      <c r="BA1215">
        <v>75.356520000000003</v>
      </c>
      <c r="BB1215">
        <v>80.826089999999994</v>
      </c>
      <c r="BC1215">
        <v>85.213040000000007</v>
      </c>
      <c r="BD1215">
        <v>89.204350000000005</v>
      </c>
      <c r="BE1215">
        <v>91.778260000000003</v>
      </c>
      <c r="BF1215">
        <v>93.3</v>
      </c>
      <c r="BG1215">
        <v>94.795649999999995</v>
      </c>
      <c r="BH1215">
        <v>95.769559999999998</v>
      </c>
      <c r="BI1215">
        <v>95.273910000000001</v>
      </c>
      <c r="BJ1215">
        <v>92.760869999999997</v>
      </c>
      <c r="BK1215">
        <v>88.313040000000001</v>
      </c>
      <c r="BL1215">
        <v>85.230440000000002</v>
      </c>
      <c r="BM1215">
        <v>84.1</v>
      </c>
      <c r="BN1215">
        <v>80.221739999999997</v>
      </c>
      <c r="BO1215">
        <v>79.178259999999995</v>
      </c>
      <c r="CW1215" s="22"/>
      <c r="CX1215" s="22"/>
      <c r="CY1215" s="22"/>
      <c r="CZ1215" s="22"/>
      <c r="DA1215" s="22"/>
      <c r="DB1215" s="22"/>
      <c r="DC1215" s="22"/>
      <c r="DD1215" s="22"/>
      <c r="DE1215" s="22"/>
      <c r="DL1215">
        <v>19</v>
      </c>
      <c r="DM1215">
        <v>19</v>
      </c>
    </row>
    <row r="1216" spans="1:117" x14ac:dyDescent="0.25">
      <c r="A1216" t="s">
        <v>62</v>
      </c>
      <c r="B1216" t="s">
        <v>224</v>
      </c>
      <c r="C1216" t="s">
        <v>39</v>
      </c>
      <c r="D1216" t="s">
        <v>61</v>
      </c>
      <c r="E1216" t="s">
        <v>61</v>
      </c>
      <c r="F1216" t="s">
        <v>61</v>
      </c>
      <c r="G1216" t="s">
        <v>61</v>
      </c>
      <c r="H1216" t="s">
        <v>61</v>
      </c>
      <c r="I1216" t="s">
        <v>193</v>
      </c>
      <c r="J1216" s="20">
        <v>44105</v>
      </c>
      <c r="K1216" s="26">
        <v>18</v>
      </c>
      <c r="L1216">
        <v>19</v>
      </c>
      <c r="M1216">
        <v>28</v>
      </c>
      <c r="N1216">
        <v>27</v>
      </c>
      <c r="O1216">
        <v>0</v>
      </c>
      <c r="P1216">
        <v>1</v>
      </c>
      <c r="Q1216">
        <v>0</v>
      </c>
      <c r="R1216">
        <v>1</v>
      </c>
      <c r="S1216" s="26">
        <v>1</v>
      </c>
      <c r="AR1216">
        <v>75.116669999999999</v>
      </c>
      <c r="AS1216">
        <v>74.45</v>
      </c>
      <c r="AT1216">
        <v>72.611109999999996</v>
      </c>
      <c r="AU1216">
        <v>71.722219999999993</v>
      </c>
      <c r="AV1216">
        <v>70.44444</v>
      </c>
      <c r="AW1216">
        <v>70.333340000000007</v>
      </c>
      <c r="AX1216">
        <v>69.05556</v>
      </c>
      <c r="AY1216">
        <v>68.55556</v>
      </c>
      <c r="AZ1216">
        <v>69.277780000000007</v>
      </c>
      <c r="BA1216">
        <v>73.333340000000007</v>
      </c>
      <c r="BB1216">
        <v>78.111109999999996</v>
      </c>
      <c r="BC1216">
        <v>80.5</v>
      </c>
      <c r="BD1216">
        <v>84.388890000000004</v>
      </c>
      <c r="BE1216">
        <v>88.166659999999993</v>
      </c>
      <c r="BF1216">
        <v>90.05556</v>
      </c>
      <c r="BG1216">
        <v>91.611109999999996</v>
      </c>
      <c r="BH1216">
        <v>92.277780000000007</v>
      </c>
      <c r="BI1216">
        <v>91.94444</v>
      </c>
      <c r="BJ1216">
        <v>89.388890000000004</v>
      </c>
      <c r="BK1216">
        <v>86</v>
      </c>
      <c r="BL1216">
        <v>81.611109999999996</v>
      </c>
      <c r="BM1216">
        <v>78.5</v>
      </c>
      <c r="BN1216">
        <v>76.5</v>
      </c>
      <c r="BO1216">
        <v>74.722219999999993</v>
      </c>
      <c r="DL1216">
        <v>18</v>
      </c>
      <c r="DM1216">
        <v>19</v>
      </c>
    </row>
    <row r="1217" spans="1:117" x14ac:dyDescent="0.25">
      <c r="A1217" t="s">
        <v>62</v>
      </c>
      <c r="B1217" t="s">
        <v>217</v>
      </c>
      <c r="C1217" t="s">
        <v>61</v>
      </c>
      <c r="D1217" t="s">
        <v>61</v>
      </c>
      <c r="E1217" t="s">
        <v>183</v>
      </c>
      <c r="F1217" t="s">
        <v>61</v>
      </c>
      <c r="G1217" t="s">
        <v>61</v>
      </c>
      <c r="H1217" t="s">
        <v>61</v>
      </c>
      <c r="I1217" t="s">
        <v>193</v>
      </c>
      <c r="J1217" s="20">
        <v>44105</v>
      </c>
      <c r="K1217" s="26">
        <v>19</v>
      </c>
      <c r="L1217">
        <v>19</v>
      </c>
      <c r="M1217">
        <v>6</v>
      </c>
      <c r="N1217">
        <v>6</v>
      </c>
      <c r="O1217">
        <v>1</v>
      </c>
      <c r="P1217">
        <v>0</v>
      </c>
      <c r="Q1217">
        <v>1</v>
      </c>
      <c r="R1217">
        <v>1</v>
      </c>
      <c r="S1217" s="26">
        <v>1</v>
      </c>
      <c r="AR1217">
        <v>71.741669999999999</v>
      </c>
      <c r="AS1217">
        <v>70.55</v>
      </c>
      <c r="AT1217">
        <v>69.166669999999996</v>
      </c>
      <c r="AU1217">
        <v>68</v>
      </c>
      <c r="AV1217">
        <v>67.166669999999996</v>
      </c>
      <c r="AW1217">
        <v>66.083330000000004</v>
      </c>
      <c r="AX1217">
        <v>65.916669999999996</v>
      </c>
      <c r="AY1217">
        <v>65.083330000000004</v>
      </c>
      <c r="AZ1217">
        <v>66.916669999999996</v>
      </c>
      <c r="BA1217">
        <v>71.666669999999996</v>
      </c>
      <c r="BB1217">
        <v>77.75</v>
      </c>
      <c r="BC1217">
        <v>82.75</v>
      </c>
      <c r="BD1217">
        <v>86.583330000000004</v>
      </c>
      <c r="BE1217">
        <v>90.083330000000004</v>
      </c>
      <c r="BF1217">
        <v>92.583330000000004</v>
      </c>
      <c r="BG1217">
        <v>94.166669999999996</v>
      </c>
      <c r="BH1217">
        <v>94.75</v>
      </c>
      <c r="BI1217">
        <v>94.25</v>
      </c>
      <c r="BJ1217">
        <v>90</v>
      </c>
      <c r="BK1217">
        <v>84</v>
      </c>
      <c r="BL1217">
        <v>80.166669999999996</v>
      </c>
      <c r="BM1217">
        <v>77.666669999999996</v>
      </c>
      <c r="BN1217">
        <v>74.916669999999996</v>
      </c>
      <c r="BO1217">
        <v>73.416669999999996</v>
      </c>
      <c r="DL1217">
        <v>18</v>
      </c>
      <c r="DM1217">
        <v>19</v>
      </c>
    </row>
    <row r="1218" spans="1:117" x14ac:dyDescent="0.25">
      <c r="A1218" t="s">
        <v>62</v>
      </c>
      <c r="B1218" t="s">
        <v>219</v>
      </c>
      <c r="C1218" t="s">
        <v>61</v>
      </c>
      <c r="D1218" t="s">
        <v>61</v>
      </c>
      <c r="E1218" t="s">
        <v>61</v>
      </c>
      <c r="F1218" t="s">
        <v>61</v>
      </c>
      <c r="G1218" t="s">
        <v>97</v>
      </c>
      <c r="H1218" t="s">
        <v>61</v>
      </c>
      <c r="I1218" t="s">
        <v>193</v>
      </c>
      <c r="J1218" s="20">
        <v>44105</v>
      </c>
      <c r="K1218" s="26">
        <v>19</v>
      </c>
      <c r="L1218">
        <v>19</v>
      </c>
      <c r="M1218">
        <v>697</v>
      </c>
      <c r="N1218">
        <v>693</v>
      </c>
      <c r="O1218">
        <v>1</v>
      </c>
      <c r="P1218">
        <v>0</v>
      </c>
      <c r="Q1218">
        <v>0</v>
      </c>
      <c r="R1218">
        <v>1</v>
      </c>
      <c r="S1218" s="26">
        <v>1</v>
      </c>
      <c r="AR1218">
        <v>71.207759999999993</v>
      </c>
      <c r="AS1218">
        <v>70.032839999999993</v>
      </c>
      <c r="AT1218">
        <v>68.710459999999998</v>
      </c>
      <c r="AU1218">
        <v>67.780370000000005</v>
      </c>
      <c r="AV1218">
        <v>66.898319999999998</v>
      </c>
      <c r="AW1218">
        <v>65.838070000000002</v>
      </c>
      <c r="AX1218">
        <v>65.353629999999995</v>
      </c>
      <c r="AY1218">
        <v>65.061980000000005</v>
      </c>
      <c r="AZ1218">
        <v>66.734899999999996</v>
      </c>
      <c r="BA1218">
        <v>71.936610000000002</v>
      </c>
      <c r="BB1218">
        <v>77.636619999999994</v>
      </c>
      <c r="BC1218">
        <v>82.550479999999993</v>
      </c>
      <c r="BD1218">
        <v>86.660250000000005</v>
      </c>
      <c r="BE1218">
        <v>89.819289999999995</v>
      </c>
      <c r="BF1218">
        <v>91.625200000000007</v>
      </c>
      <c r="BG1218">
        <v>92.374899999999997</v>
      </c>
      <c r="BH1218">
        <v>92.869280000000003</v>
      </c>
      <c r="BI1218">
        <v>92.144210000000001</v>
      </c>
      <c r="BJ1218">
        <v>88.911349999999999</v>
      </c>
      <c r="BK1218">
        <v>83.617829999999998</v>
      </c>
      <c r="BL1218">
        <v>79.580150000000003</v>
      </c>
      <c r="BM1218">
        <v>77.064970000000002</v>
      </c>
      <c r="BN1218">
        <v>74.597800000000007</v>
      </c>
      <c r="BO1218">
        <v>72.66995</v>
      </c>
      <c r="DL1218">
        <v>18</v>
      </c>
      <c r="DM1218">
        <v>19</v>
      </c>
    </row>
    <row r="1219" spans="1:117" x14ac:dyDescent="0.25">
      <c r="A1219" t="s">
        <v>62</v>
      </c>
      <c r="B1219" t="s">
        <v>213</v>
      </c>
      <c r="C1219" t="s">
        <v>61</v>
      </c>
      <c r="D1219" t="s">
        <v>61</v>
      </c>
      <c r="E1219" t="s">
        <v>37</v>
      </c>
      <c r="F1219" t="s">
        <v>61</v>
      </c>
      <c r="G1219" t="s">
        <v>61</v>
      </c>
      <c r="H1219" t="s">
        <v>61</v>
      </c>
      <c r="I1219" t="s">
        <v>193</v>
      </c>
      <c r="J1219" s="20">
        <v>44105</v>
      </c>
      <c r="K1219" s="26">
        <v>19</v>
      </c>
      <c r="L1219">
        <v>19</v>
      </c>
      <c r="M1219">
        <v>12</v>
      </c>
      <c r="N1219">
        <v>12</v>
      </c>
      <c r="O1219">
        <v>1</v>
      </c>
      <c r="P1219">
        <v>0</v>
      </c>
      <c r="Q1219">
        <v>1</v>
      </c>
      <c r="R1219">
        <v>1</v>
      </c>
      <c r="S1219" s="26">
        <v>1</v>
      </c>
      <c r="AR1219">
        <v>69.349999999999994</v>
      </c>
      <c r="AS1219">
        <v>67.962500000000006</v>
      </c>
      <c r="AT1219">
        <v>66.375</v>
      </c>
      <c r="AU1219">
        <v>65.125</v>
      </c>
      <c r="AV1219">
        <v>65.208330000000004</v>
      </c>
      <c r="AW1219">
        <v>64.75</v>
      </c>
      <c r="AX1219">
        <v>64.583330000000004</v>
      </c>
      <c r="AY1219">
        <v>64.625</v>
      </c>
      <c r="AZ1219">
        <v>66.208330000000004</v>
      </c>
      <c r="BA1219">
        <v>71.208330000000004</v>
      </c>
      <c r="BB1219">
        <v>77.125</v>
      </c>
      <c r="BC1219">
        <v>81.791669999999996</v>
      </c>
      <c r="BD1219">
        <v>85.75</v>
      </c>
      <c r="BE1219">
        <v>89.625</v>
      </c>
      <c r="BF1219">
        <v>90.458330000000004</v>
      </c>
      <c r="BG1219">
        <v>88.958330000000004</v>
      </c>
      <c r="BH1219">
        <v>89.333330000000004</v>
      </c>
      <c r="BI1219">
        <v>87.833330000000004</v>
      </c>
      <c r="BJ1219">
        <v>85.875</v>
      </c>
      <c r="BK1219">
        <v>81.625</v>
      </c>
      <c r="BL1219">
        <v>77.875</v>
      </c>
      <c r="BM1219">
        <v>75.208330000000004</v>
      </c>
      <c r="BN1219">
        <v>72.125</v>
      </c>
      <c r="BO1219">
        <v>69.916669999999996</v>
      </c>
      <c r="DL1219">
        <v>18</v>
      </c>
      <c r="DM1219">
        <v>19</v>
      </c>
    </row>
    <row r="1220" spans="1:117" x14ac:dyDescent="0.25">
      <c r="A1220" t="s">
        <v>62</v>
      </c>
      <c r="B1220" t="s">
        <v>212</v>
      </c>
      <c r="C1220" t="s">
        <v>61</v>
      </c>
      <c r="D1220" t="s">
        <v>61</v>
      </c>
      <c r="E1220" t="s">
        <v>33</v>
      </c>
      <c r="F1220" t="s">
        <v>61</v>
      </c>
      <c r="G1220" t="s">
        <v>61</v>
      </c>
      <c r="H1220" t="s">
        <v>61</v>
      </c>
      <c r="I1220" t="s">
        <v>193</v>
      </c>
      <c r="J1220" s="20">
        <v>44105</v>
      </c>
      <c r="K1220" s="26">
        <v>19</v>
      </c>
      <c r="L1220">
        <v>19</v>
      </c>
      <c r="M1220">
        <v>667</v>
      </c>
      <c r="N1220">
        <v>663</v>
      </c>
      <c r="O1220">
        <v>1</v>
      </c>
      <c r="P1220">
        <v>0</v>
      </c>
      <c r="Q1220">
        <v>0</v>
      </c>
      <c r="R1220">
        <v>1</v>
      </c>
      <c r="S1220" s="26">
        <v>1</v>
      </c>
      <c r="AR1220">
        <v>71.130600000000001</v>
      </c>
      <c r="AS1220">
        <v>69.978750000000005</v>
      </c>
      <c r="AT1220">
        <v>68.66628</v>
      </c>
      <c r="AU1220">
        <v>67.728369999999998</v>
      </c>
      <c r="AV1220">
        <v>66.825720000000004</v>
      </c>
      <c r="AW1220">
        <v>65.778859999999995</v>
      </c>
      <c r="AX1220">
        <v>65.271150000000006</v>
      </c>
      <c r="AY1220">
        <v>65.002459999999999</v>
      </c>
      <c r="AZ1220">
        <v>66.686340000000001</v>
      </c>
      <c r="BA1220">
        <v>71.935770000000005</v>
      </c>
      <c r="BB1220">
        <v>77.651150000000001</v>
      </c>
      <c r="BC1220">
        <v>82.579790000000003</v>
      </c>
      <c r="BD1220">
        <v>86.684510000000003</v>
      </c>
      <c r="BE1220">
        <v>89.817210000000003</v>
      </c>
      <c r="BF1220">
        <v>91.636359999999996</v>
      </c>
      <c r="BG1220">
        <v>92.389520000000005</v>
      </c>
      <c r="BH1220">
        <v>92.869969999999995</v>
      </c>
      <c r="BI1220">
        <v>92.154870000000003</v>
      </c>
      <c r="BJ1220">
        <v>88.905180000000001</v>
      </c>
      <c r="BK1220">
        <v>83.58502</v>
      </c>
      <c r="BL1220">
        <v>79.506860000000003</v>
      </c>
      <c r="BM1220">
        <v>76.955479999999994</v>
      </c>
      <c r="BN1220">
        <v>74.537109999999998</v>
      </c>
      <c r="BO1220">
        <v>72.587909999999994</v>
      </c>
      <c r="DL1220">
        <v>18</v>
      </c>
      <c r="DM1220">
        <v>19</v>
      </c>
    </row>
    <row r="1221" spans="1:117" x14ac:dyDescent="0.25">
      <c r="A1221" t="s">
        <v>62</v>
      </c>
      <c r="B1221" t="s">
        <v>196</v>
      </c>
      <c r="C1221" t="s">
        <v>61</v>
      </c>
      <c r="D1221" t="s">
        <v>61</v>
      </c>
      <c r="E1221" t="s">
        <v>61</v>
      </c>
      <c r="F1221" t="s">
        <v>97</v>
      </c>
      <c r="G1221" t="s">
        <v>61</v>
      </c>
      <c r="H1221" t="s">
        <v>61</v>
      </c>
      <c r="I1221" t="s">
        <v>193</v>
      </c>
      <c r="J1221" s="20">
        <v>44105</v>
      </c>
      <c r="K1221" s="26">
        <v>19</v>
      </c>
      <c r="L1221">
        <v>19</v>
      </c>
      <c r="M1221">
        <v>622</v>
      </c>
      <c r="N1221">
        <v>618</v>
      </c>
      <c r="O1221">
        <v>1</v>
      </c>
      <c r="P1221">
        <v>0</v>
      </c>
      <c r="Q1221">
        <v>0</v>
      </c>
      <c r="R1221">
        <v>1</v>
      </c>
      <c r="S1221" s="26">
        <v>1</v>
      </c>
      <c r="AR1221">
        <v>71.374560000000002</v>
      </c>
      <c r="AS1221">
        <v>70.164400000000001</v>
      </c>
      <c r="AT1221">
        <v>68.811729999999997</v>
      </c>
      <c r="AU1221">
        <v>67.883579999999995</v>
      </c>
      <c r="AV1221">
        <v>66.99391</v>
      </c>
      <c r="AW1221">
        <v>65.936850000000007</v>
      </c>
      <c r="AX1221">
        <v>65.463099999999997</v>
      </c>
      <c r="AY1221">
        <v>65.149060000000006</v>
      </c>
      <c r="AZ1221">
        <v>66.863060000000004</v>
      </c>
      <c r="BA1221">
        <v>72.084350000000001</v>
      </c>
      <c r="BB1221">
        <v>77.839960000000005</v>
      </c>
      <c r="BC1221">
        <v>82.748900000000006</v>
      </c>
      <c r="BD1221">
        <v>86.841170000000005</v>
      </c>
      <c r="BE1221">
        <v>89.962900000000005</v>
      </c>
      <c r="BF1221">
        <v>91.763289999999998</v>
      </c>
      <c r="BG1221">
        <v>92.499970000000005</v>
      </c>
      <c r="BH1221">
        <v>92.98254</v>
      </c>
      <c r="BI1221">
        <v>92.265110000000007</v>
      </c>
      <c r="BJ1221">
        <v>89.059659999999994</v>
      </c>
      <c r="BK1221">
        <v>83.814359999999994</v>
      </c>
      <c r="BL1221">
        <v>79.795299999999997</v>
      </c>
      <c r="BM1221">
        <v>77.270089999999996</v>
      </c>
      <c r="BN1221">
        <v>74.7667</v>
      </c>
      <c r="BO1221">
        <v>72.839449999999999</v>
      </c>
      <c r="DL1221">
        <v>18</v>
      </c>
      <c r="DM1221">
        <v>19</v>
      </c>
    </row>
    <row r="1222" spans="1:117" x14ac:dyDescent="0.25">
      <c r="A1222" t="s">
        <v>62</v>
      </c>
      <c r="B1222" t="s">
        <v>220</v>
      </c>
      <c r="C1222" t="s">
        <v>36</v>
      </c>
      <c r="D1222" t="s">
        <v>61</v>
      </c>
      <c r="E1222" t="s">
        <v>61</v>
      </c>
      <c r="F1222" t="s">
        <v>61</v>
      </c>
      <c r="G1222" t="s">
        <v>61</v>
      </c>
      <c r="H1222" t="s">
        <v>61</v>
      </c>
      <c r="I1222" t="s">
        <v>193</v>
      </c>
      <c r="J1222" s="20">
        <v>44105</v>
      </c>
      <c r="K1222" s="26">
        <v>19</v>
      </c>
      <c r="L1222">
        <v>19</v>
      </c>
      <c r="M1222">
        <v>270</v>
      </c>
      <c r="N1222">
        <v>269</v>
      </c>
      <c r="O1222">
        <v>1</v>
      </c>
      <c r="P1222">
        <v>0</v>
      </c>
      <c r="Q1222">
        <v>0</v>
      </c>
      <c r="R1222">
        <v>1</v>
      </c>
      <c r="S1222" s="26">
        <v>1</v>
      </c>
      <c r="AR1222">
        <v>68.655169999999998</v>
      </c>
      <c r="AS1222">
        <v>67.952950000000001</v>
      </c>
      <c r="AT1222">
        <v>67.176569999999998</v>
      </c>
      <c r="AU1222">
        <v>66.473820000000003</v>
      </c>
      <c r="AV1222">
        <v>65.805599999999998</v>
      </c>
      <c r="AW1222">
        <v>64.715680000000006</v>
      </c>
      <c r="AX1222">
        <v>64.083110000000005</v>
      </c>
      <c r="AY1222">
        <v>64.309939999999997</v>
      </c>
      <c r="AZ1222">
        <v>65.508629999999997</v>
      </c>
      <c r="BA1222">
        <v>70.31559</v>
      </c>
      <c r="BB1222">
        <v>75.284630000000007</v>
      </c>
      <c r="BC1222">
        <v>80.534909999999996</v>
      </c>
      <c r="BD1222">
        <v>85.026849999999996</v>
      </c>
      <c r="BE1222">
        <v>88.669600000000003</v>
      </c>
      <c r="BF1222">
        <v>90.041020000000003</v>
      </c>
      <c r="BG1222">
        <v>90.224559999999997</v>
      </c>
      <c r="BH1222">
        <v>90.373109999999997</v>
      </c>
      <c r="BI1222">
        <v>89.449169999999995</v>
      </c>
      <c r="BJ1222">
        <v>86.277209999999997</v>
      </c>
      <c r="BK1222">
        <v>80.546220000000005</v>
      </c>
      <c r="BL1222">
        <v>76.520679999999999</v>
      </c>
      <c r="BM1222">
        <v>74.3215</v>
      </c>
      <c r="BN1222">
        <v>72.349760000000003</v>
      </c>
      <c r="BO1222">
        <v>70.511570000000006</v>
      </c>
      <c r="DL1222">
        <v>18</v>
      </c>
      <c r="DM1222">
        <v>19</v>
      </c>
    </row>
    <row r="1223" spans="1:117" x14ac:dyDescent="0.25">
      <c r="A1223" t="s">
        <v>62</v>
      </c>
      <c r="B1223" t="s">
        <v>226</v>
      </c>
      <c r="C1223" t="s">
        <v>61</v>
      </c>
      <c r="D1223" t="s">
        <v>42</v>
      </c>
      <c r="E1223" t="s">
        <v>61</v>
      </c>
      <c r="F1223" t="s">
        <v>61</v>
      </c>
      <c r="G1223" t="s">
        <v>61</v>
      </c>
      <c r="H1223" t="s">
        <v>61</v>
      </c>
      <c r="I1223" t="s">
        <v>193</v>
      </c>
      <c r="J1223" s="20">
        <v>44105</v>
      </c>
      <c r="K1223" s="26">
        <v>19</v>
      </c>
      <c r="L1223">
        <v>19</v>
      </c>
      <c r="M1223">
        <v>707</v>
      </c>
      <c r="N1223">
        <v>703</v>
      </c>
      <c r="O1223">
        <v>1</v>
      </c>
      <c r="P1223">
        <v>0</v>
      </c>
      <c r="Q1223">
        <v>0</v>
      </c>
      <c r="R1223">
        <v>1</v>
      </c>
      <c r="S1223" s="26">
        <v>1</v>
      </c>
      <c r="AR1223">
        <v>71.254869999999997</v>
      </c>
      <c r="AS1223">
        <v>70.072130000000001</v>
      </c>
      <c r="AT1223">
        <v>68.745360000000005</v>
      </c>
      <c r="AU1223">
        <v>67.811390000000003</v>
      </c>
      <c r="AV1223">
        <v>66.922629999999998</v>
      </c>
      <c r="AW1223">
        <v>65.862539999999996</v>
      </c>
      <c r="AX1223">
        <v>65.379980000000003</v>
      </c>
      <c r="AY1223">
        <v>65.090379999999996</v>
      </c>
      <c r="AZ1223">
        <v>66.779340000000005</v>
      </c>
      <c r="BA1223">
        <v>71.993840000000006</v>
      </c>
      <c r="BB1223">
        <v>77.705209999999994</v>
      </c>
      <c r="BC1223">
        <v>82.615970000000004</v>
      </c>
      <c r="BD1223">
        <v>86.715580000000003</v>
      </c>
      <c r="BE1223">
        <v>89.856700000000004</v>
      </c>
      <c r="BF1223">
        <v>91.663319999999999</v>
      </c>
      <c r="BG1223">
        <v>92.410989999999998</v>
      </c>
      <c r="BH1223">
        <v>92.90549</v>
      </c>
      <c r="BI1223">
        <v>92.185820000000007</v>
      </c>
      <c r="BJ1223">
        <v>88.966909999999999</v>
      </c>
      <c r="BK1223">
        <v>83.685329999999993</v>
      </c>
      <c r="BL1223">
        <v>79.641670000000005</v>
      </c>
      <c r="BM1223">
        <v>77.123090000000005</v>
      </c>
      <c r="BN1223">
        <v>74.650570000000002</v>
      </c>
      <c r="BO1223">
        <v>72.719520000000003</v>
      </c>
      <c r="DL1223">
        <v>18</v>
      </c>
      <c r="DM1223">
        <v>19</v>
      </c>
    </row>
    <row r="1224" spans="1:117" x14ac:dyDescent="0.25">
      <c r="A1224" t="s">
        <v>62</v>
      </c>
      <c r="B1224" t="s">
        <v>197</v>
      </c>
      <c r="C1224" t="s">
        <v>61</v>
      </c>
      <c r="D1224" t="s">
        <v>61</v>
      </c>
      <c r="E1224" t="s">
        <v>61</v>
      </c>
      <c r="F1224" t="s">
        <v>98</v>
      </c>
      <c r="G1224" t="s">
        <v>61</v>
      </c>
      <c r="H1224" t="s">
        <v>61</v>
      </c>
      <c r="I1224" t="s">
        <v>193</v>
      </c>
      <c r="J1224" s="20">
        <v>44105</v>
      </c>
      <c r="K1224" s="26">
        <v>19</v>
      </c>
      <c r="L1224">
        <v>19</v>
      </c>
      <c r="M1224">
        <v>85</v>
      </c>
      <c r="N1224">
        <v>85</v>
      </c>
      <c r="O1224">
        <v>1</v>
      </c>
      <c r="P1224">
        <v>0</v>
      </c>
      <c r="Q1224">
        <v>0</v>
      </c>
      <c r="R1224">
        <v>1</v>
      </c>
      <c r="S1224" s="26">
        <v>1</v>
      </c>
      <c r="AR1224">
        <v>70.385289999999998</v>
      </c>
      <c r="AS1224">
        <v>69.402940000000001</v>
      </c>
      <c r="AT1224">
        <v>68.264709999999994</v>
      </c>
      <c r="AU1224">
        <v>67.288240000000002</v>
      </c>
      <c r="AV1224">
        <v>66.405879999999996</v>
      </c>
      <c r="AW1224">
        <v>65.323530000000005</v>
      </c>
      <c r="AX1224">
        <v>64.776470000000003</v>
      </c>
      <c r="AY1224">
        <v>64.664709999999999</v>
      </c>
      <c r="AZ1224">
        <v>66.170590000000004</v>
      </c>
      <c r="BA1224">
        <v>71.335290000000001</v>
      </c>
      <c r="BB1224">
        <v>76.723529999999997</v>
      </c>
      <c r="BC1224">
        <v>81.647059999999996</v>
      </c>
      <c r="BD1224">
        <v>85.8</v>
      </c>
      <c r="BE1224">
        <v>89.082350000000005</v>
      </c>
      <c r="BF1224">
        <v>90.935289999999995</v>
      </c>
      <c r="BG1224">
        <v>91.764709999999994</v>
      </c>
      <c r="BH1224">
        <v>92.347059999999999</v>
      </c>
      <c r="BI1224">
        <v>91.611760000000004</v>
      </c>
      <c r="BJ1224">
        <v>88.294120000000007</v>
      </c>
      <c r="BK1224">
        <v>82.747060000000005</v>
      </c>
      <c r="BL1224">
        <v>78.523529999999994</v>
      </c>
      <c r="BM1224">
        <v>76.052940000000007</v>
      </c>
      <c r="BN1224">
        <v>73.805880000000002</v>
      </c>
      <c r="BO1224">
        <v>71.847059999999999</v>
      </c>
      <c r="DL1224">
        <v>18</v>
      </c>
      <c r="DM1224">
        <v>19</v>
      </c>
    </row>
    <row r="1225" spans="1:117" x14ac:dyDescent="0.25">
      <c r="A1225" t="s">
        <v>62</v>
      </c>
      <c r="B1225" t="s">
        <v>216</v>
      </c>
      <c r="C1225" t="s">
        <v>61</v>
      </c>
      <c r="D1225" t="s">
        <v>61</v>
      </c>
      <c r="E1225" t="s">
        <v>61</v>
      </c>
      <c r="F1225" t="s">
        <v>61</v>
      </c>
      <c r="G1225" t="s">
        <v>61</v>
      </c>
      <c r="H1225" t="s">
        <v>102</v>
      </c>
      <c r="I1225" t="s">
        <v>193</v>
      </c>
      <c r="J1225" s="20">
        <v>44105</v>
      </c>
      <c r="K1225" s="26">
        <v>19</v>
      </c>
      <c r="L1225">
        <v>19</v>
      </c>
      <c r="M1225">
        <v>199</v>
      </c>
      <c r="N1225">
        <v>198</v>
      </c>
      <c r="O1225">
        <v>1</v>
      </c>
      <c r="P1225">
        <v>0</v>
      </c>
      <c r="Q1225">
        <v>0</v>
      </c>
      <c r="R1225">
        <v>1</v>
      </c>
      <c r="S1225" s="26">
        <v>1</v>
      </c>
      <c r="AR1225">
        <v>71.379689999999997</v>
      </c>
      <c r="AS1225">
        <v>70.242519999999999</v>
      </c>
      <c r="AT1225">
        <v>68.932010000000005</v>
      </c>
      <c r="AU1225">
        <v>67.954220000000007</v>
      </c>
      <c r="AV1225">
        <v>67.039990000000003</v>
      </c>
      <c r="AW1225">
        <v>65.901330000000002</v>
      </c>
      <c r="AX1225">
        <v>65.392719999999997</v>
      </c>
      <c r="AY1225">
        <v>65.173590000000004</v>
      </c>
      <c r="AZ1225">
        <v>66.790019999999998</v>
      </c>
      <c r="BA1225">
        <v>71.941109999999995</v>
      </c>
      <c r="BB1225">
        <v>77.449560000000005</v>
      </c>
      <c r="BC1225">
        <v>82.338160000000002</v>
      </c>
      <c r="BD1225">
        <v>86.451840000000004</v>
      </c>
      <c r="BE1225">
        <v>89.627110000000002</v>
      </c>
      <c r="BF1225">
        <v>91.548699999999997</v>
      </c>
      <c r="BG1225">
        <v>92.470680000000002</v>
      </c>
      <c r="BH1225">
        <v>93.085579999999993</v>
      </c>
      <c r="BI1225">
        <v>92.373540000000006</v>
      </c>
      <c r="BJ1225">
        <v>89.209370000000007</v>
      </c>
      <c r="BK1225">
        <v>83.794200000000004</v>
      </c>
      <c r="BL1225">
        <v>79.663560000000004</v>
      </c>
      <c r="BM1225">
        <v>77.19511</v>
      </c>
      <c r="BN1225">
        <v>74.763289999999998</v>
      </c>
      <c r="BO1225">
        <v>72.752480000000006</v>
      </c>
      <c r="DL1225">
        <v>18</v>
      </c>
      <c r="DM1225">
        <v>19</v>
      </c>
    </row>
    <row r="1226" spans="1:117" x14ac:dyDescent="0.25">
      <c r="A1226" t="s">
        <v>62</v>
      </c>
      <c r="B1226" t="s">
        <v>61</v>
      </c>
      <c r="C1226" t="s">
        <v>61</v>
      </c>
      <c r="D1226" t="s">
        <v>61</v>
      </c>
      <c r="E1226" t="s">
        <v>61</v>
      </c>
      <c r="F1226" t="s">
        <v>61</v>
      </c>
      <c r="G1226" t="s">
        <v>61</v>
      </c>
      <c r="H1226" t="s">
        <v>61</v>
      </c>
      <c r="I1226" t="s">
        <v>193</v>
      </c>
      <c r="J1226" s="20">
        <v>44105</v>
      </c>
      <c r="K1226" s="26">
        <v>19</v>
      </c>
      <c r="L1226">
        <v>19</v>
      </c>
      <c r="M1226">
        <v>707</v>
      </c>
      <c r="N1226">
        <v>703</v>
      </c>
      <c r="O1226">
        <v>1</v>
      </c>
      <c r="P1226">
        <v>0</v>
      </c>
      <c r="Q1226">
        <v>0</v>
      </c>
      <c r="R1226">
        <v>1</v>
      </c>
      <c r="S1226" s="26">
        <v>1</v>
      </c>
      <c r="AR1226">
        <v>71.254869999999997</v>
      </c>
      <c r="AS1226">
        <v>70.072130000000001</v>
      </c>
      <c r="AT1226">
        <v>68.745360000000005</v>
      </c>
      <c r="AU1226">
        <v>67.811390000000003</v>
      </c>
      <c r="AV1226">
        <v>66.922629999999998</v>
      </c>
      <c r="AW1226">
        <v>65.862539999999996</v>
      </c>
      <c r="AX1226">
        <v>65.379980000000003</v>
      </c>
      <c r="AY1226">
        <v>65.090379999999996</v>
      </c>
      <c r="AZ1226">
        <v>66.779340000000005</v>
      </c>
      <c r="BA1226">
        <v>71.993840000000006</v>
      </c>
      <c r="BB1226">
        <v>77.705209999999994</v>
      </c>
      <c r="BC1226">
        <v>82.615970000000004</v>
      </c>
      <c r="BD1226">
        <v>86.715580000000003</v>
      </c>
      <c r="BE1226">
        <v>89.856700000000004</v>
      </c>
      <c r="BF1226">
        <v>91.663319999999999</v>
      </c>
      <c r="BG1226">
        <v>92.410989999999998</v>
      </c>
      <c r="BH1226">
        <v>92.90549</v>
      </c>
      <c r="BI1226">
        <v>92.185820000000007</v>
      </c>
      <c r="BJ1226">
        <v>88.966909999999999</v>
      </c>
      <c r="BK1226">
        <v>83.685329999999993</v>
      </c>
      <c r="BL1226">
        <v>79.641670000000005</v>
      </c>
      <c r="BM1226">
        <v>77.123090000000005</v>
      </c>
      <c r="BN1226">
        <v>74.650570000000002</v>
      </c>
      <c r="BO1226">
        <v>72.719520000000003</v>
      </c>
      <c r="CW1226" s="22"/>
      <c r="CX1226" s="22"/>
      <c r="CY1226" s="22"/>
      <c r="CZ1226" s="22"/>
      <c r="DA1226" s="22"/>
      <c r="DB1226" s="22"/>
      <c r="DC1226" s="22"/>
      <c r="DD1226" s="22"/>
      <c r="DE1226" s="22"/>
      <c r="DL1226">
        <v>18</v>
      </c>
      <c r="DM1226">
        <v>19</v>
      </c>
    </row>
    <row r="1227" spans="1:117" x14ac:dyDescent="0.25">
      <c r="A1227" t="s">
        <v>62</v>
      </c>
      <c r="B1227" t="s">
        <v>223</v>
      </c>
      <c r="C1227" t="s">
        <v>32</v>
      </c>
      <c r="D1227" t="s">
        <v>61</v>
      </c>
      <c r="E1227" t="s">
        <v>61</v>
      </c>
      <c r="F1227" t="s">
        <v>61</v>
      </c>
      <c r="G1227" t="s">
        <v>61</v>
      </c>
      <c r="H1227" t="s">
        <v>61</v>
      </c>
      <c r="I1227" t="s">
        <v>193</v>
      </c>
      <c r="J1227" s="20">
        <v>44105</v>
      </c>
      <c r="K1227" s="26">
        <v>19</v>
      </c>
      <c r="L1227">
        <v>19</v>
      </c>
      <c r="M1227">
        <v>150</v>
      </c>
      <c r="N1227">
        <v>149</v>
      </c>
      <c r="O1227">
        <v>1</v>
      </c>
      <c r="P1227">
        <v>0</v>
      </c>
      <c r="Q1227">
        <v>0</v>
      </c>
      <c r="R1227">
        <v>1</v>
      </c>
      <c r="S1227" s="26">
        <v>1</v>
      </c>
      <c r="AR1227">
        <v>71.778750000000002</v>
      </c>
      <c r="AS1227">
        <v>69.986909999999995</v>
      </c>
      <c r="AT1227">
        <v>68.410539999999997</v>
      </c>
      <c r="AU1227">
        <v>67.374520000000004</v>
      </c>
      <c r="AV1227">
        <v>66.438280000000006</v>
      </c>
      <c r="AW1227">
        <v>65.806669999999997</v>
      </c>
      <c r="AX1227">
        <v>65.121390000000005</v>
      </c>
      <c r="AY1227">
        <v>64.739999999999995</v>
      </c>
      <c r="AZ1227">
        <v>67.122900000000001</v>
      </c>
      <c r="BA1227">
        <v>73.552369999999996</v>
      </c>
      <c r="BB1227">
        <v>80.408709999999999</v>
      </c>
      <c r="BC1227">
        <v>85.365380000000002</v>
      </c>
      <c r="BD1227">
        <v>89.159790000000001</v>
      </c>
      <c r="BE1227">
        <v>91.74409</v>
      </c>
      <c r="BF1227">
        <v>93.344939999999994</v>
      </c>
      <c r="BG1227">
        <v>93.444950000000006</v>
      </c>
      <c r="BH1227">
        <v>93.807419999999993</v>
      </c>
      <c r="BI1227">
        <v>93.229249999999993</v>
      </c>
      <c r="BJ1227">
        <v>90.146019999999993</v>
      </c>
      <c r="BK1227">
        <v>85.355159999999998</v>
      </c>
      <c r="BL1227">
        <v>81.377529999999993</v>
      </c>
      <c r="BM1227">
        <v>78.036670000000001</v>
      </c>
      <c r="BN1227">
        <v>75.387420000000006</v>
      </c>
      <c r="BO1227">
        <v>73.022040000000004</v>
      </c>
      <c r="DL1227">
        <v>18</v>
      </c>
      <c r="DM1227">
        <v>19</v>
      </c>
    </row>
    <row r="1228" spans="1:117" x14ac:dyDescent="0.25">
      <c r="A1228" t="s">
        <v>62</v>
      </c>
      <c r="B1228" t="s">
        <v>208</v>
      </c>
      <c r="C1228" t="s">
        <v>61</v>
      </c>
      <c r="D1228" t="s">
        <v>61</v>
      </c>
      <c r="E1228" t="s">
        <v>61</v>
      </c>
      <c r="F1228" t="s">
        <v>61</v>
      </c>
      <c r="G1228" t="s">
        <v>61</v>
      </c>
      <c r="H1228" t="s">
        <v>203</v>
      </c>
      <c r="I1228" t="s">
        <v>193</v>
      </c>
      <c r="J1228" s="20">
        <v>44105</v>
      </c>
      <c r="K1228" s="26">
        <v>19</v>
      </c>
      <c r="L1228">
        <v>19</v>
      </c>
      <c r="M1228">
        <v>65</v>
      </c>
      <c r="N1228">
        <v>64</v>
      </c>
      <c r="O1228">
        <v>1</v>
      </c>
      <c r="P1228">
        <v>0</v>
      </c>
      <c r="Q1228">
        <v>0</v>
      </c>
      <c r="R1228">
        <v>1</v>
      </c>
      <c r="S1228" s="26">
        <v>1</v>
      </c>
      <c r="AR1228">
        <v>71.210369999999998</v>
      </c>
      <c r="AS1228">
        <v>70.004249999999999</v>
      </c>
      <c r="AT1228">
        <v>68.539689999999993</v>
      </c>
      <c r="AU1228">
        <v>67.714460000000003</v>
      </c>
      <c r="AV1228">
        <v>66.976920000000007</v>
      </c>
      <c r="AW1228">
        <v>66.067390000000003</v>
      </c>
      <c r="AX1228">
        <v>65.540620000000004</v>
      </c>
      <c r="AY1228">
        <v>65.128929999999997</v>
      </c>
      <c r="AZ1228">
        <v>67.055080000000004</v>
      </c>
      <c r="BA1228">
        <v>72.204620000000006</v>
      </c>
      <c r="BB1228">
        <v>77.959689999999995</v>
      </c>
      <c r="BC1228">
        <v>82.979079999999996</v>
      </c>
      <c r="BD1228">
        <v>87.226460000000003</v>
      </c>
      <c r="BE1228">
        <v>90.581230000000005</v>
      </c>
      <c r="BF1228">
        <v>91.772000000000006</v>
      </c>
      <c r="BG1228">
        <v>91.875380000000007</v>
      </c>
      <c r="BH1228">
        <v>92.049850000000006</v>
      </c>
      <c r="BI1228">
        <v>91.264309999999995</v>
      </c>
      <c r="BJ1228">
        <v>88.105540000000005</v>
      </c>
      <c r="BK1228">
        <v>83.422150000000002</v>
      </c>
      <c r="BL1228">
        <v>79.713539999999995</v>
      </c>
      <c r="BM1228">
        <v>77.10615</v>
      </c>
      <c r="BN1228">
        <v>74.560919999999996</v>
      </c>
      <c r="BO1228">
        <v>72.740920000000003</v>
      </c>
      <c r="DL1228">
        <v>18</v>
      </c>
      <c r="DM1228">
        <v>19</v>
      </c>
    </row>
    <row r="1229" spans="1:117" x14ac:dyDescent="0.25">
      <c r="A1229" t="s">
        <v>62</v>
      </c>
      <c r="B1229" t="s">
        <v>209</v>
      </c>
      <c r="C1229" t="s">
        <v>61</v>
      </c>
      <c r="D1229" t="s">
        <v>61</v>
      </c>
      <c r="E1229" t="s">
        <v>61</v>
      </c>
      <c r="F1229" t="s">
        <v>61</v>
      </c>
      <c r="G1229" t="s">
        <v>61</v>
      </c>
      <c r="H1229" t="s">
        <v>101</v>
      </c>
      <c r="I1229" t="s">
        <v>193</v>
      </c>
      <c r="J1229" s="20">
        <v>44105</v>
      </c>
      <c r="K1229" s="26">
        <v>19</v>
      </c>
      <c r="L1229">
        <v>19</v>
      </c>
      <c r="M1229">
        <v>443</v>
      </c>
      <c r="N1229">
        <v>441</v>
      </c>
      <c r="O1229">
        <v>1</v>
      </c>
      <c r="P1229">
        <v>0</v>
      </c>
      <c r="Q1229">
        <v>0</v>
      </c>
      <c r="R1229">
        <v>1</v>
      </c>
      <c r="S1229" s="26">
        <v>1</v>
      </c>
      <c r="AR1229">
        <v>71.202470000000005</v>
      </c>
      <c r="AS1229">
        <v>70.00291</v>
      </c>
      <c r="AT1229">
        <v>68.68844</v>
      </c>
      <c r="AU1229">
        <v>67.757810000000006</v>
      </c>
      <c r="AV1229">
        <v>66.858770000000007</v>
      </c>
      <c r="AW1229">
        <v>65.812190000000001</v>
      </c>
      <c r="AX1229">
        <v>65.347700000000003</v>
      </c>
      <c r="AY1229">
        <v>65.044830000000005</v>
      </c>
      <c r="AZ1229">
        <v>66.731629999999996</v>
      </c>
      <c r="BA1229">
        <v>71.983699999999999</v>
      </c>
      <c r="BB1229">
        <v>77.778139999999993</v>
      </c>
      <c r="BC1229">
        <v>82.684219999999996</v>
      </c>
      <c r="BD1229">
        <v>86.757819999999995</v>
      </c>
      <c r="BE1229">
        <v>89.854740000000007</v>
      </c>
      <c r="BF1229">
        <v>91.699610000000007</v>
      </c>
      <c r="BG1229">
        <v>92.462630000000004</v>
      </c>
      <c r="BH1229">
        <v>92.949719999999999</v>
      </c>
      <c r="BI1229">
        <v>92.236410000000006</v>
      </c>
      <c r="BJ1229">
        <v>88.984489999999994</v>
      </c>
      <c r="BK1229">
        <v>83.675020000000004</v>
      </c>
      <c r="BL1229">
        <v>79.621309999999994</v>
      </c>
      <c r="BM1229">
        <v>77.092339999999993</v>
      </c>
      <c r="BN1229">
        <v>74.610830000000007</v>
      </c>
      <c r="BO1229">
        <v>72.698350000000005</v>
      </c>
      <c r="DL1229">
        <v>18</v>
      </c>
      <c r="DM1229">
        <v>19</v>
      </c>
    </row>
    <row r="1230" spans="1:117" x14ac:dyDescent="0.25">
      <c r="A1230" t="s">
        <v>62</v>
      </c>
      <c r="B1230" t="s">
        <v>61</v>
      </c>
      <c r="C1230" t="s">
        <v>61</v>
      </c>
      <c r="D1230" t="s">
        <v>61</v>
      </c>
      <c r="E1230" t="s">
        <v>61</v>
      </c>
      <c r="F1230" t="s">
        <v>61</v>
      </c>
      <c r="G1230" t="s">
        <v>61</v>
      </c>
      <c r="H1230" t="s">
        <v>61</v>
      </c>
      <c r="I1230" t="s">
        <v>211</v>
      </c>
      <c r="J1230" s="20">
        <v>44105</v>
      </c>
      <c r="K1230" s="26">
        <v>19</v>
      </c>
      <c r="L1230">
        <v>19</v>
      </c>
      <c r="M1230">
        <v>253</v>
      </c>
      <c r="N1230">
        <v>251</v>
      </c>
      <c r="O1230">
        <v>0</v>
      </c>
      <c r="P1230">
        <v>0</v>
      </c>
      <c r="Q1230">
        <v>0</v>
      </c>
      <c r="R1230">
        <v>1</v>
      </c>
      <c r="S1230" s="26">
        <v>1</v>
      </c>
      <c r="AR1230">
        <v>72.696799999999996</v>
      </c>
      <c r="AS1230">
        <v>70.593000000000004</v>
      </c>
      <c r="AT1230">
        <v>69.14</v>
      </c>
      <c r="AU1230">
        <v>68.394000000000005</v>
      </c>
      <c r="AV1230">
        <v>67.554000000000002</v>
      </c>
      <c r="AW1230">
        <v>66.396000000000001</v>
      </c>
      <c r="AX1230">
        <v>66.305999999999997</v>
      </c>
      <c r="AY1230">
        <v>65.855999999999995</v>
      </c>
      <c r="AZ1230">
        <v>68.42</v>
      </c>
      <c r="BA1230">
        <v>73.944000000000003</v>
      </c>
      <c r="BB1230">
        <v>80.385999999999996</v>
      </c>
      <c r="BC1230">
        <v>85.486000000000004</v>
      </c>
      <c r="BD1230">
        <v>89.546000000000006</v>
      </c>
      <c r="BE1230">
        <v>92.19</v>
      </c>
      <c r="BF1230">
        <v>93.07</v>
      </c>
      <c r="BG1230">
        <v>92.683999999999997</v>
      </c>
      <c r="BH1230">
        <v>92.72</v>
      </c>
      <c r="BI1230">
        <v>91.891999999999996</v>
      </c>
      <c r="BJ1230">
        <v>89.641999999999996</v>
      </c>
      <c r="BK1230">
        <v>85.597999999999999</v>
      </c>
      <c r="BL1230">
        <v>82.27</v>
      </c>
      <c r="BM1230">
        <v>80.256</v>
      </c>
      <c r="BN1230">
        <v>76.88</v>
      </c>
      <c r="BO1230">
        <v>75.16</v>
      </c>
      <c r="DL1230">
        <v>19</v>
      </c>
      <c r="DM1230">
        <v>19</v>
      </c>
    </row>
    <row r="1231" spans="1:117" x14ac:dyDescent="0.25">
      <c r="A1231" t="s">
        <v>62</v>
      </c>
      <c r="B1231" t="s">
        <v>220</v>
      </c>
      <c r="C1231" t="s">
        <v>36</v>
      </c>
      <c r="D1231" t="s">
        <v>61</v>
      </c>
      <c r="E1231" t="s">
        <v>61</v>
      </c>
      <c r="F1231" t="s">
        <v>61</v>
      </c>
      <c r="G1231" t="s">
        <v>61</v>
      </c>
      <c r="H1231" t="s">
        <v>61</v>
      </c>
      <c r="I1231" t="s">
        <v>211</v>
      </c>
      <c r="J1231" s="20">
        <v>44105</v>
      </c>
      <c r="K1231" s="26">
        <v>19</v>
      </c>
      <c r="L1231">
        <v>19</v>
      </c>
      <c r="M1231">
        <v>41</v>
      </c>
      <c r="N1231">
        <v>41</v>
      </c>
      <c r="O1231">
        <v>0</v>
      </c>
      <c r="P1231">
        <v>0</v>
      </c>
      <c r="Q1231">
        <v>0</v>
      </c>
      <c r="R1231">
        <v>1</v>
      </c>
      <c r="S1231" s="26">
        <v>1</v>
      </c>
      <c r="AR1231">
        <v>61.730490000000003</v>
      </c>
      <c r="AS1231">
        <v>59.615850000000002</v>
      </c>
      <c r="AT1231">
        <v>58.804879999999997</v>
      </c>
      <c r="AU1231">
        <v>58.329270000000001</v>
      </c>
      <c r="AV1231">
        <v>59.073169999999998</v>
      </c>
      <c r="AW1231">
        <v>59.024389999999997</v>
      </c>
      <c r="AX1231">
        <v>59.292679999999997</v>
      </c>
      <c r="AY1231">
        <v>59.426830000000002</v>
      </c>
      <c r="AZ1231">
        <v>60.926830000000002</v>
      </c>
      <c r="BA1231">
        <v>65.317070000000001</v>
      </c>
      <c r="BB1231">
        <v>72.134150000000005</v>
      </c>
      <c r="BC1231">
        <v>78.353660000000005</v>
      </c>
      <c r="BD1231">
        <v>83.78049</v>
      </c>
      <c r="BE1231">
        <v>87.987809999999996</v>
      </c>
      <c r="BF1231">
        <v>87.048779999999994</v>
      </c>
      <c r="BG1231">
        <v>82.365849999999995</v>
      </c>
      <c r="BH1231">
        <v>79.939030000000002</v>
      </c>
      <c r="BI1231">
        <v>76.451220000000006</v>
      </c>
      <c r="BJ1231">
        <v>74.71951</v>
      </c>
      <c r="BK1231">
        <v>72.548779999999994</v>
      </c>
      <c r="BL1231">
        <v>70.585369999999998</v>
      </c>
      <c r="BM1231">
        <v>68.829269999999994</v>
      </c>
      <c r="BN1231">
        <v>66.28049</v>
      </c>
      <c r="BO1231">
        <v>64.304879999999997</v>
      </c>
      <c r="DL1231">
        <v>19</v>
      </c>
      <c r="DM1231">
        <v>19</v>
      </c>
    </row>
    <row r="1232" spans="1:117" x14ac:dyDescent="0.25">
      <c r="A1232" t="s">
        <v>62</v>
      </c>
      <c r="B1232" t="s">
        <v>208</v>
      </c>
      <c r="C1232" t="s">
        <v>61</v>
      </c>
      <c r="D1232" t="s">
        <v>61</v>
      </c>
      <c r="E1232" t="s">
        <v>61</v>
      </c>
      <c r="F1232" t="s">
        <v>61</v>
      </c>
      <c r="G1232" t="s">
        <v>61</v>
      </c>
      <c r="H1232" t="s">
        <v>203</v>
      </c>
      <c r="I1232" t="s">
        <v>211</v>
      </c>
      <c r="J1232" s="20">
        <v>44105</v>
      </c>
      <c r="K1232" s="26">
        <v>18</v>
      </c>
      <c r="L1232">
        <v>19</v>
      </c>
      <c r="M1232">
        <v>38</v>
      </c>
      <c r="N1232">
        <v>38</v>
      </c>
      <c r="O1232">
        <v>0</v>
      </c>
      <c r="P1232">
        <v>0</v>
      </c>
      <c r="Q1232">
        <v>0</v>
      </c>
      <c r="R1232">
        <v>1</v>
      </c>
      <c r="S1232" s="26">
        <v>1</v>
      </c>
      <c r="AR1232">
        <v>70.498689999999996</v>
      </c>
      <c r="AS1232">
        <v>69.873689999999996</v>
      </c>
      <c r="AT1232">
        <v>68.539469999999994</v>
      </c>
      <c r="AU1232">
        <v>67.710530000000006</v>
      </c>
      <c r="AV1232">
        <v>66.960530000000006</v>
      </c>
      <c r="AW1232">
        <v>66.157899999999998</v>
      </c>
      <c r="AX1232">
        <v>65.342100000000002</v>
      </c>
      <c r="AY1232">
        <v>64.907899999999998</v>
      </c>
      <c r="AZ1232">
        <v>66.355260000000001</v>
      </c>
      <c r="BA1232">
        <v>71.355260000000001</v>
      </c>
      <c r="BB1232">
        <v>76.907899999999998</v>
      </c>
      <c r="BC1232">
        <v>81.671049999999994</v>
      </c>
      <c r="BD1232">
        <v>85.710530000000006</v>
      </c>
      <c r="BE1232">
        <v>89.11842</v>
      </c>
      <c r="BF1232">
        <v>90.657899999999998</v>
      </c>
      <c r="BG1232">
        <v>91.289469999999994</v>
      </c>
      <c r="BH1232">
        <v>91.644739999999999</v>
      </c>
      <c r="BI1232">
        <v>90.855260000000001</v>
      </c>
      <c r="BJ1232">
        <v>86.986840000000001</v>
      </c>
      <c r="BK1232">
        <v>81.789469999999994</v>
      </c>
      <c r="BL1232">
        <v>77.776309999999995</v>
      </c>
      <c r="BM1232">
        <v>74.907899999999998</v>
      </c>
      <c r="BN1232">
        <v>73.197360000000003</v>
      </c>
      <c r="BO1232">
        <v>71.434209999999993</v>
      </c>
      <c r="DL1232">
        <v>18</v>
      </c>
      <c r="DM1232">
        <v>19</v>
      </c>
    </row>
    <row r="1233" spans="1:117" x14ac:dyDescent="0.25">
      <c r="A1233" t="s">
        <v>62</v>
      </c>
      <c r="B1233" t="s">
        <v>224</v>
      </c>
      <c r="C1233" t="s">
        <v>39</v>
      </c>
      <c r="D1233" t="s">
        <v>61</v>
      </c>
      <c r="E1233" t="s">
        <v>61</v>
      </c>
      <c r="F1233" t="s">
        <v>61</v>
      </c>
      <c r="G1233" t="s">
        <v>61</v>
      </c>
      <c r="H1233" t="s">
        <v>61</v>
      </c>
      <c r="I1233" t="s">
        <v>211</v>
      </c>
      <c r="J1233" s="20">
        <v>44105</v>
      </c>
      <c r="K1233" s="26">
        <v>18</v>
      </c>
      <c r="L1233">
        <v>19</v>
      </c>
      <c r="M1233">
        <v>28</v>
      </c>
      <c r="N1233">
        <v>27</v>
      </c>
      <c r="O1233">
        <v>0</v>
      </c>
      <c r="P1233">
        <v>1</v>
      </c>
      <c r="Q1233">
        <v>0</v>
      </c>
      <c r="R1233">
        <v>1</v>
      </c>
      <c r="S1233" s="26">
        <v>1</v>
      </c>
      <c r="AR1233">
        <v>75.116669999999999</v>
      </c>
      <c r="AS1233">
        <v>74.45</v>
      </c>
      <c r="AT1233">
        <v>72.611109999999996</v>
      </c>
      <c r="AU1233">
        <v>71.722219999999993</v>
      </c>
      <c r="AV1233">
        <v>70.44444</v>
      </c>
      <c r="AW1233">
        <v>70.333340000000007</v>
      </c>
      <c r="AX1233">
        <v>69.05556</v>
      </c>
      <c r="AY1233">
        <v>68.55556</v>
      </c>
      <c r="AZ1233">
        <v>69.277780000000007</v>
      </c>
      <c r="BA1233">
        <v>73.333340000000007</v>
      </c>
      <c r="BB1233">
        <v>78.111109999999996</v>
      </c>
      <c r="BC1233">
        <v>80.5</v>
      </c>
      <c r="BD1233">
        <v>84.388890000000004</v>
      </c>
      <c r="BE1233">
        <v>88.166659999999993</v>
      </c>
      <c r="BF1233">
        <v>90.05556</v>
      </c>
      <c r="BG1233">
        <v>91.611109999999996</v>
      </c>
      <c r="BH1233">
        <v>92.277780000000007</v>
      </c>
      <c r="BI1233">
        <v>91.94444</v>
      </c>
      <c r="BJ1233">
        <v>89.388890000000004</v>
      </c>
      <c r="BK1233">
        <v>86</v>
      </c>
      <c r="BL1233">
        <v>81.611109999999996</v>
      </c>
      <c r="BM1233">
        <v>78.5</v>
      </c>
      <c r="BN1233">
        <v>76.5</v>
      </c>
      <c r="BO1233">
        <v>74.722219999999993</v>
      </c>
      <c r="DL1233">
        <v>18</v>
      </c>
      <c r="DM1233">
        <v>19</v>
      </c>
    </row>
    <row r="1234" spans="1:117" x14ac:dyDescent="0.25">
      <c r="A1234" t="s">
        <v>62</v>
      </c>
      <c r="B1234" t="s">
        <v>196</v>
      </c>
      <c r="C1234" t="s">
        <v>61</v>
      </c>
      <c r="D1234" t="s">
        <v>61</v>
      </c>
      <c r="E1234" t="s">
        <v>61</v>
      </c>
      <c r="F1234" t="s">
        <v>97</v>
      </c>
      <c r="G1234" t="s">
        <v>61</v>
      </c>
      <c r="H1234" t="s">
        <v>61</v>
      </c>
      <c r="I1234" t="s">
        <v>211</v>
      </c>
      <c r="J1234" s="20">
        <v>44105</v>
      </c>
      <c r="K1234" s="26">
        <v>19</v>
      </c>
      <c r="L1234">
        <v>19</v>
      </c>
      <c r="M1234">
        <v>232</v>
      </c>
      <c r="N1234">
        <v>230</v>
      </c>
      <c r="O1234">
        <v>0</v>
      </c>
      <c r="P1234">
        <v>0</v>
      </c>
      <c r="Q1234">
        <v>0</v>
      </c>
      <c r="R1234">
        <v>1</v>
      </c>
      <c r="S1234" s="26">
        <v>1</v>
      </c>
      <c r="AR1234">
        <v>72.840609999999998</v>
      </c>
      <c r="AS1234">
        <v>70.736469999999997</v>
      </c>
      <c r="AT1234">
        <v>69.275109999999998</v>
      </c>
      <c r="AU1234">
        <v>68.528379999999999</v>
      </c>
      <c r="AV1234">
        <v>67.679040000000001</v>
      </c>
      <c r="AW1234">
        <v>66.508740000000003</v>
      </c>
      <c r="AX1234">
        <v>66.419210000000007</v>
      </c>
      <c r="AY1234">
        <v>65.960700000000003</v>
      </c>
      <c r="AZ1234">
        <v>68.524019999999993</v>
      </c>
      <c r="BA1234">
        <v>74.041480000000007</v>
      </c>
      <c r="BB1234">
        <v>80.467250000000007</v>
      </c>
      <c r="BC1234">
        <v>85.552400000000006</v>
      </c>
      <c r="BD1234">
        <v>89.602620000000002</v>
      </c>
      <c r="BE1234">
        <v>92.233630000000005</v>
      </c>
      <c r="BF1234">
        <v>93.115719999999996</v>
      </c>
      <c r="BG1234">
        <v>92.766369999999995</v>
      </c>
      <c r="BH1234">
        <v>92.831879999999998</v>
      </c>
      <c r="BI1234">
        <v>92.030569999999997</v>
      </c>
      <c r="BJ1234">
        <v>89.781660000000002</v>
      </c>
      <c r="BK1234">
        <v>85.727069999999998</v>
      </c>
      <c r="BL1234">
        <v>82.393010000000004</v>
      </c>
      <c r="BM1234">
        <v>80.390829999999994</v>
      </c>
      <c r="BN1234">
        <v>77.004360000000005</v>
      </c>
      <c r="BO1234">
        <v>75.292580000000001</v>
      </c>
      <c r="DL1234">
        <v>19</v>
      </c>
      <c r="DM1234">
        <v>19</v>
      </c>
    </row>
    <row r="1235" spans="1:117" x14ac:dyDescent="0.25">
      <c r="A1235" t="s">
        <v>62</v>
      </c>
      <c r="B1235" t="s">
        <v>196</v>
      </c>
      <c r="C1235" t="s">
        <v>61</v>
      </c>
      <c r="D1235" t="s">
        <v>61</v>
      </c>
      <c r="E1235" t="s">
        <v>61</v>
      </c>
      <c r="F1235" t="s">
        <v>97</v>
      </c>
      <c r="G1235" t="s">
        <v>61</v>
      </c>
      <c r="H1235" t="s">
        <v>61</v>
      </c>
      <c r="I1235" t="s">
        <v>211</v>
      </c>
      <c r="J1235" s="20">
        <v>44105</v>
      </c>
      <c r="K1235" s="26">
        <v>18</v>
      </c>
      <c r="L1235">
        <v>19</v>
      </c>
      <c r="M1235">
        <v>390</v>
      </c>
      <c r="N1235">
        <v>388</v>
      </c>
      <c r="O1235">
        <v>0</v>
      </c>
      <c r="P1235">
        <v>0</v>
      </c>
      <c r="Q1235">
        <v>0</v>
      </c>
      <c r="R1235">
        <v>1</v>
      </c>
      <c r="S1235" s="26">
        <v>1</v>
      </c>
      <c r="AR1235">
        <v>70.502449999999996</v>
      </c>
      <c r="AS1235">
        <v>69.824100000000001</v>
      </c>
      <c r="AT1235">
        <v>68.536079999999998</v>
      </c>
      <c r="AU1235">
        <v>67.5</v>
      </c>
      <c r="AV1235">
        <v>66.586340000000007</v>
      </c>
      <c r="AW1235">
        <v>65.596649999999997</v>
      </c>
      <c r="AX1235">
        <v>64.894329999999997</v>
      </c>
      <c r="AY1235">
        <v>64.666240000000002</v>
      </c>
      <c r="AZ1235">
        <v>65.875</v>
      </c>
      <c r="BA1235">
        <v>70.920100000000005</v>
      </c>
      <c r="BB1235">
        <v>76.277060000000006</v>
      </c>
      <c r="BC1235">
        <v>81.081180000000003</v>
      </c>
      <c r="BD1235">
        <v>85.198459999999997</v>
      </c>
      <c r="BE1235">
        <v>88.612110000000001</v>
      </c>
      <c r="BF1235">
        <v>90.958759999999998</v>
      </c>
      <c r="BG1235">
        <v>92.341489999999993</v>
      </c>
      <c r="BH1235">
        <v>93.07217</v>
      </c>
      <c r="BI1235">
        <v>92.404640000000001</v>
      </c>
      <c r="BJ1235">
        <v>88.630160000000004</v>
      </c>
      <c r="BK1235">
        <v>82.676540000000003</v>
      </c>
      <c r="BL1235">
        <v>78.25</v>
      </c>
      <c r="BM1235">
        <v>75.413659999999993</v>
      </c>
      <c r="BN1235">
        <v>73.435569999999998</v>
      </c>
      <c r="BO1235">
        <v>71.380160000000004</v>
      </c>
      <c r="DL1235">
        <v>18</v>
      </c>
      <c r="DM1235">
        <v>19</v>
      </c>
    </row>
    <row r="1236" spans="1:117" x14ac:dyDescent="0.25">
      <c r="A1236" t="s">
        <v>62</v>
      </c>
      <c r="B1236" t="s">
        <v>212</v>
      </c>
      <c r="C1236" t="s">
        <v>61</v>
      </c>
      <c r="D1236" t="s">
        <v>61</v>
      </c>
      <c r="E1236" t="s">
        <v>33</v>
      </c>
      <c r="F1236" t="s">
        <v>61</v>
      </c>
      <c r="G1236" t="s">
        <v>61</v>
      </c>
      <c r="H1236" t="s">
        <v>61</v>
      </c>
      <c r="I1236" t="s">
        <v>211</v>
      </c>
      <c r="J1236" s="20">
        <v>44105</v>
      </c>
      <c r="K1236" s="26">
        <v>19</v>
      </c>
      <c r="L1236">
        <v>19</v>
      </c>
      <c r="M1236">
        <v>227</v>
      </c>
      <c r="N1236">
        <v>225</v>
      </c>
      <c r="O1236">
        <v>0</v>
      </c>
      <c r="P1236">
        <v>0</v>
      </c>
      <c r="Q1236">
        <v>0</v>
      </c>
      <c r="R1236">
        <v>1</v>
      </c>
      <c r="S1236" s="26">
        <v>1</v>
      </c>
      <c r="AR1236">
        <v>72.462000000000003</v>
      </c>
      <c r="AS1236">
        <v>70.352220000000003</v>
      </c>
      <c r="AT1236">
        <v>68.92</v>
      </c>
      <c r="AU1236">
        <v>68.151110000000003</v>
      </c>
      <c r="AV1236">
        <v>67.288889999999995</v>
      </c>
      <c r="AW1236">
        <v>66.175550000000001</v>
      </c>
      <c r="AX1236">
        <v>66.068889999999996</v>
      </c>
      <c r="AY1236">
        <v>65.648889999999994</v>
      </c>
      <c r="AZ1236">
        <v>68.277780000000007</v>
      </c>
      <c r="BA1236">
        <v>73.917779999999993</v>
      </c>
      <c r="BB1236">
        <v>80.453329999999994</v>
      </c>
      <c r="BC1236">
        <v>85.577770000000001</v>
      </c>
      <c r="BD1236">
        <v>89.60445</v>
      </c>
      <c r="BE1236">
        <v>92.204440000000005</v>
      </c>
      <c r="BF1236">
        <v>93.093329999999995</v>
      </c>
      <c r="BG1236">
        <v>92.651110000000003</v>
      </c>
      <c r="BH1236">
        <v>92.65334</v>
      </c>
      <c r="BI1236">
        <v>91.822220000000002</v>
      </c>
      <c r="BJ1236">
        <v>89.56</v>
      </c>
      <c r="BK1236">
        <v>85.508889999999994</v>
      </c>
      <c r="BL1236">
        <v>82.135559999999998</v>
      </c>
      <c r="BM1236">
        <v>80.035550000000001</v>
      </c>
      <c r="BN1236">
        <v>76.713329999999999</v>
      </c>
      <c r="BO1236">
        <v>74.946659999999994</v>
      </c>
      <c r="DL1236">
        <v>19</v>
      </c>
      <c r="DM1236">
        <v>19</v>
      </c>
    </row>
    <row r="1237" spans="1:117" x14ac:dyDescent="0.25">
      <c r="A1237" t="s">
        <v>62</v>
      </c>
      <c r="B1237" t="s">
        <v>209</v>
      </c>
      <c r="C1237" t="s">
        <v>61</v>
      </c>
      <c r="D1237" t="s">
        <v>61</v>
      </c>
      <c r="E1237" t="s">
        <v>61</v>
      </c>
      <c r="F1237" t="s">
        <v>61</v>
      </c>
      <c r="G1237" t="s">
        <v>61</v>
      </c>
      <c r="H1237" t="s">
        <v>101</v>
      </c>
      <c r="I1237" t="s">
        <v>211</v>
      </c>
      <c r="J1237" s="20">
        <v>44105</v>
      </c>
      <c r="K1237" s="26">
        <v>18</v>
      </c>
      <c r="L1237">
        <v>19</v>
      </c>
      <c r="M1237">
        <v>282</v>
      </c>
      <c r="N1237">
        <v>281</v>
      </c>
      <c r="O1237">
        <v>0</v>
      </c>
      <c r="P1237">
        <v>0</v>
      </c>
      <c r="Q1237">
        <v>0</v>
      </c>
      <c r="R1237">
        <v>1</v>
      </c>
      <c r="S1237" s="26">
        <v>1</v>
      </c>
      <c r="AR1237">
        <v>70.488259999999997</v>
      </c>
      <c r="AS1237">
        <v>69.825620000000001</v>
      </c>
      <c r="AT1237">
        <v>68.549819999999997</v>
      </c>
      <c r="AU1237">
        <v>67.501779999999997</v>
      </c>
      <c r="AV1237">
        <v>66.571169999999995</v>
      </c>
      <c r="AW1237">
        <v>65.580070000000006</v>
      </c>
      <c r="AX1237">
        <v>64.900350000000003</v>
      </c>
      <c r="AY1237">
        <v>64.686840000000004</v>
      </c>
      <c r="AZ1237">
        <v>65.870109999999997</v>
      </c>
      <c r="BA1237">
        <v>70.905690000000007</v>
      </c>
      <c r="BB1237">
        <v>76.234880000000004</v>
      </c>
      <c r="BC1237">
        <v>81.033810000000003</v>
      </c>
      <c r="BD1237">
        <v>85.165480000000002</v>
      </c>
      <c r="BE1237">
        <v>88.604979999999998</v>
      </c>
      <c r="BF1237">
        <v>90.998220000000003</v>
      </c>
      <c r="BG1237">
        <v>92.434169999999995</v>
      </c>
      <c r="BH1237">
        <v>93.183269999999993</v>
      </c>
      <c r="BI1237">
        <v>92.558719999999994</v>
      </c>
      <c r="BJ1237">
        <v>88.772239999999996</v>
      </c>
      <c r="BK1237">
        <v>82.766909999999996</v>
      </c>
      <c r="BL1237">
        <v>78.291820000000001</v>
      </c>
      <c r="BM1237">
        <v>75.464420000000004</v>
      </c>
      <c r="BN1237">
        <v>73.443060000000003</v>
      </c>
      <c r="BO1237">
        <v>71.403919999999999</v>
      </c>
      <c r="DL1237">
        <v>18</v>
      </c>
      <c r="DM1237">
        <v>19</v>
      </c>
    </row>
    <row r="1238" spans="1:117" x14ac:dyDescent="0.25">
      <c r="A1238" t="s">
        <v>62</v>
      </c>
      <c r="B1238" t="s">
        <v>223</v>
      </c>
      <c r="C1238" t="s">
        <v>32</v>
      </c>
      <c r="D1238" t="s">
        <v>61</v>
      </c>
      <c r="E1238" t="s">
        <v>61</v>
      </c>
      <c r="F1238" t="s">
        <v>61</v>
      </c>
      <c r="G1238" t="s">
        <v>61</v>
      </c>
      <c r="H1238" t="s">
        <v>61</v>
      </c>
      <c r="I1238" t="s">
        <v>211</v>
      </c>
      <c r="J1238" s="20">
        <v>44105</v>
      </c>
      <c r="K1238" s="26">
        <v>18</v>
      </c>
      <c r="L1238">
        <v>19</v>
      </c>
      <c r="M1238">
        <v>86</v>
      </c>
      <c r="N1238">
        <v>86</v>
      </c>
      <c r="O1238">
        <v>0</v>
      </c>
      <c r="P1238">
        <v>0</v>
      </c>
      <c r="Q1238">
        <v>0</v>
      </c>
      <c r="R1238">
        <v>1</v>
      </c>
      <c r="S1238" s="26">
        <v>1</v>
      </c>
      <c r="AR1238">
        <v>73.581400000000002</v>
      </c>
      <c r="AS1238">
        <v>72.530820000000006</v>
      </c>
      <c r="AT1238">
        <v>70.546509999999998</v>
      </c>
      <c r="AU1238">
        <v>69.447680000000005</v>
      </c>
      <c r="AV1238">
        <v>68.534880000000001</v>
      </c>
      <c r="AW1238">
        <v>67.895349999999993</v>
      </c>
      <c r="AX1238">
        <v>66.808139999999995</v>
      </c>
      <c r="AY1238">
        <v>66.220929999999996</v>
      </c>
      <c r="AZ1238">
        <v>67.424419999999998</v>
      </c>
      <c r="BA1238">
        <v>72.715119999999999</v>
      </c>
      <c r="BB1238">
        <v>78.552319999999995</v>
      </c>
      <c r="BC1238">
        <v>82.546509999999998</v>
      </c>
      <c r="BD1238">
        <v>86.313959999999994</v>
      </c>
      <c r="BE1238">
        <v>89.279070000000004</v>
      </c>
      <c r="BF1238">
        <v>91.837209999999999</v>
      </c>
      <c r="BG1238">
        <v>93.313959999999994</v>
      </c>
      <c r="BH1238">
        <v>94.180229999999995</v>
      </c>
      <c r="BI1238">
        <v>93.255809999999997</v>
      </c>
      <c r="BJ1238">
        <v>89.732560000000007</v>
      </c>
      <c r="BK1238">
        <v>84.959299999999999</v>
      </c>
      <c r="BL1238">
        <v>80.866280000000003</v>
      </c>
      <c r="BM1238">
        <v>77.505809999999997</v>
      </c>
      <c r="BN1238">
        <v>75.447680000000005</v>
      </c>
      <c r="BO1238">
        <v>73.110470000000007</v>
      </c>
      <c r="DL1238">
        <v>18</v>
      </c>
      <c r="DM1238">
        <v>19</v>
      </c>
    </row>
    <row r="1239" spans="1:117" x14ac:dyDescent="0.25">
      <c r="A1239" t="s">
        <v>62</v>
      </c>
      <c r="B1239" t="s">
        <v>219</v>
      </c>
      <c r="C1239" t="s">
        <v>61</v>
      </c>
      <c r="D1239" t="s">
        <v>61</v>
      </c>
      <c r="E1239" t="s">
        <v>61</v>
      </c>
      <c r="F1239" t="s">
        <v>61</v>
      </c>
      <c r="G1239" t="s">
        <v>97</v>
      </c>
      <c r="H1239" t="s">
        <v>61</v>
      </c>
      <c r="I1239" t="s">
        <v>211</v>
      </c>
      <c r="J1239" s="20">
        <v>44105</v>
      </c>
      <c r="K1239" s="26">
        <v>19</v>
      </c>
      <c r="L1239">
        <v>19</v>
      </c>
      <c r="M1239">
        <v>245</v>
      </c>
      <c r="N1239">
        <v>243</v>
      </c>
      <c r="O1239">
        <v>0</v>
      </c>
      <c r="P1239">
        <v>0</v>
      </c>
      <c r="Q1239">
        <v>0</v>
      </c>
      <c r="R1239">
        <v>1</v>
      </c>
      <c r="S1239" s="26">
        <v>1</v>
      </c>
      <c r="AR1239">
        <v>72.601240000000004</v>
      </c>
      <c r="AS1239">
        <v>70.490489999999994</v>
      </c>
      <c r="AT1239">
        <v>69.043390000000002</v>
      </c>
      <c r="AU1239">
        <v>68.309910000000002</v>
      </c>
      <c r="AV1239">
        <v>67.491739999999993</v>
      </c>
      <c r="AW1239">
        <v>66.330579999999998</v>
      </c>
      <c r="AX1239">
        <v>66.245859999999993</v>
      </c>
      <c r="AY1239">
        <v>65.787189999999995</v>
      </c>
      <c r="AZ1239">
        <v>68.328509999999994</v>
      </c>
      <c r="BA1239">
        <v>73.830579999999998</v>
      </c>
      <c r="BB1239">
        <v>80.266530000000003</v>
      </c>
      <c r="BC1239">
        <v>85.384299999999996</v>
      </c>
      <c r="BD1239">
        <v>89.473140000000001</v>
      </c>
      <c r="BE1239">
        <v>92.140500000000003</v>
      </c>
      <c r="BF1239">
        <v>93.006200000000007</v>
      </c>
      <c r="BG1239">
        <v>92.601240000000004</v>
      </c>
      <c r="BH1239">
        <v>92.628100000000003</v>
      </c>
      <c r="BI1239">
        <v>91.776859999999999</v>
      </c>
      <c r="BJ1239">
        <v>89.5124</v>
      </c>
      <c r="BK1239">
        <v>85.464870000000005</v>
      </c>
      <c r="BL1239">
        <v>82.171490000000006</v>
      </c>
      <c r="BM1239">
        <v>80.175619999999995</v>
      </c>
      <c r="BN1239">
        <v>76.780990000000003</v>
      </c>
      <c r="BO1239">
        <v>75.074380000000005</v>
      </c>
      <c r="DL1239">
        <v>19</v>
      </c>
      <c r="DM1239">
        <v>19</v>
      </c>
    </row>
    <row r="1240" spans="1:117" x14ac:dyDescent="0.25">
      <c r="A1240" t="s">
        <v>62</v>
      </c>
      <c r="B1240" t="s">
        <v>213</v>
      </c>
      <c r="C1240" t="s">
        <v>61</v>
      </c>
      <c r="D1240" t="s">
        <v>61</v>
      </c>
      <c r="E1240" t="s">
        <v>37</v>
      </c>
      <c r="F1240" t="s">
        <v>61</v>
      </c>
      <c r="G1240" t="s">
        <v>61</v>
      </c>
      <c r="H1240" t="s">
        <v>61</v>
      </c>
      <c r="I1240" t="s">
        <v>211</v>
      </c>
      <c r="J1240" s="20">
        <v>44105</v>
      </c>
      <c r="K1240" s="26">
        <v>18</v>
      </c>
      <c r="L1240">
        <v>19</v>
      </c>
      <c r="M1240">
        <v>7</v>
      </c>
      <c r="N1240">
        <v>7</v>
      </c>
      <c r="O1240">
        <v>0</v>
      </c>
      <c r="P1240">
        <v>0</v>
      </c>
      <c r="Q1240">
        <v>1</v>
      </c>
      <c r="R1240">
        <v>1</v>
      </c>
      <c r="S1240" s="26">
        <v>1</v>
      </c>
      <c r="AR1240">
        <v>72.421419999999998</v>
      </c>
      <c r="AS1240">
        <v>71.650000000000006</v>
      </c>
      <c r="AT1240">
        <v>69.785709999999995</v>
      </c>
      <c r="AU1240">
        <v>68.142859999999999</v>
      </c>
      <c r="AV1240">
        <v>67.714290000000005</v>
      </c>
      <c r="AW1240">
        <v>66.785709999999995</v>
      </c>
      <c r="AX1240">
        <v>66.285709999999995</v>
      </c>
      <c r="AY1240">
        <v>66.071430000000007</v>
      </c>
      <c r="AZ1240">
        <v>67.428569999999993</v>
      </c>
      <c r="BA1240">
        <v>72.857140000000001</v>
      </c>
      <c r="BB1240">
        <v>78.714290000000005</v>
      </c>
      <c r="BC1240">
        <v>82.142859999999999</v>
      </c>
      <c r="BD1240">
        <v>84.785709999999995</v>
      </c>
      <c r="BE1240">
        <v>87.714290000000005</v>
      </c>
      <c r="BF1240">
        <v>90.571430000000007</v>
      </c>
      <c r="BG1240">
        <v>91.857140000000001</v>
      </c>
      <c r="BH1240">
        <v>94.142859999999999</v>
      </c>
      <c r="BI1240">
        <v>93</v>
      </c>
      <c r="BJ1240">
        <v>90.142859999999999</v>
      </c>
      <c r="BK1240">
        <v>84.214290000000005</v>
      </c>
      <c r="BL1240">
        <v>79.642859999999999</v>
      </c>
      <c r="BM1240">
        <v>76.642859999999999</v>
      </c>
      <c r="BN1240">
        <v>73.714290000000005</v>
      </c>
      <c r="BO1240">
        <v>71.714290000000005</v>
      </c>
      <c r="DL1240">
        <v>18</v>
      </c>
      <c r="DM1240">
        <v>19</v>
      </c>
    </row>
    <row r="1241" spans="1:117" x14ac:dyDescent="0.25">
      <c r="A1241" t="s">
        <v>62</v>
      </c>
      <c r="B1241" t="s">
        <v>219</v>
      </c>
      <c r="C1241" t="s">
        <v>61</v>
      </c>
      <c r="D1241" t="s">
        <v>61</v>
      </c>
      <c r="E1241" t="s">
        <v>61</v>
      </c>
      <c r="F1241" t="s">
        <v>61</v>
      </c>
      <c r="G1241" t="s">
        <v>97</v>
      </c>
      <c r="H1241" t="s">
        <v>61</v>
      </c>
      <c r="I1241" t="s">
        <v>211</v>
      </c>
      <c r="J1241" s="20">
        <v>44105</v>
      </c>
      <c r="K1241" s="26">
        <v>18</v>
      </c>
      <c r="L1241">
        <v>19</v>
      </c>
      <c r="M1241">
        <v>452</v>
      </c>
      <c r="N1241">
        <v>450</v>
      </c>
      <c r="O1241">
        <v>0</v>
      </c>
      <c r="P1241">
        <v>0</v>
      </c>
      <c r="Q1241">
        <v>0</v>
      </c>
      <c r="R1241">
        <v>1</v>
      </c>
      <c r="S1241" s="26">
        <v>1</v>
      </c>
      <c r="AR1241">
        <v>70.452449999999999</v>
      </c>
      <c r="AS1241">
        <v>69.784769999999995</v>
      </c>
      <c r="AT1241">
        <v>68.53</v>
      </c>
      <c r="AU1241">
        <v>67.49333</v>
      </c>
      <c r="AV1241">
        <v>66.576669999999993</v>
      </c>
      <c r="AW1241">
        <v>65.571110000000004</v>
      </c>
      <c r="AX1241">
        <v>64.87</v>
      </c>
      <c r="AY1241">
        <v>64.668890000000005</v>
      </c>
      <c r="AZ1241">
        <v>65.871110000000002</v>
      </c>
      <c r="BA1241">
        <v>70.91</v>
      </c>
      <c r="BB1241">
        <v>76.211110000000005</v>
      </c>
      <c r="BC1241">
        <v>81.014439999999993</v>
      </c>
      <c r="BD1241">
        <v>85.135559999999998</v>
      </c>
      <c r="BE1241">
        <v>88.561109999999999</v>
      </c>
      <c r="BF1241">
        <v>90.876660000000001</v>
      </c>
      <c r="BG1241">
        <v>92.252219999999994</v>
      </c>
      <c r="BH1241">
        <v>93</v>
      </c>
      <c r="BI1241">
        <v>92.343329999999995</v>
      </c>
      <c r="BJ1241">
        <v>88.585560000000001</v>
      </c>
      <c r="BK1241">
        <v>82.616669999999999</v>
      </c>
      <c r="BL1241">
        <v>78.175550000000001</v>
      </c>
      <c r="BM1241">
        <v>75.378889999999998</v>
      </c>
      <c r="BN1241">
        <v>73.414439999999999</v>
      </c>
      <c r="BO1241">
        <v>71.366669999999999</v>
      </c>
      <c r="DL1241">
        <v>18</v>
      </c>
      <c r="DM1241">
        <v>19</v>
      </c>
    </row>
    <row r="1242" spans="1:117" x14ac:dyDescent="0.25">
      <c r="A1242" t="s">
        <v>62</v>
      </c>
      <c r="B1242" t="s">
        <v>217</v>
      </c>
      <c r="C1242" t="s">
        <v>61</v>
      </c>
      <c r="D1242" t="s">
        <v>61</v>
      </c>
      <c r="E1242" t="s">
        <v>183</v>
      </c>
      <c r="F1242" t="s">
        <v>61</v>
      </c>
      <c r="G1242" t="s">
        <v>61</v>
      </c>
      <c r="H1242" t="s">
        <v>61</v>
      </c>
      <c r="I1242" t="s">
        <v>211</v>
      </c>
      <c r="J1242" s="20">
        <v>44105</v>
      </c>
      <c r="K1242" s="26">
        <v>18</v>
      </c>
      <c r="L1242">
        <v>19</v>
      </c>
      <c r="M1242">
        <v>4</v>
      </c>
      <c r="N1242">
        <v>4</v>
      </c>
      <c r="O1242">
        <v>0</v>
      </c>
      <c r="P1242">
        <v>0</v>
      </c>
      <c r="Q1242">
        <v>1</v>
      </c>
      <c r="R1242">
        <v>1</v>
      </c>
      <c r="S1242" s="26">
        <v>1</v>
      </c>
      <c r="AR1242">
        <v>68.987499999999997</v>
      </c>
      <c r="AS1242">
        <v>68.2</v>
      </c>
      <c r="AT1242">
        <v>67</v>
      </c>
      <c r="AU1242">
        <v>65.5</v>
      </c>
      <c r="AV1242">
        <v>64.75</v>
      </c>
      <c r="AW1242">
        <v>64.125</v>
      </c>
      <c r="AX1242">
        <v>63.875</v>
      </c>
      <c r="AY1242">
        <v>63.125</v>
      </c>
      <c r="AZ1242">
        <v>64.875</v>
      </c>
      <c r="BA1242">
        <v>69.75</v>
      </c>
      <c r="BB1242">
        <v>76.125</v>
      </c>
      <c r="BC1242">
        <v>81.375</v>
      </c>
      <c r="BD1242">
        <v>85.125</v>
      </c>
      <c r="BE1242">
        <v>89.125</v>
      </c>
      <c r="BF1242">
        <v>92.125</v>
      </c>
      <c r="BG1242">
        <v>93.75</v>
      </c>
      <c r="BH1242">
        <v>94.125</v>
      </c>
      <c r="BI1242">
        <v>93.625</v>
      </c>
      <c r="BJ1242">
        <v>88.5</v>
      </c>
      <c r="BK1242">
        <v>81.75</v>
      </c>
      <c r="BL1242">
        <v>77.5</v>
      </c>
      <c r="BM1242">
        <v>74.25</v>
      </c>
      <c r="BN1242">
        <v>72.125</v>
      </c>
      <c r="BO1242">
        <v>70.375</v>
      </c>
      <c r="DL1242">
        <v>18</v>
      </c>
      <c r="DM1242">
        <v>19</v>
      </c>
    </row>
    <row r="1243" spans="1:117" x14ac:dyDescent="0.25">
      <c r="A1243" t="s">
        <v>62</v>
      </c>
      <c r="B1243" t="s">
        <v>216</v>
      </c>
      <c r="C1243" t="s">
        <v>61</v>
      </c>
      <c r="D1243" t="s">
        <v>61</v>
      </c>
      <c r="E1243" t="s">
        <v>61</v>
      </c>
      <c r="F1243" t="s">
        <v>61</v>
      </c>
      <c r="G1243" t="s">
        <v>61</v>
      </c>
      <c r="H1243" t="s">
        <v>102</v>
      </c>
      <c r="I1243" t="s">
        <v>211</v>
      </c>
      <c r="J1243" s="20">
        <v>44105</v>
      </c>
      <c r="K1243" s="26">
        <v>18</v>
      </c>
      <c r="L1243">
        <v>19</v>
      </c>
      <c r="M1243">
        <v>134</v>
      </c>
      <c r="N1243">
        <v>133</v>
      </c>
      <c r="O1243">
        <v>0</v>
      </c>
      <c r="P1243">
        <v>0</v>
      </c>
      <c r="Q1243">
        <v>0</v>
      </c>
      <c r="R1243">
        <v>1</v>
      </c>
      <c r="S1243" s="26">
        <v>1</v>
      </c>
      <c r="AR1243">
        <v>70.359769999999997</v>
      </c>
      <c r="AS1243">
        <v>69.663150000000002</v>
      </c>
      <c r="AT1243">
        <v>68.469920000000002</v>
      </c>
      <c r="AU1243">
        <v>67.390979999999999</v>
      </c>
      <c r="AV1243">
        <v>66.458650000000006</v>
      </c>
      <c r="AW1243">
        <v>65.364660000000001</v>
      </c>
      <c r="AX1243">
        <v>64.650379999999998</v>
      </c>
      <c r="AY1243">
        <v>64.545109999999994</v>
      </c>
      <c r="AZ1243">
        <v>65.714290000000005</v>
      </c>
      <c r="BA1243">
        <v>70.781949999999995</v>
      </c>
      <c r="BB1243">
        <v>75.962400000000002</v>
      </c>
      <c r="BC1243">
        <v>80.793239999999997</v>
      </c>
      <c r="BD1243">
        <v>84.917289999999994</v>
      </c>
      <c r="BE1243">
        <v>88.293239999999997</v>
      </c>
      <c r="BF1243">
        <v>90.691730000000007</v>
      </c>
      <c r="BG1243">
        <v>92.165409999999994</v>
      </c>
      <c r="BH1243">
        <v>93.030079999999998</v>
      </c>
      <c r="BI1243">
        <v>92.334590000000006</v>
      </c>
      <c r="BJ1243">
        <v>88.665409999999994</v>
      </c>
      <c r="BK1243">
        <v>82.545109999999994</v>
      </c>
      <c r="BL1243">
        <v>78.048869999999994</v>
      </c>
      <c r="BM1243">
        <v>75.327060000000003</v>
      </c>
      <c r="BN1243">
        <v>73.394739999999999</v>
      </c>
      <c r="BO1243">
        <v>71.24436</v>
      </c>
      <c r="DL1243">
        <v>18</v>
      </c>
      <c r="DM1243">
        <v>19</v>
      </c>
    </row>
    <row r="1244" spans="1:117" x14ac:dyDescent="0.25">
      <c r="A1244" t="s">
        <v>62</v>
      </c>
      <c r="B1244" t="s">
        <v>217</v>
      </c>
      <c r="C1244" t="s">
        <v>61</v>
      </c>
      <c r="D1244" t="s">
        <v>61</v>
      </c>
      <c r="E1244" t="s">
        <v>183</v>
      </c>
      <c r="F1244" t="s">
        <v>61</v>
      </c>
      <c r="G1244" t="s">
        <v>61</v>
      </c>
      <c r="H1244" t="s">
        <v>61</v>
      </c>
      <c r="I1244" t="s">
        <v>211</v>
      </c>
      <c r="J1244" s="20">
        <v>44105</v>
      </c>
      <c r="K1244" s="26">
        <v>19</v>
      </c>
      <c r="L1244">
        <v>19</v>
      </c>
      <c r="M1244">
        <v>2</v>
      </c>
      <c r="N1244">
        <v>2</v>
      </c>
      <c r="O1244">
        <v>0</v>
      </c>
      <c r="P1244">
        <v>0</v>
      </c>
      <c r="Q1244">
        <v>1</v>
      </c>
      <c r="R1244">
        <v>1</v>
      </c>
      <c r="S1244" s="26">
        <v>1</v>
      </c>
      <c r="AR1244">
        <v>77.25</v>
      </c>
      <c r="AS1244">
        <v>75.25</v>
      </c>
      <c r="AT1244">
        <v>73.5</v>
      </c>
      <c r="AU1244">
        <v>73</v>
      </c>
      <c r="AV1244">
        <v>72</v>
      </c>
      <c r="AW1244">
        <v>70</v>
      </c>
      <c r="AX1244">
        <v>70</v>
      </c>
      <c r="AY1244">
        <v>69</v>
      </c>
      <c r="AZ1244">
        <v>71</v>
      </c>
      <c r="BA1244">
        <v>75.5</v>
      </c>
      <c r="BB1244">
        <v>81</v>
      </c>
      <c r="BC1244">
        <v>85.5</v>
      </c>
      <c r="BD1244">
        <v>89.5</v>
      </c>
      <c r="BE1244">
        <v>92</v>
      </c>
      <c r="BF1244">
        <v>93.5</v>
      </c>
      <c r="BG1244">
        <v>95</v>
      </c>
      <c r="BH1244">
        <v>96</v>
      </c>
      <c r="BI1244">
        <v>95.5</v>
      </c>
      <c r="BJ1244">
        <v>93</v>
      </c>
      <c r="BK1244">
        <v>88.5</v>
      </c>
      <c r="BL1244">
        <v>85.5</v>
      </c>
      <c r="BM1244">
        <v>84.5</v>
      </c>
      <c r="BN1244">
        <v>80.5</v>
      </c>
      <c r="BO1244">
        <v>79.5</v>
      </c>
      <c r="DL1244">
        <v>19</v>
      </c>
      <c r="DM1244">
        <v>19</v>
      </c>
    </row>
    <row r="1245" spans="1:117" x14ac:dyDescent="0.25">
      <c r="A1245" t="s">
        <v>62</v>
      </c>
      <c r="B1245" t="s">
        <v>215</v>
      </c>
      <c r="C1245" t="s">
        <v>61</v>
      </c>
      <c r="D1245" t="s">
        <v>61</v>
      </c>
      <c r="E1245" t="s">
        <v>61</v>
      </c>
      <c r="F1245" t="s">
        <v>61</v>
      </c>
      <c r="G1245" t="s">
        <v>98</v>
      </c>
      <c r="H1245" t="s">
        <v>61</v>
      </c>
      <c r="I1245" t="s">
        <v>211</v>
      </c>
      <c r="J1245" s="20">
        <v>44105</v>
      </c>
      <c r="K1245" s="26">
        <v>18</v>
      </c>
      <c r="L1245">
        <v>19</v>
      </c>
      <c r="M1245">
        <v>2</v>
      </c>
      <c r="N1245">
        <v>2</v>
      </c>
      <c r="O1245">
        <v>0</v>
      </c>
      <c r="P1245">
        <v>0</v>
      </c>
      <c r="Q1245">
        <v>1</v>
      </c>
      <c r="R1245">
        <v>1</v>
      </c>
      <c r="S1245" s="26">
        <v>1</v>
      </c>
      <c r="AR1245">
        <v>70.2</v>
      </c>
      <c r="AS1245">
        <v>69.125</v>
      </c>
      <c r="AT1245">
        <v>67.5</v>
      </c>
      <c r="AU1245">
        <v>66</v>
      </c>
      <c r="AV1245">
        <v>65.25</v>
      </c>
      <c r="AW1245">
        <v>64.25</v>
      </c>
      <c r="AX1245">
        <v>63.5</v>
      </c>
      <c r="AY1245">
        <v>63.5</v>
      </c>
      <c r="AZ1245">
        <v>64.5</v>
      </c>
      <c r="BA1245">
        <v>70.25</v>
      </c>
      <c r="BB1245">
        <v>76.25</v>
      </c>
      <c r="BC1245">
        <v>81.5</v>
      </c>
      <c r="BD1245">
        <v>85.75</v>
      </c>
      <c r="BE1245">
        <v>87.5</v>
      </c>
      <c r="BF1245">
        <v>91.5</v>
      </c>
      <c r="BG1245">
        <v>93.75</v>
      </c>
      <c r="BH1245">
        <v>95</v>
      </c>
      <c r="BI1245">
        <v>93.75</v>
      </c>
      <c r="BJ1245">
        <v>89.75</v>
      </c>
      <c r="BK1245">
        <v>83.25</v>
      </c>
      <c r="BL1245">
        <v>78.5</v>
      </c>
      <c r="BM1245">
        <v>75</v>
      </c>
      <c r="BN1245">
        <v>72</v>
      </c>
      <c r="BO1245">
        <v>69.75</v>
      </c>
      <c r="DL1245">
        <v>18</v>
      </c>
      <c r="DM1245">
        <v>19</v>
      </c>
    </row>
    <row r="1246" spans="1:117" x14ac:dyDescent="0.25">
      <c r="A1246" t="s">
        <v>62</v>
      </c>
      <c r="B1246" t="s">
        <v>234</v>
      </c>
      <c r="C1246" t="s">
        <v>104</v>
      </c>
      <c r="D1246" t="s">
        <v>61</v>
      </c>
      <c r="E1246" t="s">
        <v>61</v>
      </c>
      <c r="F1246" t="s">
        <v>61</v>
      </c>
      <c r="G1246" t="s">
        <v>61</v>
      </c>
      <c r="H1246" t="s">
        <v>61</v>
      </c>
      <c r="I1246" t="s">
        <v>211</v>
      </c>
      <c r="J1246" s="20">
        <v>44105</v>
      </c>
      <c r="K1246" s="26">
        <v>18</v>
      </c>
      <c r="L1246">
        <v>19</v>
      </c>
      <c r="M1246">
        <v>56</v>
      </c>
      <c r="N1246">
        <v>56</v>
      </c>
      <c r="O1246">
        <v>0</v>
      </c>
      <c r="P1246">
        <v>1</v>
      </c>
      <c r="Q1246">
        <v>0</v>
      </c>
      <c r="R1246">
        <v>1</v>
      </c>
      <c r="S1246" s="26">
        <v>1</v>
      </c>
      <c r="AR1246">
        <v>65.134829999999994</v>
      </c>
      <c r="AS1246">
        <v>63.143749999999997</v>
      </c>
      <c r="AT1246">
        <v>62.669640000000001</v>
      </c>
      <c r="AU1246">
        <v>61.535710000000002</v>
      </c>
      <c r="AV1246">
        <v>60.535710000000002</v>
      </c>
      <c r="AW1246">
        <v>59.535710000000002</v>
      </c>
      <c r="AX1246">
        <v>60</v>
      </c>
      <c r="AY1246">
        <v>59.267859999999999</v>
      </c>
      <c r="AZ1246">
        <v>60.267859999999999</v>
      </c>
      <c r="BA1246">
        <v>64.4375</v>
      </c>
      <c r="BB1246">
        <v>69.473209999999995</v>
      </c>
      <c r="BC1246">
        <v>75.508930000000007</v>
      </c>
      <c r="BD1246">
        <v>80.642859999999999</v>
      </c>
      <c r="BE1246">
        <v>85.169640000000001</v>
      </c>
      <c r="BF1246">
        <v>89.669640000000001</v>
      </c>
      <c r="BG1246">
        <v>92.669640000000001</v>
      </c>
      <c r="BH1246">
        <v>93.401790000000005</v>
      </c>
      <c r="BI1246">
        <v>92.5</v>
      </c>
      <c r="BJ1246">
        <v>87.366069999999993</v>
      </c>
      <c r="BK1246">
        <v>81.330359999999999</v>
      </c>
      <c r="BL1246">
        <v>76.696430000000007</v>
      </c>
      <c r="BM1246">
        <v>72.464290000000005</v>
      </c>
      <c r="BN1246">
        <v>70.330359999999999</v>
      </c>
      <c r="BO1246">
        <v>66.866069999999993</v>
      </c>
      <c r="DL1246">
        <v>18</v>
      </c>
      <c r="DM1246">
        <v>19</v>
      </c>
    </row>
    <row r="1247" spans="1:117" x14ac:dyDescent="0.25">
      <c r="A1247" t="s">
        <v>62</v>
      </c>
      <c r="B1247" t="s">
        <v>208</v>
      </c>
      <c r="C1247" t="s">
        <v>61</v>
      </c>
      <c r="D1247" t="s">
        <v>61</v>
      </c>
      <c r="E1247" t="s">
        <v>61</v>
      </c>
      <c r="F1247" t="s">
        <v>61</v>
      </c>
      <c r="G1247" t="s">
        <v>61</v>
      </c>
      <c r="H1247" t="s">
        <v>203</v>
      </c>
      <c r="I1247" t="s">
        <v>211</v>
      </c>
      <c r="J1247" s="20">
        <v>44105</v>
      </c>
      <c r="K1247" s="26">
        <v>19</v>
      </c>
      <c r="L1247">
        <v>19</v>
      </c>
      <c r="M1247">
        <v>27</v>
      </c>
      <c r="N1247">
        <v>26</v>
      </c>
      <c r="O1247">
        <v>0</v>
      </c>
      <c r="P1247">
        <v>0</v>
      </c>
      <c r="Q1247">
        <v>0</v>
      </c>
      <c r="R1247">
        <v>1</v>
      </c>
      <c r="S1247" s="26">
        <v>1</v>
      </c>
      <c r="AR1247">
        <v>72.212000000000003</v>
      </c>
      <c r="AS1247">
        <v>70.188000000000002</v>
      </c>
      <c r="AT1247">
        <v>68.540000000000006</v>
      </c>
      <c r="AU1247">
        <v>67.72</v>
      </c>
      <c r="AV1247">
        <v>67</v>
      </c>
      <c r="AW1247">
        <v>65.94</v>
      </c>
      <c r="AX1247">
        <v>65.819999999999993</v>
      </c>
      <c r="AY1247">
        <v>65.44</v>
      </c>
      <c r="AZ1247">
        <v>68.040000000000006</v>
      </c>
      <c r="BA1247">
        <v>73.400000000000006</v>
      </c>
      <c r="BB1247">
        <v>79.44</v>
      </c>
      <c r="BC1247">
        <v>84.82</v>
      </c>
      <c r="BD1247">
        <v>89.36</v>
      </c>
      <c r="BE1247">
        <v>92.64</v>
      </c>
      <c r="BF1247">
        <v>93.34</v>
      </c>
      <c r="BG1247">
        <v>92.7</v>
      </c>
      <c r="BH1247">
        <v>92.62</v>
      </c>
      <c r="BI1247">
        <v>91.84</v>
      </c>
      <c r="BJ1247">
        <v>89.68</v>
      </c>
      <c r="BK1247">
        <v>85.72</v>
      </c>
      <c r="BL1247">
        <v>82.44</v>
      </c>
      <c r="BM1247">
        <v>80.2</v>
      </c>
      <c r="BN1247">
        <v>76.48</v>
      </c>
      <c r="BO1247">
        <v>74.58</v>
      </c>
      <c r="DL1247">
        <v>19</v>
      </c>
      <c r="DM1247">
        <v>19</v>
      </c>
    </row>
    <row r="1248" spans="1:117" x14ac:dyDescent="0.25">
      <c r="A1248" t="s">
        <v>62</v>
      </c>
      <c r="B1248" t="s">
        <v>216</v>
      </c>
      <c r="C1248" t="s">
        <v>61</v>
      </c>
      <c r="D1248" t="s">
        <v>61</v>
      </c>
      <c r="E1248" t="s">
        <v>61</v>
      </c>
      <c r="F1248" t="s">
        <v>61</v>
      </c>
      <c r="G1248" t="s">
        <v>61</v>
      </c>
      <c r="H1248" t="s">
        <v>102</v>
      </c>
      <c r="I1248" t="s">
        <v>211</v>
      </c>
      <c r="J1248" s="20">
        <v>44105</v>
      </c>
      <c r="K1248" s="26">
        <v>19</v>
      </c>
      <c r="L1248">
        <v>19</v>
      </c>
      <c r="M1248">
        <v>65</v>
      </c>
      <c r="N1248">
        <v>65</v>
      </c>
      <c r="O1248">
        <v>0</v>
      </c>
      <c r="P1248">
        <v>0</v>
      </c>
      <c r="Q1248">
        <v>0</v>
      </c>
      <c r="R1248">
        <v>1</v>
      </c>
      <c r="S1248" s="26">
        <v>1</v>
      </c>
      <c r="AR1248">
        <v>73.482309999999998</v>
      </c>
      <c r="AS1248">
        <v>71.436920000000001</v>
      </c>
      <c r="AT1248">
        <v>69.884609999999995</v>
      </c>
      <c r="AU1248">
        <v>69.115390000000005</v>
      </c>
      <c r="AV1248">
        <v>68.238460000000003</v>
      </c>
      <c r="AW1248">
        <v>67.007689999999997</v>
      </c>
      <c r="AX1248">
        <v>66.923079999999999</v>
      </c>
      <c r="AY1248">
        <v>66.469229999999996</v>
      </c>
      <c r="AZ1248">
        <v>69.007689999999997</v>
      </c>
      <c r="BA1248">
        <v>74.330770000000001</v>
      </c>
      <c r="BB1248">
        <v>80.515379999999993</v>
      </c>
      <c r="BC1248">
        <v>85.523079999999993</v>
      </c>
      <c r="BD1248">
        <v>89.615390000000005</v>
      </c>
      <c r="BE1248">
        <v>92.376919999999998</v>
      </c>
      <c r="BF1248">
        <v>93.315380000000005</v>
      </c>
      <c r="BG1248">
        <v>93.1</v>
      </c>
      <c r="BH1248">
        <v>93.2</v>
      </c>
      <c r="BI1248">
        <v>92.453850000000003</v>
      </c>
      <c r="BJ1248">
        <v>90.330770000000001</v>
      </c>
      <c r="BK1248">
        <v>86.369230000000002</v>
      </c>
      <c r="BL1248">
        <v>82.992310000000003</v>
      </c>
      <c r="BM1248">
        <v>81.046149999999997</v>
      </c>
      <c r="BN1248">
        <v>77.584620000000001</v>
      </c>
      <c r="BO1248">
        <v>75.861540000000005</v>
      </c>
      <c r="DL1248">
        <v>19</v>
      </c>
      <c r="DM1248">
        <v>19</v>
      </c>
    </row>
    <row r="1249" spans="1:117" x14ac:dyDescent="0.25">
      <c r="A1249" t="s">
        <v>62</v>
      </c>
      <c r="B1249" t="s">
        <v>221</v>
      </c>
      <c r="C1249" t="s">
        <v>29</v>
      </c>
      <c r="D1249" t="s">
        <v>61</v>
      </c>
      <c r="E1249" t="s">
        <v>61</v>
      </c>
      <c r="F1249" t="s">
        <v>61</v>
      </c>
      <c r="G1249" t="s">
        <v>61</v>
      </c>
      <c r="H1249" t="s">
        <v>61</v>
      </c>
      <c r="I1249" t="s">
        <v>211</v>
      </c>
      <c r="J1249" s="20">
        <v>44105</v>
      </c>
      <c r="K1249" s="26">
        <v>19</v>
      </c>
      <c r="L1249">
        <v>19</v>
      </c>
      <c r="M1249">
        <v>32</v>
      </c>
      <c r="N1249">
        <v>32</v>
      </c>
      <c r="O1249">
        <v>0</v>
      </c>
      <c r="P1249">
        <v>1</v>
      </c>
      <c r="Q1249">
        <v>0</v>
      </c>
      <c r="R1249">
        <v>1</v>
      </c>
      <c r="S1249" s="26">
        <v>1</v>
      </c>
      <c r="AR1249">
        <v>77.45</v>
      </c>
      <c r="AS1249">
        <v>76</v>
      </c>
      <c r="AT1249">
        <v>74</v>
      </c>
      <c r="AU1249">
        <v>72.5</v>
      </c>
      <c r="AV1249">
        <v>70.5</v>
      </c>
      <c r="AW1249">
        <v>69.5</v>
      </c>
      <c r="AX1249">
        <v>69</v>
      </c>
      <c r="AY1249">
        <v>69</v>
      </c>
      <c r="AZ1249">
        <v>72.5</v>
      </c>
      <c r="BA1249">
        <v>78.5</v>
      </c>
      <c r="BB1249">
        <v>84.5</v>
      </c>
      <c r="BC1249">
        <v>88.5</v>
      </c>
      <c r="BD1249">
        <v>91.5</v>
      </c>
      <c r="BE1249">
        <v>93.5</v>
      </c>
      <c r="BF1249">
        <v>95.5</v>
      </c>
      <c r="BG1249">
        <v>96.5</v>
      </c>
      <c r="BH1249">
        <v>97</v>
      </c>
      <c r="BI1249">
        <v>97</v>
      </c>
      <c r="BJ1249">
        <v>95.5</v>
      </c>
      <c r="BK1249">
        <v>92</v>
      </c>
      <c r="BL1249">
        <v>87</v>
      </c>
      <c r="BM1249">
        <v>84</v>
      </c>
      <c r="BN1249">
        <v>81.5</v>
      </c>
      <c r="BO1249">
        <v>79</v>
      </c>
      <c r="DL1249">
        <v>19</v>
      </c>
      <c r="DM1249">
        <v>19</v>
      </c>
    </row>
    <row r="1250" spans="1:117" x14ac:dyDescent="0.25">
      <c r="A1250" t="s">
        <v>62</v>
      </c>
      <c r="B1250" t="s">
        <v>210</v>
      </c>
      <c r="C1250" t="s">
        <v>61</v>
      </c>
      <c r="D1250" t="s">
        <v>61</v>
      </c>
      <c r="E1250" t="s">
        <v>31</v>
      </c>
      <c r="F1250" t="s">
        <v>61</v>
      </c>
      <c r="G1250" t="s">
        <v>61</v>
      </c>
      <c r="H1250" t="s">
        <v>61</v>
      </c>
      <c r="I1250" t="s">
        <v>211</v>
      </c>
      <c r="J1250" s="20">
        <v>44105</v>
      </c>
      <c r="K1250" s="26">
        <v>18</v>
      </c>
      <c r="L1250">
        <v>19</v>
      </c>
      <c r="M1250">
        <v>1</v>
      </c>
      <c r="N1250">
        <v>1</v>
      </c>
      <c r="O1250">
        <v>0</v>
      </c>
      <c r="P1250">
        <v>0</v>
      </c>
      <c r="Q1250">
        <v>1</v>
      </c>
      <c r="R1250">
        <v>0</v>
      </c>
      <c r="S1250" s="26">
        <v>1</v>
      </c>
      <c r="AR1250">
        <v>77.150000000000006</v>
      </c>
      <c r="AS1250">
        <v>76.150000000000006</v>
      </c>
      <c r="AT1250">
        <v>74.5</v>
      </c>
      <c r="AU1250">
        <v>73.5</v>
      </c>
      <c r="AV1250">
        <v>72</v>
      </c>
      <c r="AW1250">
        <v>72</v>
      </c>
      <c r="AX1250">
        <v>70.5</v>
      </c>
      <c r="AY1250">
        <v>70</v>
      </c>
      <c r="AZ1250">
        <v>70.5</v>
      </c>
      <c r="BA1250">
        <v>74</v>
      </c>
      <c r="BB1250">
        <v>78</v>
      </c>
      <c r="BC1250">
        <v>79.5</v>
      </c>
      <c r="BD1250">
        <v>83.5</v>
      </c>
      <c r="BE1250">
        <v>87.5</v>
      </c>
      <c r="BF1250">
        <v>89.5</v>
      </c>
      <c r="BG1250">
        <v>91.5</v>
      </c>
      <c r="BH1250">
        <v>92.5</v>
      </c>
      <c r="BI1250">
        <v>92.5</v>
      </c>
      <c r="BJ1250">
        <v>90.5</v>
      </c>
      <c r="BK1250">
        <v>88</v>
      </c>
      <c r="BL1250">
        <v>83.5</v>
      </c>
      <c r="BM1250">
        <v>80.5</v>
      </c>
      <c r="BN1250">
        <v>78.5</v>
      </c>
      <c r="BO1250">
        <v>76.5</v>
      </c>
      <c r="DL1250">
        <v>18</v>
      </c>
      <c r="DM1250">
        <v>19</v>
      </c>
    </row>
    <row r="1251" spans="1:117" x14ac:dyDescent="0.25">
      <c r="A1251" t="s">
        <v>62</v>
      </c>
      <c r="B1251" t="s">
        <v>223</v>
      </c>
      <c r="C1251" t="s">
        <v>32</v>
      </c>
      <c r="D1251" t="s">
        <v>61</v>
      </c>
      <c r="E1251" t="s">
        <v>61</v>
      </c>
      <c r="F1251" t="s">
        <v>61</v>
      </c>
      <c r="G1251" t="s">
        <v>61</v>
      </c>
      <c r="H1251" t="s">
        <v>61</v>
      </c>
      <c r="I1251" t="s">
        <v>211</v>
      </c>
      <c r="J1251" s="20">
        <v>44105</v>
      </c>
      <c r="K1251" s="26">
        <v>19</v>
      </c>
      <c r="L1251">
        <v>19</v>
      </c>
      <c r="M1251">
        <v>64</v>
      </c>
      <c r="N1251">
        <v>63</v>
      </c>
      <c r="O1251">
        <v>0</v>
      </c>
      <c r="P1251">
        <v>0</v>
      </c>
      <c r="Q1251">
        <v>0</v>
      </c>
      <c r="R1251">
        <v>1</v>
      </c>
      <c r="S1251" s="26">
        <v>1</v>
      </c>
      <c r="AR1251">
        <v>69.356449999999995</v>
      </c>
      <c r="AS1251">
        <v>66.568550000000002</v>
      </c>
      <c r="AT1251">
        <v>65.540319999999994</v>
      </c>
      <c r="AU1251">
        <v>64.588710000000006</v>
      </c>
      <c r="AV1251">
        <v>63.62097</v>
      </c>
      <c r="AW1251">
        <v>63</v>
      </c>
      <c r="AX1251">
        <v>62.854840000000003</v>
      </c>
      <c r="AY1251">
        <v>62.75</v>
      </c>
      <c r="AZ1251">
        <v>66.717740000000006</v>
      </c>
      <c r="BA1251">
        <v>74.677419999999998</v>
      </c>
      <c r="BB1251">
        <v>82.903229999999994</v>
      </c>
      <c r="BC1251">
        <v>89.153229999999994</v>
      </c>
      <c r="BD1251">
        <v>92.983869999999996</v>
      </c>
      <c r="BE1251">
        <v>95.056449999999998</v>
      </c>
      <c r="BF1251">
        <v>95.370959999999997</v>
      </c>
      <c r="BG1251">
        <v>93.620959999999997</v>
      </c>
      <c r="BH1251">
        <v>93.306449999999998</v>
      </c>
      <c r="BI1251">
        <v>93.193550000000002</v>
      </c>
      <c r="BJ1251">
        <v>90.701610000000002</v>
      </c>
      <c r="BK1251">
        <v>85.887100000000004</v>
      </c>
      <c r="BL1251">
        <v>82.064509999999999</v>
      </c>
      <c r="BM1251">
        <v>78.75</v>
      </c>
      <c r="BN1251">
        <v>75.306449999999998</v>
      </c>
      <c r="BO1251">
        <v>72.903229999999994</v>
      </c>
      <c r="DL1251">
        <v>19</v>
      </c>
      <c r="DM1251">
        <v>19</v>
      </c>
    </row>
    <row r="1252" spans="1:117" x14ac:dyDescent="0.25">
      <c r="A1252" t="s">
        <v>62</v>
      </c>
      <c r="B1252" t="s">
        <v>61</v>
      </c>
      <c r="C1252" t="s">
        <v>61</v>
      </c>
      <c r="D1252" t="s">
        <v>61</v>
      </c>
      <c r="E1252" t="s">
        <v>61</v>
      </c>
      <c r="F1252" t="s">
        <v>61</v>
      </c>
      <c r="G1252" t="s">
        <v>61</v>
      </c>
      <c r="H1252" t="s">
        <v>61</v>
      </c>
      <c r="I1252" t="s">
        <v>211</v>
      </c>
      <c r="J1252" s="20">
        <v>44105</v>
      </c>
      <c r="K1252" s="26">
        <v>18</v>
      </c>
      <c r="L1252">
        <v>19</v>
      </c>
      <c r="M1252">
        <v>454</v>
      </c>
      <c r="N1252">
        <v>452</v>
      </c>
      <c r="O1252">
        <v>0</v>
      </c>
      <c r="P1252">
        <v>0</v>
      </c>
      <c r="Q1252">
        <v>0</v>
      </c>
      <c r="R1252">
        <v>1</v>
      </c>
      <c r="S1252" s="26">
        <v>1</v>
      </c>
      <c r="AR1252">
        <v>70.451319999999996</v>
      </c>
      <c r="AS1252">
        <v>69.781859999999995</v>
      </c>
      <c r="AT1252">
        <v>68.525440000000003</v>
      </c>
      <c r="AU1252">
        <v>67.486720000000005</v>
      </c>
      <c r="AV1252">
        <v>66.570790000000002</v>
      </c>
      <c r="AW1252">
        <v>65.565259999999995</v>
      </c>
      <c r="AX1252">
        <v>64.863939999999999</v>
      </c>
      <c r="AY1252">
        <v>64.663719999999998</v>
      </c>
      <c r="AZ1252">
        <v>65.865039999999993</v>
      </c>
      <c r="BA1252">
        <v>70.907079999999993</v>
      </c>
      <c r="BB1252">
        <v>76.211280000000002</v>
      </c>
      <c r="BC1252">
        <v>81.016589999999994</v>
      </c>
      <c r="BD1252">
        <v>85.138279999999995</v>
      </c>
      <c r="BE1252">
        <v>88.556420000000003</v>
      </c>
      <c r="BF1252">
        <v>90.879429999999999</v>
      </c>
      <c r="BG1252">
        <v>92.258849999999995</v>
      </c>
      <c r="BH1252">
        <v>93.008849999999995</v>
      </c>
      <c r="BI1252">
        <v>92.349559999999997</v>
      </c>
      <c r="BJ1252">
        <v>88.590710000000001</v>
      </c>
      <c r="BK1252">
        <v>82.619470000000007</v>
      </c>
      <c r="BL1252">
        <v>78.176990000000004</v>
      </c>
      <c r="BM1252">
        <v>75.377210000000005</v>
      </c>
      <c r="BN1252">
        <v>73.408190000000005</v>
      </c>
      <c r="BO1252">
        <v>71.35951</v>
      </c>
      <c r="DL1252">
        <v>18</v>
      </c>
      <c r="DM1252">
        <v>19</v>
      </c>
    </row>
    <row r="1253" spans="1:117" x14ac:dyDescent="0.25">
      <c r="A1253" t="s">
        <v>62</v>
      </c>
      <c r="B1253" t="s">
        <v>230</v>
      </c>
      <c r="C1253" t="s">
        <v>61</v>
      </c>
      <c r="D1253" t="s">
        <v>61</v>
      </c>
      <c r="E1253" t="s">
        <v>38</v>
      </c>
      <c r="F1253" t="s">
        <v>61</v>
      </c>
      <c r="G1253" t="s">
        <v>61</v>
      </c>
      <c r="H1253" t="s">
        <v>61</v>
      </c>
      <c r="I1253" t="s">
        <v>211</v>
      </c>
      <c r="J1253" s="20">
        <v>44105</v>
      </c>
      <c r="K1253" s="26">
        <v>18</v>
      </c>
      <c r="L1253">
        <v>19</v>
      </c>
      <c r="M1253">
        <v>2</v>
      </c>
      <c r="N1253">
        <v>2</v>
      </c>
      <c r="O1253">
        <v>0</v>
      </c>
      <c r="P1253">
        <v>0</v>
      </c>
      <c r="Q1253">
        <v>1</v>
      </c>
      <c r="R1253">
        <v>1</v>
      </c>
      <c r="S1253" s="26">
        <v>1</v>
      </c>
      <c r="AR1253">
        <v>64.8</v>
      </c>
      <c r="AS1253">
        <v>62.3</v>
      </c>
      <c r="AT1253">
        <v>62</v>
      </c>
      <c r="AU1253">
        <v>61</v>
      </c>
      <c r="AV1253">
        <v>60</v>
      </c>
      <c r="AW1253">
        <v>59</v>
      </c>
      <c r="AX1253">
        <v>60</v>
      </c>
      <c r="AY1253">
        <v>59</v>
      </c>
      <c r="AZ1253">
        <v>60</v>
      </c>
      <c r="BA1253">
        <v>63.5</v>
      </c>
      <c r="BB1253">
        <v>68</v>
      </c>
      <c r="BC1253">
        <v>73.5</v>
      </c>
      <c r="BD1253">
        <v>78.5</v>
      </c>
      <c r="BE1253">
        <v>84.5</v>
      </c>
      <c r="BF1253">
        <v>89</v>
      </c>
      <c r="BG1253">
        <v>92</v>
      </c>
      <c r="BH1253">
        <v>93</v>
      </c>
      <c r="BI1253">
        <v>92.5</v>
      </c>
      <c r="BJ1253">
        <v>87.5</v>
      </c>
      <c r="BK1253">
        <v>82</v>
      </c>
      <c r="BL1253">
        <v>77.5</v>
      </c>
      <c r="BM1253">
        <v>73</v>
      </c>
      <c r="BN1253">
        <v>71</v>
      </c>
      <c r="BO1253">
        <v>67</v>
      </c>
      <c r="DL1253">
        <v>18</v>
      </c>
      <c r="DM1253">
        <v>19</v>
      </c>
    </row>
    <row r="1254" spans="1:117" x14ac:dyDescent="0.25">
      <c r="A1254" t="s">
        <v>62</v>
      </c>
      <c r="B1254" t="s">
        <v>237</v>
      </c>
      <c r="C1254" t="s">
        <v>185</v>
      </c>
      <c r="D1254" t="s">
        <v>61</v>
      </c>
      <c r="E1254" t="s">
        <v>61</v>
      </c>
      <c r="F1254" t="s">
        <v>61</v>
      </c>
      <c r="G1254" t="s">
        <v>61</v>
      </c>
      <c r="H1254" t="s">
        <v>61</v>
      </c>
      <c r="I1254" t="s">
        <v>211</v>
      </c>
      <c r="J1254" s="20">
        <v>44105</v>
      </c>
      <c r="K1254" s="26">
        <v>19</v>
      </c>
      <c r="L1254">
        <v>19</v>
      </c>
      <c r="M1254">
        <v>116</v>
      </c>
      <c r="N1254">
        <v>115</v>
      </c>
      <c r="O1254">
        <v>0</v>
      </c>
      <c r="P1254">
        <v>0</v>
      </c>
      <c r="Q1254">
        <v>0</v>
      </c>
      <c r="R1254">
        <v>1</v>
      </c>
      <c r="S1254" s="26">
        <v>1</v>
      </c>
      <c r="AR1254">
        <v>77.084789999999998</v>
      </c>
      <c r="AS1254">
        <v>75.17174</v>
      </c>
      <c r="AT1254">
        <v>73.413039999999995</v>
      </c>
      <c r="AU1254">
        <v>72.891300000000001</v>
      </c>
      <c r="AV1254">
        <v>71.878259999999997</v>
      </c>
      <c r="AW1254">
        <v>69.991299999999995</v>
      </c>
      <c r="AX1254">
        <v>69.917389999999997</v>
      </c>
      <c r="AY1254">
        <v>68.947819999999993</v>
      </c>
      <c r="AZ1254">
        <v>70.873919999999998</v>
      </c>
      <c r="BA1254">
        <v>75.356520000000003</v>
      </c>
      <c r="BB1254">
        <v>80.826089999999994</v>
      </c>
      <c r="BC1254">
        <v>85.213040000000007</v>
      </c>
      <c r="BD1254">
        <v>89.204350000000005</v>
      </c>
      <c r="BE1254">
        <v>91.778260000000003</v>
      </c>
      <c r="BF1254">
        <v>93.3</v>
      </c>
      <c r="BG1254">
        <v>94.795649999999995</v>
      </c>
      <c r="BH1254">
        <v>95.769559999999998</v>
      </c>
      <c r="BI1254">
        <v>95.273910000000001</v>
      </c>
      <c r="BJ1254">
        <v>92.760869999999997</v>
      </c>
      <c r="BK1254">
        <v>88.313040000000001</v>
      </c>
      <c r="BL1254">
        <v>85.230440000000002</v>
      </c>
      <c r="BM1254">
        <v>84.1</v>
      </c>
      <c r="BN1254">
        <v>80.221739999999997</v>
      </c>
      <c r="BO1254">
        <v>79.178259999999995</v>
      </c>
      <c r="DL1254">
        <v>19</v>
      </c>
      <c r="DM1254">
        <v>19</v>
      </c>
    </row>
    <row r="1255" spans="1:117" x14ac:dyDescent="0.25">
      <c r="A1255" t="s">
        <v>62</v>
      </c>
      <c r="B1255" t="s">
        <v>209</v>
      </c>
      <c r="C1255" t="s">
        <v>61</v>
      </c>
      <c r="D1255" t="s">
        <v>61</v>
      </c>
      <c r="E1255" t="s">
        <v>61</v>
      </c>
      <c r="F1255" t="s">
        <v>61</v>
      </c>
      <c r="G1255" t="s">
        <v>61</v>
      </c>
      <c r="H1255" t="s">
        <v>101</v>
      </c>
      <c r="I1255" t="s">
        <v>211</v>
      </c>
      <c r="J1255" s="20">
        <v>44105</v>
      </c>
      <c r="K1255" s="26">
        <v>19</v>
      </c>
      <c r="L1255">
        <v>19</v>
      </c>
      <c r="M1255">
        <v>161</v>
      </c>
      <c r="N1255">
        <v>160</v>
      </c>
      <c r="O1255">
        <v>0</v>
      </c>
      <c r="P1255">
        <v>0</v>
      </c>
      <c r="Q1255">
        <v>0</v>
      </c>
      <c r="R1255">
        <v>1</v>
      </c>
      <c r="S1255" s="26">
        <v>1</v>
      </c>
      <c r="AR1255">
        <v>72.453440000000001</v>
      </c>
      <c r="AS1255">
        <v>70.31344</v>
      </c>
      <c r="AT1255">
        <v>68.931250000000006</v>
      </c>
      <c r="AU1255">
        <v>68.206249999999997</v>
      </c>
      <c r="AV1255">
        <v>67.362499999999997</v>
      </c>
      <c r="AW1255">
        <v>66.21875</v>
      </c>
      <c r="AX1255">
        <v>66.131249999999994</v>
      </c>
      <c r="AY1255">
        <v>65.671880000000002</v>
      </c>
      <c r="AZ1255">
        <v>68.240620000000007</v>
      </c>
      <c r="BA1255">
        <v>73.871870000000001</v>
      </c>
      <c r="BB1255">
        <v>80.481250000000003</v>
      </c>
      <c r="BC1255">
        <v>85.575000000000003</v>
      </c>
      <c r="BD1255">
        <v>89.546880000000002</v>
      </c>
      <c r="BE1255">
        <v>92.043750000000003</v>
      </c>
      <c r="BF1255">
        <v>92.928120000000007</v>
      </c>
      <c r="BG1255">
        <v>92.512500000000003</v>
      </c>
      <c r="BH1255">
        <v>92.540629999999993</v>
      </c>
      <c r="BI1255">
        <v>91.671880000000002</v>
      </c>
      <c r="BJ1255">
        <v>89.356250000000003</v>
      </c>
      <c r="BK1255">
        <v>85.265630000000002</v>
      </c>
      <c r="BL1255">
        <v>81.95</v>
      </c>
      <c r="BM1255">
        <v>79.943749999999994</v>
      </c>
      <c r="BN1255">
        <v>76.65625</v>
      </c>
      <c r="BO1255">
        <v>74.965620000000001</v>
      </c>
      <c r="DL1255">
        <v>19</v>
      </c>
      <c r="DM1255">
        <v>19</v>
      </c>
    </row>
    <row r="1256" spans="1:117" x14ac:dyDescent="0.25">
      <c r="A1256" t="s">
        <v>62</v>
      </c>
      <c r="B1256" t="s">
        <v>215</v>
      </c>
      <c r="C1256" t="s">
        <v>61</v>
      </c>
      <c r="D1256" t="s">
        <v>61</v>
      </c>
      <c r="E1256" t="s">
        <v>61</v>
      </c>
      <c r="F1256" t="s">
        <v>61</v>
      </c>
      <c r="G1256" t="s">
        <v>98</v>
      </c>
      <c r="H1256" t="s">
        <v>61</v>
      </c>
      <c r="I1256" t="s">
        <v>211</v>
      </c>
      <c r="J1256" s="20">
        <v>44105</v>
      </c>
      <c r="K1256" s="26">
        <v>19</v>
      </c>
      <c r="L1256">
        <v>19</v>
      </c>
      <c r="M1256">
        <v>8</v>
      </c>
      <c r="N1256">
        <v>8</v>
      </c>
      <c r="O1256">
        <v>0</v>
      </c>
      <c r="P1256">
        <v>0</v>
      </c>
      <c r="Q1256">
        <v>1</v>
      </c>
      <c r="R1256">
        <v>1</v>
      </c>
      <c r="S1256" s="26">
        <v>1</v>
      </c>
      <c r="AR1256">
        <v>75.587500000000006</v>
      </c>
      <c r="AS1256">
        <v>73.693749999999994</v>
      </c>
      <c r="AT1256">
        <v>72.0625</v>
      </c>
      <c r="AU1256">
        <v>70.9375</v>
      </c>
      <c r="AV1256">
        <v>69.4375</v>
      </c>
      <c r="AW1256">
        <v>68.375</v>
      </c>
      <c r="AX1256">
        <v>68.125</v>
      </c>
      <c r="AY1256">
        <v>67.9375</v>
      </c>
      <c r="AZ1256">
        <v>71.1875</v>
      </c>
      <c r="BA1256">
        <v>77.375</v>
      </c>
      <c r="BB1256">
        <v>84</v>
      </c>
      <c r="BC1256">
        <v>88.5625</v>
      </c>
      <c r="BD1256">
        <v>91.75</v>
      </c>
      <c r="BE1256">
        <v>93.6875</v>
      </c>
      <c r="BF1256">
        <v>95</v>
      </c>
      <c r="BG1256">
        <v>95.1875</v>
      </c>
      <c r="BH1256">
        <v>95.5</v>
      </c>
      <c r="BI1256">
        <v>95.375</v>
      </c>
      <c r="BJ1256">
        <v>93.5625</v>
      </c>
      <c r="BK1256">
        <v>89.625</v>
      </c>
      <c r="BL1256">
        <v>85.25</v>
      </c>
      <c r="BM1256">
        <v>82.6875</v>
      </c>
      <c r="BN1256">
        <v>79.875</v>
      </c>
      <c r="BO1256">
        <v>77.75</v>
      </c>
      <c r="DL1256">
        <v>19</v>
      </c>
      <c r="DM1256">
        <v>19</v>
      </c>
    </row>
    <row r="1257" spans="1:117" x14ac:dyDescent="0.25">
      <c r="A1257" t="s">
        <v>62</v>
      </c>
      <c r="B1257" t="s">
        <v>220</v>
      </c>
      <c r="C1257" t="s">
        <v>36</v>
      </c>
      <c r="D1257" t="s">
        <v>61</v>
      </c>
      <c r="E1257" t="s">
        <v>61</v>
      </c>
      <c r="F1257" t="s">
        <v>61</v>
      </c>
      <c r="G1257" t="s">
        <v>61</v>
      </c>
      <c r="H1257" t="s">
        <v>61</v>
      </c>
      <c r="I1257" t="s">
        <v>211</v>
      </c>
      <c r="J1257" s="20">
        <v>44105</v>
      </c>
      <c r="K1257" s="26">
        <v>18</v>
      </c>
      <c r="L1257">
        <v>19</v>
      </c>
      <c r="M1257">
        <v>229</v>
      </c>
      <c r="N1257">
        <v>228</v>
      </c>
      <c r="O1257">
        <v>0</v>
      </c>
      <c r="P1257">
        <v>0</v>
      </c>
      <c r="Q1257">
        <v>0</v>
      </c>
      <c r="R1257">
        <v>1</v>
      </c>
      <c r="S1257" s="26">
        <v>1</v>
      </c>
      <c r="AR1257">
        <v>69.894959999999998</v>
      </c>
      <c r="AS1257">
        <v>69.445620000000005</v>
      </c>
      <c r="AT1257">
        <v>68.675439999999995</v>
      </c>
      <c r="AU1257">
        <v>67.932010000000005</v>
      </c>
      <c r="AV1257">
        <v>67.010959999999997</v>
      </c>
      <c r="AW1257">
        <v>65.734650000000002</v>
      </c>
      <c r="AX1257">
        <v>64.940790000000007</v>
      </c>
      <c r="AY1257">
        <v>65.184209999999993</v>
      </c>
      <c r="AZ1257">
        <v>66.328950000000006</v>
      </c>
      <c r="BA1257">
        <v>71.210530000000006</v>
      </c>
      <c r="BB1257">
        <v>75.848690000000005</v>
      </c>
      <c r="BC1257">
        <v>80.925439999999995</v>
      </c>
      <c r="BD1257">
        <v>85.25</v>
      </c>
      <c r="BE1257">
        <v>88.791659999999993</v>
      </c>
      <c r="BF1257">
        <v>90.576750000000004</v>
      </c>
      <c r="BG1257">
        <v>91.63158</v>
      </c>
      <c r="BH1257">
        <v>92.241230000000002</v>
      </c>
      <c r="BI1257">
        <v>91.776309999999995</v>
      </c>
      <c r="BJ1257">
        <v>88.346490000000003</v>
      </c>
      <c r="BK1257">
        <v>81.978070000000002</v>
      </c>
      <c r="BL1257">
        <v>77.583340000000007</v>
      </c>
      <c r="BM1257">
        <v>75.304820000000007</v>
      </c>
      <c r="BN1257">
        <v>73.436400000000006</v>
      </c>
      <c r="BO1257">
        <v>71.622810000000001</v>
      </c>
      <c r="DL1257">
        <v>18</v>
      </c>
      <c r="DM1257">
        <v>19</v>
      </c>
    </row>
    <row r="1258" spans="1:117" x14ac:dyDescent="0.25">
      <c r="A1258" t="s">
        <v>62</v>
      </c>
      <c r="B1258" t="s">
        <v>214</v>
      </c>
      <c r="C1258" t="s">
        <v>34</v>
      </c>
      <c r="D1258" t="s">
        <v>61</v>
      </c>
      <c r="E1258" t="s">
        <v>61</v>
      </c>
      <c r="F1258" t="s">
        <v>61</v>
      </c>
      <c r="G1258" t="s">
        <v>61</v>
      </c>
      <c r="H1258" t="s">
        <v>61</v>
      </c>
      <c r="I1258" t="s">
        <v>211</v>
      </c>
      <c r="J1258" s="20">
        <v>44105</v>
      </c>
      <c r="K1258" s="26">
        <v>18</v>
      </c>
      <c r="L1258">
        <v>19</v>
      </c>
      <c r="M1258">
        <v>55</v>
      </c>
      <c r="N1258">
        <v>55</v>
      </c>
      <c r="O1258">
        <v>0</v>
      </c>
      <c r="P1258">
        <v>0</v>
      </c>
      <c r="Q1258">
        <v>0</v>
      </c>
      <c r="R1258">
        <v>1</v>
      </c>
      <c r="S1258" s="26">
        <v>1</v>
      </c>
      <c r="AR1258">
        <v>70.986360000000005</v>
      </c>
      <c r="AS1258">
        <v>71.344539999999995</v>
      </c>
      <c r="AT1258">
        <v>68.7</v>
      </c>
      <c r="AU1258">
        <v>66.554540000000003</v>
      </c>
      <c r="AV1258">
        <v>65.918180000000007</v>
      </c>
      <c r="AW1258">
        <v>65.018180000000001</v>
      </c>
      <c r="AX1258">
        <v>64.400000000000006</v>
      </c>
      <c r="AY1258">
        <v>63.654539999999997</v>
      </c>
      <c r="AZ1258">
        <v>65.527280000000005</v>
      </c>
      <c r="BA1258">
        <v>72.218190000000007</v>
      </c>
      <c r="BB1258">
        <v>79.981819999999999</v>
      </c>
      <c r="BC1258">
        <v>84.863640000000004</v>
      </c>
      <c r="BD1258">
        <v>87.781809999999993</v>
      </c>
      <c r="BE1258">
        <v>90.090909999999994</v>
      </c>
      <c r="BF1258">
        <v>92.272729999999996</v>
      </c>
      <c r="BG1258">
        <v>93.109089999999995</v>
      </c>
      <c r="BH1258">
        <v>94.318179999999998</v>
      </c>
      <c r="BI1258">
        <v>93.354550000000003</v>
      </c>
      <c r="BJ1258">
        <v>88.672730000000001</v>
      </c>
      <c r="BK1258">
        <v>81.272729999999996</v>
      </c>
      <c r="BL1258">
        <v>76.254549999999995</v>
      </c>
      <c r="BM1258">
        <v>73.781809999999993</v>
      </c>
      <c r="BN1258">
        <v>71.718190000000007</v>
      </c>
      <c r="BO1258">
        <v>70.454539999999994</v>
      </c>
      <c r="DL1258">
        <v>18</v>
      </c>
      <c r="DM1258">
        <v>19</v>
      </c>
    </row>
    <row r="1259" spans="1:117" x14ac:dyDescent="0.25">
      <c r="A1259" t="s">
        <v>62</v>
      </c>
      <c r="B1259" t="s">
        <v>226</v>
      </c>
      <c r="C1259" t="s">
        <v>61</v>
      </c>
      <c r="D1259" t="s">
        <v>42</v>
      </c>
      <c r="E1259" t="s">
        <v>61</v>
      </c>
      <c r="F1259" t="s">
        <v>61</v>
      </c>
      <c r="G1259" t="s">
        <v>61</v>
      </c>
      <c r="H1259" t="s">
        <v>61</v>
      </c>
      <c r="I1259" t="s">
        <v>211</v>
      </c>
      <c r="J1259" s="20">
        <v>44105</v>
      </c>
      <c r="K1259" s="26">
        <v>19</v>
      </c>
      <c r="L1259">
        <v>19</v>
      </c>
      <c r="M1259">
        <v>253</v>
      </c>
      <c r="N1259">
        <v>251</v>
      </c>
      <c r="O1259">
        <v>0</v>
      </c>
      <c r="P1259">
        <v>0</v>
      </c>
      <c r="Q1259">
        <v>0</v>
      </c>
      <c r="R1259">
        <v>1</v>
      </c>
      <c r="S1259" s="26">
        <v>1</v>
      </c>
      <c r="AR1259">
        <v>72.696799999999996</v>
      </c>
      <c r="AS1259">
        <v>70.593000000000004</v>
      </c>
      <c r="AT1259">
        <v>69.14</v>
      </c>
      <c r="AU1259">
        <v>68.394000000000005</v>
      </c>
      <c r="AV1259">
        <v>67.554000000000002</v>
      </c>
      <c r="AW1259">
        <v>66.396000000000001</v>
      </c>
      <c r="AX1259">
        <v>66.305999999999997</v>
      </c>
      <c r="AY1259">
        <v>65.855999999999995</v>
      </c>
      <c r="AZ1259">
        <v>68.42</v>
      </c>
      <c r="BA1259">
        <v>73.944000000000003</v>
      </c>
      <c r="BB1259">
        <v>80.385999999999996</v>
      </c>
      <c r="BC1259">
        <v>85.486000000000004</v>
      </c>
      <c r="BD1259">
        <v>89.546000000000006</v>
      </c>
      <c r="BE1259">
        <v>92.19</v>
      </c>
      <c r="BF1259">
        <v>93.07</v>
      </c>
      <c r="BG1259">
        <v>92.683999999999997</v>
      </c>
      <c r="BH1259">
        <v>92.72</v>
      </c>
      <c r="BI1259">
        <v>91.891999999999996</v>
      </c>
      <c r="BJ1259">
        <v>89.641999999999996</v>
      </c>
      <c r="BK1259">
        <v>85.597999999999999</v>
      </c>
      <c r="BL1259">
        <v>82.27</v>
      </c>
      <c r="BM1259">
        <v>80.256</v>
      </c>
      <c r="BN1259">
        <v>76.88</v>
      </c>
      <c r="BO1259">
        <v>75.16</v>
      </c>
      <c r="DL1259">
        <v>19</v>
      </c>
      <c r="DM1259">
        <v>19</v>
      </c>
    </row>
    <row r="1260" spans="1:117" x14ac:dyDescent="0.25">
      <c r="A1260" t="s">
        <v>62</v>
      </c>
      <c r="B1260" t="s">
        <v>197</v>
      </c>
      <c r="C1260" t="s">
        <v>61</v>
      </c>
      <c r="D1260" t="s">
        <v>61</v>
      </c>
      <c r="E1260" t="s">
        <v>61</v>
      </c>
      <c r="F1260" t="s">
        <v>98</v>
      </c>
      <c r="G1260" t="s">
        <v>61</v>
      </c>
      <c r="H1260" t="s">
        <v>61</v>
      </c>
      <c r="I1260" t="s">
        <v>211</v>
      </c>
      <c r="J1260" s="20">
        <v>44105</v>
      </c>
      <c r="K1260" s="26">
        <v>19</v>
      </c>
      <c r="L1260">
        <v>19</v>
      </c>
      <c r="M1260">
        <v>21</v>
      </c>
      <c r="N1260">
        <v>21</v>
      </c>
      <c r="O1260">
        <v>0</v>
      </c>
      <c r="P1260">
        <v>0</v>
      </c>
      <c r="Q1260">
        <v>0</v>
      </c>
      <c r="R1260">
        <v>1</v>
      </c>
      <c r="S1260" s="26">
        <v>1</v>
      </c>
      <c r="AR1260">
        <v>71.128569999999996</v>
      </c>
      <c r="AS1260">
        <v>69.028570000000002</v>
      </c>
      <c r="AT1260">
        <v>67.666659999999993</v>
      </c>
      <c r="AU1260">
        <v>66.928569999999993</v>
      </c>
      <c r="AV1260">
        <v>66.190479999999994</v>
      </c>
      <c r="AW1260">
        <v>65.166659999999993</v>
      </c>
      <c r="AX1260">
        <v>65.071430000000007</v>
      </c>
      <c r="AY1260">
        <v>64.714290000000005</v>
      </c>
      <c r="AZ1260">
        <v>67.285709999999995</v>
      </c>
      <c r="BA1260">
        <v>72.880949999999999</v>
      </c>
      <c r="BB1260">
        <v>79.5</v>
      </c>
      <c r="BC1260">
        <v>84.761899999999997</v>
      </c>
      <c r="BD1260">
        <v>88.928569999999993</v>
      </c>
      <c r="BE1260">
        <v>91.714290000000005</v>
      </c>
      <c r="BF1260">
        <v>92.571430000000007</v>
      </c>
      <c r="BG1260">
        <v>91.785709999999995</v>
      </c>
      <c r="BH1260">
        <v>91.5</v>
      </c>
      <c r="BI1260">
        <v>90.380949999999999</v>
      </c>
      <c r="BJ1260">
        <v>88.119050000000001</v>
      </c>
      <c r="BK1260">
        <v>84.190479999999994</v>
      </c>
      <c r="BL1260">
        <v>80.928569999999993</v>
      </c>
      <c r="BM1260">
        <v>78.785709999999995</v>
      </c>
      <c r="BN1260">
        <v>75.523809999999997</v>
      </c>
      <c r="BO1260">
        <v>73.714290000000005</v>
      </c>
      <c r="DL1260">
        <v>19</v>
      </c>
      <c r="DM1260">
        <v>19</v>
      </c>
    </row>
    <row r="1261" spans="1:117" x14ac:dyDescent="0.25">
      <c r="A1261" t="s">
        <v>62</v>
      </c>
      <c r="B1261" t="s">
        <v>222</v>
      </c>
      <c r="C1261" t="s">
        <v>61</v>
      </c>
      <c r="D1261" t="s">
        <v>61</v>
      </c>
      <c r="E1261" t="s">
        <v>30</v>
      </c>
      <c r="F1261" t="s">
        <v>61</v>
      </c>
      <c r="G1261" t="s">
        <v>61</v>
      </c>
      <c r="H1261" t="s">
        <v>61</v>
      </c>
      <c r="I1261" t="s">
        <v>211</v>
      </c>
      <c r="J1261" s="20">
        <v>44105</v>
      </c>
      <c r="K1261" s="26">
        <v>19</v>
      </c>
      <c r="L1261">
        <v>19</v>
      </c>
      <c r="M1261">
        <v>19</v>
      </c>
      <c r="N1261">
        <v>19</v>
      </c>
      <c r="O1261">
        <v>0</v>
      </c>
      <c r="P1261">
        <v>0</v>
      </c>
      <c r="Q1261">
        <v>0</v>
      </c>
      <c r="R1261">
        <v>1</v>
      </c>
      <c r="S1261" s="26">
        <v>1</v>
      </c>
      <c r="AR1261">
        <v>77.25</v>
      </c>
      <c r="AS1261">
        <v>75.25</v>
      </c>
      <c r="AT1261">
        <v>73.5</v>
      </c>
      <c r="AU1261">
        <v>73</v>
      </c>
      <c r="AV1261">
        <v>72</v>
      </c>
      <c r="AW1261">
        <v>70</v>
      </c>
      <c r="AX1261">
        <v>70</v>
      </c>
      <c r="AY1261">
        <v>69</v>
      </c>
      <c r="AZ1261">
        <v>71</v>
      </c>
      <c r="BA1261">
        <v>75.5</v>
      </c>
      <c r="BB1261">
        <v>81</v>
      </c>
      <c r="BC1261">
        <v>85.5</v>
      </c>
      <c r="BD1261">
        <v>89.5</v>
      </c>
      <c r="BE1261">
        <v>92</v>
      </c>
      <c r="BF1261">
        <v>93.5</v>
      </c>
      <c r="BG1261">
        <v>95</v>
      </c>
      <c r="BH1261">
        <v>96</v>
      </c>
      <c r="BI1261">
        <v>95.5</v>
      </c>
      <c r="BJ1261">
        <v>93</v>
      </c>
      <c r="BK1261">
        <v>88.5</v>
      </c>
      <c r="BL1261">
        <v>85.5</v>
      </c>
      <c r="BM1261">
        <v>84.5</v>
      </c>
      <c r="BN1261">
        <v>80.5</v>
      </c>
      <c r="BO1261">
        <v>79.5</v>
      </c>
      <c r="DL1261">
        <v>19</v>
      </c>
      <c r="DM1261">
        <v>19</v>
      </c>
    </row>
    <row r="1262" spans="1:117" x14ac:dyDescent="0.25">
      <c r="A1262" t="s">
        <v>62</v>
      </c>
      <c r="B1262" t="s">
        <v>197</v>
      </c>
      <c r="C1262" t="s">
        <v>61</v>
      </c>
      <c r="D1262" t="s">
        <v>61</v>
      </c>
      <c r="E1262" t="s">
        <v>61</v>
      </c>
      <c r="F1262" t="s">
        <v>98</v>
      </c>
      <c r="G1262" t="s">
        <v>61</v>
      </c>
      <c r="H1262" t="s">
        <v>61</v>
      </c>
      <c r="I1262" t="s">
        <v>211</v>
      </c>
      <c r="J1262" s="20">
        <v>44105</v>
      </c>
      <c r="K1262" s="26">
        <v>18</v>
      </c>
      <c r="L1262">
        <v>19</v>
      </c>
      <c r="M1262">
        <v>64</v>
      </c>
      <c r="N1262">
        <v>64</v>
      </c>
      <c r="O1262">
        <v>0</v>
      </c>
      <c r="P1262">
        <v>0</v>
      </c>
      <c r="Q1262">
        <v>0</v>
      </c>
      <c r="R1262">
        <v>1</v>
      </c>
      <c r="S1262" s="26">
        <v>1</v>
      </c>
      <c r="AR1262">
        <v>70.141400000000004</v>
      </c>
      <c r="AS1262">
        <v>69.525779999999997</v>
      </c>
      <c r="AT1262">
        <v>68.460939999999994</v>
      </c>
      <c r="AU1262">
        <v>67.40625</v>
      </c>
      <c r="AV1262">
        <v>66.476560000000006</v>
      </c>
      <c r="AW1262">
        <v>65.375</v>
      </c>
      <c r="AX1262">
        <v>64.679689999999994</v>
      </c>
      <c r="AY1262">
        <v>64.648439999999994</v>
      </c>
      <c r="AZ1262">
        <v>65.804689999999994</v>
      </c>
      <c r="BA1262">
        <v>70.828130000000002</v>
      </c>
      <c r="BB1262">
        <v>75.8125</v>
      </c>
      <c r="BC1262">
        <v>80.625</v>
      </c>
      <c r="BD1262">
        <v>84.773439999999994</v>
      </c>
      <c r="BE1262">
        <v>88.21875</v>
      </c>
      <c r="BF1262">
        <v>90.398439999999994</v>
      </c>
      <c r="BG1262">
        <v>91.757810000000006</v>
      </c>
      <c r="BH1262">
        <v>92.625</v>
      </c>
      <c r="BI1262">
        <v>92.015630000000002</v>
      </c>
      <c r="BJ1262">
        <v>88.351560000000006</v>
      </c>
      <c r="BK1262">
        <v>82.273439999999994</v>
      </c>
      <c r="BL1262">
        <v>77.734380000000002</v>
      </c>
      <c r="BM1262">
        <v>75.15625</v>
      </c>
      <c r="BN1262">
        <v>73.242189999999994</v>
      </c>
      <c r="BO1262">
        <v>71.234380000000002</v>
      </c>
      <c r="DL1262">
        <v>18</v>
      </c>
      <c r="DM1262">
        <v>19</v>
      </c>
    </row>
    <row r="1263" spans="1:117" x14ac:dyDescent="0.25">
      <c r="A1263" t="s">
        <v>62</v>
      </c>
      <c r="B1263" t="s">
        <v>213</v>
      </c>
      <c r="C1263" t="s">
        <v>61</v>
      </c>
      <c r="D1263" t="s">
        <v>61</v>
      </c>
      <c r="E1263" t="s">
        <v>37</v>
      </c>
      <c r="F1263" t="s">
        <v>61</v>
      </c>
      <c r="G1263" t="s">
        <v>61</v>
      </c>
      <c r="H1263" t="s">
        <v>61</v>
      </c>
      <c r="I1263" t="s">
        <v>211</v>
      </c>
      <c r="J1263" s="20">
        <v>44105</v>
      </c>
      <c r="K1263" s="26">
        <v>19</v>
      </c>
      <c r="L1263">
        <v>19</v>
      </c>
      <c r="M1263">
        <v>5</v>
      </c>
      <c r="N1263">
        <v>5</v>
      </c>
      <c r="O1263">
        <v>0</v>
      </c>
      <c r="P1263">
        <v>1</v>
      </c>
      <c r="Q1263">
        <v>1</v>
      </c>
      <c r="R1263">
        <v>1</v>
      </c>
      <c r="S1263" s="26">
        <v>1</v>
      </c>
      <c r="AR1263">
        <v>65.05</v>
      </c>
      <c r="AS1263">
        <v>62.8</v>
      </c>
      <c r="AT1263">
        <v>61.6</v>
      </c>
      <c r="AU1263">
        <v>60.9</v>
      </c>
      <c r="AV1263">
        <v>61.7</v>
      </c>
      <c r="AW1263">
        <v>61.9</v>
      </c>
      <c r="AX1263">
        <v>62.2</v>
      </c>
      <c r="AY1263">
        <v>62.6</v>
      </c>
      <c r="AZ1263">
        <v>64.5</v>
      </c>
      <c r="BA1263">
        <v>68.900000000000006</v>
      </c>
      <c r="BB1263">
        <v>74.900000000000006</v>
      </c>
      <c r="BC1263">
        <v>81.3</v>
      </c>
      <c r="BD1263">
        <v>87.1</v>
      </c>
      <c r="BE1263">
        <v>92.3</v>
      </c>
      <c r="BF1263">
        <v>90.3</v>
      </c>
      <c r="BG1263">
        <v>84.9</v>
      </c>
      <c r="BH1263">
        <v>82.6</v>
      </c>
      <c r="BI1263">
        <v>80.599999999999994</v>
      </c>
      <c r="BJ1263">
        <v>79.900000000000006</v>
      </c>
      <c r="BK1263">
        <v>78</v>
      </c>
      <c r="BL1263">
        <v>75.400000000000006</v>
      </c>
      <c r="BM1263">
        <v>73.2</v>
      </c>
      <c r="BN1263">
        <v>69.900000000000006</v>
      </c>
      <c r="BO1263">
        <v>67.400000000000006</v>
      </c>
      <c r="DL1263">
        <v>19</v>
      </c>
      <c r="DM1263">
        <v>19</v>
      </c>
    </row>
    <row r="1264" spans="1:117" x14ac:dyDescent="0.25">
      <c r="A1264" t="s">
        <v>62</v>
      </c>
      <c r="B1264" t="s">
        <v>212</v>
      </c>
      <c r="C1264" t="s">
        <v>61</v>
      </c>
      <c r="D1264" t="s">
        <v>61</v>
      </c>
      <c r="E1264" t="s">
        <v>33</v>
      </c>
      <c r="F1264" t="s">
        <v>61</v>
      </c>
      <c r="G1264" t="s">
        <v>61</v>
      </c>
      <c r="H1264" t="s">
        <v>61</v>
      </c>
      <c r="I1264" t="s">
        <v>211</v>
      </c>
      <c r="J1264" s="20">
        <v>44105</v>
      </c>
      <c r="K1264" s="26">
        <v>18</v>
      </c>
      <c r="L1264">
        <v>19</v>
      </c>
      <c r="M1264">
        <v>440</v>
      </c>
      <c r="N1264">
        <v>438</v>
      </c>
      <c r="O1264">
        <v>0</v>
      </c>
      <c r="P1264">
        <v>0</v>
      </c>
      <c r="Q1264">
        <v>0</v>
      </c>
      <c r="R1264">
        <v>1</v>
      </c>
      <c r="S1264" s="26">
        <v>1</v>
      </c>
      <c r="AR1264">
        <v>70.443719999999999</v>
      </c>
      <c r="AS1264">
        <v>69.786069999999995</v>
      </c>
      <c r="AT1264">
        <v>68.535390000000007</v>
      </c>
      <c r="AU1264">
        <v>67.510279999999995</v>
      </c>
      <c r="AV1264">
        <v>66.586759999999998</v>
      </c>
      <c r="AW1264">
        <v>65.574200000000005</v>
      </c>
      <c r="AX1264">
        <v>64.859589999999997</v>
      </c>
      <c r="AY1264">
        <v>64.668949999999995</v>
      </c>
      <c r="AZ1264">
        <v>65.865300000000005</v>
      </c>
      <c r="BA1264">
        <v>70.913240000000002</v>
      </c>
      <c r="BB1264">
        <v>76.205479999999994</v>
      </c>
      <c r="BC1264">
        <v>81.033100000000005</v>
      </c>
      <c r="BD1264">
        <v>85.178089999999997</v>
      </c>
      <c r="BE1264">
        <v>88.585620000000006</v>
      </c>
      <c r="BF1264">
        <v>90.884699999999995</v>
      </c>
      <c r="BG1264">
        <v>92.254570000000001</v>
      </c>
      <c r="BH1264">
        <v>92.981740000000002</v>
      </c>
      <c r="BI1264">
        <v>92.326480000000004</v>
      </c>
      <c r="BJ1264">
        <v>88.567350000000005</v>
      </c>
      <c r="BK1264">
        <v>82.592470000000006</v>
      </c>
      <c r="BL1264">
        <v>78.150689999999997</v>
      </c>
      <c r="BM1264">
        <v>75.366439999999997</v>
      </c>
      <c r="BN1264">
        <v>73.414379999999994</v>
      </c>
      <c r="BO1264">
        <v>71.370999999999995</v>
      </c>
      <c r="DL1264">
        <v>18</v>
      </c>
      <c r="DM1264">
        <v>19</v>
      </c>
    </row>
    <row r="1265" spans="1:117" x14ac:dyDescent="0.25">
      <c r="A1265" t="s">
        <v>62</v>
      </c>
      <c r="B1265" t="s">
        <v>226</v>
      </c>
      <c r="C1265" t="s">
        <v>61</v>
      </c>
      <c r="D1265" t="s">
        <v>42</v>
      </c>
      <c r="E1265" t="s">
        <v>61</v>
      </c>
      <c r="F1265" t="s">
        <v>61</v>
      </c>
      <c r="G1265" t="s">
        <v>61</v>
      </c>
      <c r="H1265" t="s">
        <v>61</v>
      </c>
      <c r="I1265" t="s">
        <v>211</v>
      </c>
      <c r="J1265" s="20">
        <v>44105</v>
      </c>
      <c r="K1265" s="26">
        <v>18</v>
      </c>
      <c r="L1265">
        <v>19</v>
      </c>
      <c r="M1265">
        <v>454</v>
      </c>
      <c r="N1265">
        <v>452</v>
      </c>
      <c r="O1265">
        <v>0</v>
      </c>
      <c r="P1265">
        <v>0</v>
      </c>
      <c r="Q1265">
        <v>0</v>
      </c>
      <c r="R1265">
        <v>1</v>
      </c>
      <c r="S1265" s="26">
        <v>1</v>
      </c>
      <c r="AR1265">
        <v>70.451319999999996</v>
      </c>
      <c r="AS1265">
        <v>69.781859999999995</v>
      </c>
      <c r="AT1265">
        <v>68.525440000000003</v>
      </c>
      <c r="AU1265">
        <v>67.486720000000005</v>
      </c>
      <c r="AV1265">
        <v>66.570790000000002</v>
      </c>
      <c r="AW1265">
        <v>65.565259999999995</v>
      </c>
      <c r="AX1265">
        <v>64.863939999999999</v>
      </c>
      <c r="AY1265">
        <v>64.663719999999998</v>
      </c>
      <c r="AZ1265">
        <v>65.865039999999993</v>
      </c>
      <c r="BA1265">
        <v>70.907079999999993</v>
      </c>
      <c r="BB1265">
        <v>76.211280000000002</v>
      </c>
      <c r="BC1265">
        <v>81.016589999999994</v>
      </c>
      <c r="BD1265">
        <v>85.138279999999995</v>
      </c>
      <c r="BE1265">
        <v>88.556420000000003</v>
      </c>
      <c r="BF1265">
        <v>90.879429999999999</v>
      </c>
      <c r="BG1265">
        <v>92.258849999999995</v>
      </c>
      <c r="BH1265">
        <v>93.008849999999995</v>
      </c>
      <c r="BI1265">
        <v>92.349559999999997</v>
      </c>
      <c r="BJ1265">
        <v>88.590710000000001</v>
      </c>
      <c r="BK1265">
        <v>82.619470000000007</v>
      </c>
      <c r="BL1265">
        <v>78.176990000000004</v>
      </c>
      <c r="BM1265">
        <v>75.377210000000005</v>
      </c>
      <c r="BN1265">
        <v>73.408190000000005</v>
      </c>
      <c r="BO1265">
        <v>71.35951</v>
      </c>
      <c r="DL1265">
        <v>18</v>
      </c>
      <c r="DM1265">
        <v>19</v>
      </c>
    </row>
    <row r="1266" spans="1:117" x14ac:dyDescent="0.25">
      <c r="A1266" t="s">
        <v>62</v>
      </c>
      <c r="B1266" t="s">
        <v>217</v>
      </c>
      <c r="C1266" t="s">
        <v>61</v>
      </c>
      <c r="D1266" t="s">
        <v>61</v>
      </c>
      <c r="E1266" t="s">
        <v>183</v>
      </c>
      <c r="F1266" t="s">
        <v>61</v>
      </c>
      <c r="G1266" t="s">
        <v>61</v>
      </c>
      <c r="H1266" t="s">
        <v>61</v>
      </c>
      <c r="I1266" t="s">
        <v>211</v>
      </c>
      <c r="J1266" s="20">
        <v>44105</v>
      </c>
      <c r="K1266" s="26">
        <v>19</v>
      </c>
      <c r="L1266">
        <v>19</v>
      </c>
      <c r="M1266">
        <v>6</v>
      </c>
      <c r="N1266">
        <v>6</v>
      </c>
      <c r="O1266">
        <v>1</v>
      </c>
      <c r="P1266">
        <v>0</v>
      </c>
      <c r="Q1266">
        <v>1</v>
      </c>
      <c r="R1266">
        <v>1</v>
      </c>
      <c r="S1266" s="26">
        <v>1</v>
      </c>
      <c r="AR1266">
        <v>71.741669999999999</v>
      </c>
      <c r="AS1266">
        <v>70.55</v>
      </c>
      <c r="AT1266">
        <v>69.166669999999996</v>
      </c>
      <c r="AU1266">
        <v>68</v>
      </c>
      <c r="AV1266">
        <v>67.166669999999996</v>
      </c>
      <c r="AW1266">
        <v>66.083330000000004</v>
      </c>
      <c r="AX1266">
        <v>65.916669999999996</v>
      </c>
      <c r="AY1266">
        <v>65.083330000000004</v>
      </c>
      <c r="AZ1266">
        <v>66.916669999999996</v>
      </c>
      <c r="BA1266">
        <v>71.666669999999996</v>
      </c>
      <c r="BB1266">
        <v>77.75</v>
      </c>
      <c r="BC1266">
        <v>82.75</v>
      </c>
      <c r="BD1266">
        <v>86.583330000000004</v>
      </c>
      <c r="BE1266">
        <v>90.083330000000004</v>
      </c>
      <c r="BF1266">
        <v>92.583330000000004</v>
      </c>
      <c r="BG1266">
        <v>94.166669999999996</v>
      </c>
      <c r="BH1266">
        <v>94.75</v>
      </c>
      <c r="BI1266">
        <v>94.25</v>
      </c>
      <c r="BJ1266">
        <v>90</v>
      </c>
      <c r="BK1266">
        <v>84</v>
      </c>
      <c r="BL1266">
        <v>80.166669999999996</v>
      </c>
      <c r="BM1266">
        <v>77.666669999999996</v>
      </c>
      <c r="BN1266">
        <v>74.916669999999996</v>
      </c>
      <c r="BO1266">
        <v>73.416669999999996</v>
      </c>
      <c r="DL1266">
        <v>18</v>
      </c>
      <c r="DM1266">
        <v>19</v>
      </c>
    </row>
    <row r="1267" spans="1:117" x14ac:dyDescent="0.25">
      <c r="A1267" t="s">
        <v>62</v>
      </c>
      <c r="B1267" t="s">
        <v>197</v>
      </c>
      <c r="C1267" t="s">
        <v>61</v>
      </c>
      <c r="D1267" t="s">
        <v>61</v>
      </c>
      <c r="E1267" t="s">
        <v>61</v>
      </c>
      <c r="F1267" t="s">
        <v>98</v>
      </c>
      <c r="G1267" t="s">
        <v>61</v>
      </c>
      <c r="H1267" t="s">
        <v>61</v>
      </c>
      <c r="I1267" t="s">
        <v>211</v>
      </c>
      <c r="J1267" s="20">
        <v>44105</v>
      </c>
      <c r="K1267" s="26">
        <v>19</v>
      </c>
      <c r="L1267">
        <v>19</v>
      </c>
      <c r="M1267">
        <v>85</v>
      </c>
      <c r="N1267">
        <v>85</v>
      </c>
      <c r="O1267">
        <v>1</v>
      </c>
      <c r="P1267">
        <v>0</v>
      </c>
      <c r="Q1267">
        <v>0</v>
      </c>
      <c r="R1267">
        <v>1</v>
      </c>
      <c r="S1267" s="26">
        <v>1</v>
      </c>
      <c r="AR1267">
        <v>70.385289999999998</v>
      </c>
      <c r="AS1267">
        <v>69.402940000000001</v>
      </c>
      <c r="AT1267">
        <v>68.264709999999994</v>
      </c>
      <c r="AU1267">
        <v>67.288240000000002</v>
      </c>
      <c r="AV1267">
        <v>66.405879999999996</v>
      </c>
      <c r="AW1267">
        <v>65.323530000000005</v>
      </c>
      <c r="AX1267">
        <v>64.776470000000003</v>
      </c>
      <c r="AY1267">
        <v>64.664709999999999</v>
      </c>
      <c r="AZ1267">
        <v>66.170590000000004</v>
      </c>
      <c r="BA1267">
        <v>71.335290000000001</v>
      </c>
      <c r="BB1267">
        <v>76.723529999999997</v>
      </c>
      <c r="BC1267">
        <v>81.647059999999996</v>
      </c>
      <c r="BD1267">
        <v>85.8</v>
      </c>
      <c r="BE1267">
        <v>89.082350000000005</v>
      </c>
      <c r="BF1267">
        <v>90.935289999999995</v>
      </c>
      <c r="BG1267">
        <v>91.764709999999994</v>
      </c>
      <c r="BH1267">
        <v>92.347059999999999</v>
      </c>
      <c r="BI1267">
        <v>91.611760000000004</v>
      </c>
      <c r="BJ1267">
        <v>88.294120000000007</v>
      </c>
      <c r="BK1267">
        <v>82.747060000000005</v>
      </c>
      <c r="BL1267">
        <v>78.523529999999994</v>
      </c>
      <c r="BM1267">
        <v>76.052940000000007</v>
      </c>
      <c r="BN1267">
        <v>73.805880000000002</v>
      </c>
      <c r="BO1267">
        <v>71.847059999999999</v>
      </c>
      <c r="DL1267">
        <v>18</v>
      </c>
      <c r="DM1267">
        <v>19</v>
      </c>
    </row>
    <row r="1268" spans="1:117" x14ac:dyDescent="0.25">
      <c r="A1268" t="s">
        <v>62</v>
      </c>
      <c r="B1268" t="s">
        <v>209</v>
      </c>
      <c r="C1268" t="s">
        <v>61</v>
      </c>
      <c r="D1268" t="s">
        <v>61</v>
      </c>
      <c r="E1268" t="s">
        <v>61</v>
      </c>
      <c r="F1268" t="s">
        <v>61</v>
      </c>
      <c r="G1268" t="s">
        <v>61</v>
      </c>
      <c r="H1268" t="s">
        <v>101</v>
      </c>
      <c r="I1268" t="s">
        <v>211</v>
      </c>
      <c r="J1268" s="20">
        <v>44105</v>
      </c>
      <c r="K1268" s="26">
        <v>19</v>
      </c>
      <c r="L1268">
        <v>19</v>
      </c>
      <c r="M1268">
        <v>443</v>
      </c>
      <c r="N1268">
        <v>441</v>
      </c>
      <c r="O1268">
        <v>1</v>
      </c>
      <c r="P1268">
        <v>0</v>
      </c>
      <c r="Q1268">
        <v>0</v>
      </c>
      <c r="R1268">
        <v>1</v>
      </c>
      <c r="S1268" s="26">
        <v>1</v>
      </c>
      <c r="AR1268">
        <v>71.202470000000005</v>
      </c>
      <c r="AS1268">
        <v>70.00291</v>
      </c>
      <c r="AT1268">
        <v>68.68844</v>
      </c>
      <c r="AU1268">
        <v>67.757810000000006</v>
      </c>
      <c r="AV1268">
        <v>66.858770000000007</v>
      </c>
      <c r="AW1268">
        <v>65.812190000000001</v>
      </c>
      <c r="AX1268">
        <v>65.347700000000003</v>
      </c>
      <c r="AY1268">
        <v>65.044830000000005</v>
      </c>
      <c r="AZ1268">
        <v>66.731629999999996</v>
      </c>
      <c r="BA1268">
        <v>71.983699999999999</v>
      </c>
      <c r="BB1268">
        <v>77.778139999999993</v>
      </c>
      <c r="BC1268">
        <v>82.684219999999996</v>
      </c>
      <c r="BD1268">
        <v>86.757819999999995</v>
      </c>
      <c r="BE1268">
        <v>89.854740000000007</v>
      </c>
      <c r="BF1268">
        <v>91.699610000000007</v>
      </c>
      <c r="BG1268">
        <v>92.462630000000004</v>
      </c>
      <c r="BH1268">
        <v>92.949719999999999</v>
      </c>
      <c r="BI1268">
        <v>92.236410000000006</v>
      </c>
      <c r="BJ1268">
        <v>88.984489999999994</v>
      </c>
      <c r="BK1268">
        <v>83.675020000000004</v>
      </c>
      <c r="BL1268">
        <v>79.621309999999994</v>
      </c>
      <c r="BM1268">
        <v>77.092339999999993</v>
      </c>
      <c r="BN1268">
        <v>74.610830000000007</v>
      </c>
      <c r="BO1268">
        <v>72.698350000000005</v>
      </c>
      <c r="DL1268">
        <v>18</v>
      </c>
      <c r="DM1268">
        <v>19</v>
      </c>
    </row>
    <row r="1269" spans="1:117" x14ac:dyDescent="0.25">
      <c r="A1269" t="s">
        <v>62</v>
      </c>
      <c r="B1269" t="s">
        <v>196</v>
      </c>
      <c r="C1269" t="s">
        <v>61</v>
      </c>
      <c r="D1269" t="s">
        <v>61</v>
      </c>
      <c r="E1269" t="s">
        <v>61</v>
      </c>
      <c r="F1269" t="s">
        <v>97</v>
      </c>
      <c r="G1269" t="s">
        <v>61</v>
      </c>
      <c r="H1269" t="s">
        <v>61</v>
      </c>
      <c r="I1269" t="s">
        <v>211</v>
      </c>
      <c r="J1269" s="20">
        <v>44105</v>
      </c>
      <c r="K1269" s="26">
        <v>19</v>
      </c>
      <c r="L1269">
        <v>19</v>
      </c>
      <c r="M1269">
        <v>622</v>
      </c>
      <c r="N1269">
        <v>618</v>
      </c>
      <c r="O1269">
        <v>1</v>
      </c>
      <c r="P1269">
        <v>0</v>
      </c>
      <c r="Q1269">
        <v>0</v>
      </c>
      <c r="R1269">
        <v>1</v>
      </c>
      <c r="S1269" s="26">
        <v>1</v>
      </c>
      <c r="AR1269">
        <v>71.374560000000002</v>
      </c>
      <c r="AS1269">
        <v>70.164400000000001</v>
      </c>
      <c r="AT1269">
        <v>68.811729999999997</v>
      </c>
      <c r="AU1269">
        <v>67.883579999999995</v>
      </c>
      <c r="AV1269">
        <v>66.99391</v>
      </c>
      <c r="AW1269">
        <v>65.936850000000007</v>
      </c>
      <c r="AX1269">
        <v>65.463099999999997</v>
      </c>
      <c r="AY1269">
        <v>65.149060000000006</v>
      </c>
      <c r="AZ1269">
        <v>66.863060000000004</v>
      </c>
      <c r="BA1269">
        <v>72.084350000000001</v>
      </c>
      <c r="BB1269">
        <v>77.839960000000005</v>
      </c>
      <c r="BC1269">
        <v>82.748900000000006</v>
      </c>
      <c r="BD1269">
        <v>86.841170000000005</v>
      </c>
      <c r="BE1269">
        <v>89.962900000000005</v>
      </c>
      <c r="BF1269">
        <v>91.763289999999998</v>
      </c>
      <c r="BG1269">
        <v>92.499970000000005</v>
      </c>
      <c r="BH1269">
        <v>92.98254</v>
      </c>
      <c r="BI1269">
        <v>92.265110000000007</v>
      </c>
      <c r="BJ1269">
        <v>89.059659999999994</v>
      </c>
      <c r="BK1269">
        <v>83.814359999999994</v>
      </c>
      <c r="BL1269">
        <v>79.795299999999997</v>
      </c>
      <c r="BM1269">
        <v>77.270089999999996</v>
      </c>
      <c r="BN1269">
        <v>74.7667</v>
      </c>
      <c r="BO1269">
        <v>72.839449999999999</v>
      </c>
      <c r="DL1269">
        <v>18</v>
      </c>
      <c r="DM1269">
        <v>19</v>
      </c>
    </row>
    <row r="1270" spans="1:117" x14ac:dyDescent="0.25">
      <c r="A1270" t="s">
        <v>62</v>
      </c>
      <c r="B1270" t="s">
        <v>208</v>
      </c>
      <c r="C1270" t="s">
        <v>61</v>
      </c>
      <c r="D1270" t="s">
        <v>61</v>
      </c>
      <c r="E1270" t="s">
        <v>61</v>
      </c>
      <c r="F1270" t="s">
        <v>61</v>
      </c>
      <c r="G1270" t="s">
        <v>61</v>
      </c>
      <c r="H1270" t="s">
        <v>203</v>
      </c>
      <c r="I1270" t="s">
        <v>211</v>
      </c>
      <c r="J1270" s="20">
        <v>44105</v>
      </c>
      <c r="K1270" s="26">
        <v>19</v>
      </c>
      <c r="L1270">
        <v>19</v>
      </c>
      <c r="M1270">
        <v>65</v>
      </c>
      <c r="N1270">
        <v>64</v>
      </c>
      <c r="O1270">
        <v>1</v>
      </c>
      <c r="P1270">
        <v>0</v>
      </c>
      <c r="Q1270">
        <v>0</v>
      </c>
      <c r="R1270">
        <v>1</v>
      </c>
      <c r="S1270" s="26">
        <v>1</v>
      </c>
      <c r="AR1270">
        <v>71.210369999999998</v>
      </c>
      <c r="AS1270">
        <v>70.004249999999999</v>
      </c>
      <c r="AT1270">
        <v>68.539689999999993</v>
      </c>
      <c r="AU1270">
        <v>67.714460000000003</v>
      </c>
      <c r="AV1270">
        <v>66.976920000000007</v>
      </c>
      <c r="AW1270">
        <v>66.067390000000003</v>
      </c>
      <c r="AX1270">
        <v>65.540620000000004</v>
      </c>
      <c r="AY1270">
        <v>65.128929999999997</v>
      </c>
      <c r="AZ1270">
        <v>67.055080000000004</v>
      </c>
      <c r="BA1270">
        <v>72.204620000000006</v>
      </c>
      <c r="BB1270">
        <v>77.959689999999995</v>
      </c>
      <c r="BC1270">
        <v>82.979079999999996</v>
      </c>
      <c r="BD1270">
        <v>87.226460000000003</v>
      </c>
      <c r="BE1270">
        <v>90.581230000000005</v>
      </c>
      <c r="BF1270">
        <v>91.772000000000006</v>
      </c>
      <c r="BG1270">
        <v>91.875380000000007</v>
      </c>
      <c r="BH1270">
        <v>92.049850000000006</v>
      </c>
      <c r="BI1270">
        <v>91.264309999999995</v>
      </c>
      <c r="BJ1270">
        <v>88.105540000000005</v>
      </c>
      <c r="BK1270">
        <v>83.422150000000002</v>
      </c>
      <c r="BL1270">
        <v>79.713539999999995</v>
      </c>
      <c r="BM1270">
        <v>77.10615</v>
      </c>
      <c r="BN1270">
        <v>74.560919999999996</v>
      </c>
      <c r="BO1270">
        <v>72.740920000000003</v>
      </c>
      <c r="DL1270">
        <v>18</v>
      </c>
      <c r="DM1270">
        <v>19</v>
      </c>
    </row>
    <row r="1271" spans="1:117" x14ac:dyDescent="0.25">
      <c r="A1271" t="s">
        <v>62</v>
      </c>
      <c r="B1271" t="s">
        <v>219</v>
      </c>
      <c r="C1271" t="s">
        <v>61</v>
      </c>
      <c r="D1271" t="s">
        <v>61</v>
      </c>
      <c r="E1271" t="s">
        <v>61</v>
      </c>
      <c r="F1271" t="s">
        <v>61</v>
      </c>
      <c r="G1271" t="s">
        <v>97</v>
      </c>
      <c r="H1271" t="s">
        <v>61</v>
      </c>
      <c r="I1271" t="s">
        <v>211</v>
      </c>
      <c r="J1271" s="20">
        <v>44105</v>
      </c>
      <c r="K1271" s="26">
        <v>19</v>
      </c>
      <c r="L1271">
        <v>19</v>
      </c>
      <c r="M1271">
        <v>697</v>
      </c>
      <c r="N1271">
        <v>693</v>
      </c>
      <c r="O1271">
        <v>1</v>
      </c>
      <c r="P1271">
        <v>0</v>
      </c>
      <c r="Q1271">
        <v>0</v>
      </c>
      <c r="R1271">
        <v>1</v>
      </c>
      <c r="S1271" s="26">
        <v>1</v>
      </c>
      <c r="AR1271">
        <v>71.207759999999993</v>
      </c>
      <c r="AS1271">
        <v>70.032839999999993</v>
      </c>
      <c r="AT1271">
        <v>68.710459999999998</v>
      </c>
      <c r="AU1271">
        <v>67.780370000000005</v>
      </c>
      <c r="AV1271">
        <v>66.898319999999998</v>
      </c>
      <c r="AW1271">
        <v>65.838070000000002</v>
      </c>
      <c r="AX1271">
        <v>65.353629999999995</v>
      </c>
      <c r="AY1271">
        <v>65.061980000000005</v>
      </c>
      <c r="AZ1271">
        <v>66.734899999999996</v>
      </c>
      <c r="BA1271">
        <v>71.936610000000002</v>
      </c>
      <c r="BB1271">
        <v>77.636619999999994</v>
      </c>
      <c r="BC1271">
        <v>82.550479999999993</v>
      </c>
      <c r="BD1271">
        <v>86.660250000000005</v>
      </c>
      <c r="BE1271">
        <v>89.819289999999995</v>
      </c>
      <c r="BF1271">
        <v>91.625200000000007</v>
      </c>
      <c r="BG1271">
        <v>92.374899999999997</v>
      </c>
      <c r="BH1271">
        <v>92.869280000000003</v>
      </c>
      <c r="BI1271">
        <v>92.144210000000001</v>
      </c>
      <c r="BJ1271">
        <v>88.911349999999999</v>
      </c>
      <c r="BK1271">
        <v>83.617829999999998</v>
      </c>
      <c r="BL1271">
        <v>79.580150000000003</v>
      </c>
      <c r="BM1271">
        <v>77.064970000000002</v>
      </c>
      <c r="BN1271">
        <v>74.597800000000007</v>
      </c>
      <c r="BO1271">
        <v>72.66995</v>
      </c>
      <c r="DL1271">
        <v>18</v>
      </c>
      <c r="DM1271">
        <v>19</v>
      </c>
    </row>
    <row r="1272" spans="1:117" x14ac:dyDescent="0.25">
      <c r="A1272" t="s">
        <v>62</v>
      </c>
      <c r="B1272" t="s">
        <v>216</v>
      </c>
      <c r="C1272" t="s">
        <v>61</v>
      </c>
      <c r="D1272" t="s">
        <v>61</v>
      </c>
      <c r="E1272" t="s">
        <v>61</v>
      </c>
      <c r="F1272" t="s">
        <v>61</v>
      </c>
      <c r="G1272" t="s">
        <v>61</v>
      </c>
      <c r="H1272" t="s">
        <v>102</v>
      </c>
      <c r="I1272" t="s">
        <v>211</v>
      </c>
      <c r="J1272" s="20">
        <v>44105</v>
      </c>
      <c r="K1272" s="26">
        <v>19</v>
      </c>
      <c r="L1272">
        <v>19</v>
      </c>
      <c r="M1272">
        <v>199</v>
      </c>
      <c r="N1272">
        <v>198</v>
      </c>
      <c r="O1272">
        <v>1</v>
      </c>
      <c r="P1272">
        <v>0</v>
      </c>
      <c r="Q1272">
        <v>0</v>
      </c>
      <c r="R1272">
        <v>1</v>
      </c>
      <c r="S1272" s="26">
        <v>1</v>
      </c>
      <c r="AR1272">
        <v>71.379689999999997</v>
      </c>
      <c r="AS1272">
        <v>70.242519999999999</v>
      </c>
      <c r="AT1272">
        <v>68.932010000000005</v>
      </c>
      <c r="AU1272">
        <v>67.954220000000007</v>
      </c>
      <c r="AV1272">
        <v>67.039990000000003</v>
      </c>
      <c r="AW1272">
        <v>65.901330000000002</v>
      </c>
      <c r="AX1272">
        <v>65.392719999999997</v>
      </c>
      <c r="AY1272">
        <v>65.173590000000004</v>
      </c>
      <c r="AZ1272">
        <v>66.790019999999998</v>
      </c>
      <c r="BA1272">
        <v>71.941109999999995</v>
      </c>
      <c r="BB1272">
        <v>77.449560000000005</v>
      </c>
      <c r="BC1272">
        <v>82.338160000000002</v>
      </c>
      <c r="BD1272">
        <v>86.451840000000004</v>
      </c>
      <c r="BE1272">
        <v>89.627110000000002</v>
      </c>
      <c r="BF1272">
        <v>91.548699999999997</v>
      </c>
      <c r="BG1272">
        <v>92.470680000000002</v>
      </c>
      <c r="BH1272">
        <v>93.085579999999993</v>
      </c>
      <c r="BI1272">
        <v>92.373540000000006</v>
      </c>
      <c r="BJ1272">
        <v>89.209370000000007</v>
      </c>
      <c r="BK1272">
        <v>83.794200000000004</v>
      </c>
      <c r="BL1272">
        <v>79.663560000000004</v>
      </c>
      <c r="BM1272">
        <v>77.19511</v>
      </c>
      <c r="BN1272">
        <v>74.763289999999998</v>
      </c>
      <c r="BO1272">
        <v>72.752480000000006</v>
      </c>
      <c r="DL1272">
        <v>18</v>
      </c>
      <c r="DM1272">
        <v>19</v>
      </c>
    </row>
    <row r="1273" spans="1:117" x14ac:dyDescent="0.25">
      <c r="A1273" t="s">
        <v>62</v>
      </c>
      <c r="B1273" t="s">
        <v>215</v>
      </c>
      <c r="C1273" t="s">
        <v>61</v>
      </c>
      <c r="D1273" t="s">
        <v>61</v>
      </c>
      <c r="E1273" t="s">
        <v>61</v>
      </c>
      <c r="F1273" t="s">
        <v>61</v>
      </c>
      <c r="G1273" t="s">
        <v>98</v>
      </c>
      <c r="H1273" t="s">
        <v>61</v>
      </c>
      <c r="I1273" t="s">
        <v>211</v>
      </c>
      <c r="J1273" s="20">
        <v>44105</v>
      </c>
      <c r="K1273" s="26">
        <v>19</v>
      </c>
      <c r="L1273">
        <v>19</v>
      </c>
      <c r="M1273">
        <v>10</v>
      </c>
      <c r="N1273">
        <v>10</v>
      </c>
      <c r="O1273">
        <v>1</v>
      </c>
      <c r="P1273">
        <v>0</v>
      </c>
      <c r="Q1273">
        <v>1</v>
      </c>
      <c r="R1273">
        <v>1</v>
      </c>
      <c r="S1273" s="26">
        <v>1</v>
      </c>
      <c r="AR1273">
        <v>74.510000000000005</v>
      </c>
      <c r="AS1273">
        <v>72.78</v>
      </c>
      <c r="AT1273">
        <v>71.150000000000006</v>
      </c>
      <c r="AU1273">
        <v>69.95</v>
      </c>
      <c r="AV1273">
        <v>68.599999999999994</v>
      </c>
      <c r="AW1273">
        <v>67.55</v>
      </c>
      <c r="AX1273">
        <v>67.2</v>
      </c>
      <c r="AY1273">
        <v>67.05</v>
      </c>
      <c r="AZ1273">
        <v>69.849999999999994</v>
      </c>
      <c r="BA1273">
        <v>75.95</v>
      </c>
      <c r="BB1273">
        <v>82.45</v>
      </c>
      <c r="BC1273">
        <v>87.15</v>
      </c>
      <c r="BD1273">
        <v>90.55</v>
      </c>
      <c r="BE1273">
        <v>92.45</v>
      </c>
      <c r="BF1273">
        <v>94.3</v>
      </c>
      <c r="BG1273">
        <v>94.9</v>
      </c>
      <c r="BH1273">
        <v>95.4</v>
      </c>
      <c r="BI1273">
        <v>95.05</v>
      </c>
      <c r="BJ1273">
        <v>92.8</v>
      </c>
      <c r="BK1273">
        <v>88.35</v>
      </c>
      <c r="BL1273">
        <v>83.9</v>
      </c>
      <c r="BM1273">
        <v>81.150000000000006</v>
      </c>
      <c r="BN1273">
        <v>78.3</v>
      </c>
      <c r="BO1273">
        <v>76.150000000000006</v>
      </c>
      <c r="DL1273">
        <v>18</v>
      </c>
      <c r="DM1273">
        <v>19</v>
      </c>
    </row>
    <row r="1274" spans="1:117" x14ac:dyDescent="0.25">
      <c r="A1274" t="s">
        <v>62</v>
      </c>
      <c r="B1274" t="s">
        <v>220</v>
      </c>
      <c r="C1274" t="s">
        <v>36</v>
      </c>
      <c r="D1274" t="s">
        <v>61</v>
      </c>
      <c r="E1274" t="s">
        <v>61</v>
      </c>
      <c r="F1274" t="s">
        <v>61</v>
      </c>
      <c r="G1274" t="s">
        <v>61</v>
      </c>
      <c r="H1274" t="s">
        <v>61</v>
      </c>
      <c r="I1274" t="s">
        <v>211</v>
      </c>
      <c r="J1274" s="20">
        <v>44105</v>
      </c>
      <c r="K1274" s="26">
        <v>19</v>
      </c>
      <c r="L1274">
        <v>19</v>
      </c>
      <c r="M1274">
        <v>270</v>
      </c>
      <c r="N1274">
        <v>269</v>
      </c>
      <c r="O1274">
        <v>1</v>
      </c>
      <c r="P1274">
        <v>0</v>
      </c>
      <c r="Q1274">
        <v>0</v>
      </c>
      <c r="R1274">
        <v>1</v>
      </c>
      <c r="S1274" s="26">
        <v>1</v>
      </c>
      <c r="AR1274">
        <v>68.655169999999998</v>
      </c>
      <c r="AS1274">
        <v>67.952950000000001</v>
      </c>
      <c r="AT1274">
        <v>67.176569999999998</v>
      </c>
      <c r="AU1274">
        <v>66.473820000000003</v>
      </c>
      <c r="AV1274">
        <v>65.805599999999998</v>
      </c>
      <c r="AW1274">
        <v>64.715680000000006</v>
      </c>
      <c r="AX1274">
        <v>64.083110000000005</v>
      </c>
      <c r="AY1274">
        <v>64.309939999999997</v>
      </c>
      <c r="AZ1274">
        <v>65.508629999999997</v>
      </c>
      <c r="BA1274">
        <v>70.31559</v>
      </c>
      <c r="BB1274">
        <v>75.284630000000007</v>
      </c>
      <c r="BC1274">
        <v>80.534909999999996</v>
      </c>
      <c r="BD1274">
        <v>85.026849999999996</v>
      </c>
      <c r="BE1274">
        <v>88.669600000000003</v>
      </c>
      <c r="BF1274">
        <v>90.041020000000003</v>
      </c>
      <c r="BG1274">
        <v>90.224559999999997</v>
      </c>
      <c r="BH1274">
        <v>90.373109999999997</v>
      </c>
      <c r="BI1274">
        <v>89.449169999999995</v>
      </c>
      <c r="BJ1274">
        <v>86.277209999999997</v>
      </c>
      <c r="BK1274">
        <v>80.546220000000005</v>
      </c>
      <c r="BL1274">
        <v>76.520679999999999</v>
      </c>
      <c r="BM1274">
        <v>74.3215</v>
      </c>
      <c r="BN1274">
        <v>72.349760000000003</v>
      </c>
      <c r="BO1274">
        <v>70.511570000000006</v>
      </c>
      <c r="DL1274">
        <v>18</v>
      </c>
      <c r="DM1274">
        <v>19</v>
      </c>
    </row>
    <row r="1275" spans="1:117" x14ac:dyDescent="0.25">
      <c r="A1275" t="s">
        <v>62</v>
      </c>
      <c r="B1275" t="s">
        <v>223</v>
      </c>
      <c r="C1275" t="s">
        <v>32</v>
      </c>
      <c r="D1275" t="s">
        <v>61</v>
      </c>
      <c r="E1275" t="s">
        <v>61</v>
      </c>
      <c r="F1275" t="s">
        <v>61</v>
      </c>
      <c r="G1275" t="s">
        <v>61</v>
      </c>
      <c r="H1275" t="s">
        <v>61</v>
      </c>
      <c r="I1275" t="s">
        <v>211</v>
      </c>
      <c r="J1275" s="20">
        <v>44105</v>
      </c>
      <c r="K1275" s="26">
        <v>19</v>
      </c>
      <c r="L1275">
        <v>19</v>
      </c>
      <c r="M1275">
        <v>150</v>
      </c>
      <c r="N1275">
        <v>149</v>
      </c>
      <c r="O1275">
        <v>1</v>
      </c>
      <c r="P1275">
        <v>0</v>
      </c>
      <c r="Q1275">
        <v>0</v>
      </c>
      <c r="R1275">
        <v>1</v>
      </c>
      <c r="S1275" s="26">
        <v>1</v>
      </c>
      <c r="AR1275">
        <v>71.778750000000002</v>
      </c>
      <c r="AS1275">
        <v>69.986909999999995</v>
      </c>
      <c r="AT1275">
        <v>68.410539999999997</v>
      </c>
      <c r="AU1275">
        <v>67.374520000000004</v>
      </c>
      <c r="AV1275">
        <v>66.438280000000006</v>
      </c>
      <c r="AW1275">
        <v>65.806669999999997</v>
      </c>
      <c r="AX1275">
        <v>65.121390000000005</v>
      </c>
      <c r="AY1275">
        <v>64.739999999999995</v>
      </c>
      <c r="AZ1275">
        <v>67.122900000000001</v>
      </c>
      <c r="BA1275">
        <v>73.552369999999996</v>
      </c>
      <c r="BB1275">
        <v>80.408709999999999</v>
      </c>
      <c r="BC1275">
        <v>85.365380000000002</v>
      </c>
      <c r="BD1275">
        <v>89.159790000000001</v>
      </c>
      <c r="BE1275">
        <v>91.74409</v>
      </c>
      <c r="BF1275">
        <v>93.344939999999994</v>
      </c>
      <c r="BG1275">
        <v>93.444950000000006</v>
      </c>
      <c r="BH1275">
        <v>93.807419999999993</v>
      </c>
      <c r="BI1275">
        <v>93.229249999999993</v>
      </c>
      <c r="BJ1275">
        <v>90.146019999999993</v>
      </c>
      <c r="BK1275">
        <v>85.355159999999998</v>
      </c>
      <c r="BL1275">
        <v>81.377529999999993</v>
      </c>
      <c r="BM1275">
        <v>78.036670000000001</v>
      </c>
      <c r="BN1275">
        <v>75.387420000000006</v>
      </c>
      <c r="BO1275">
        <v>73.022040000000004</v>
      </c>
      <c r="DL1275">
        <v>18</v>
      </c>
      <c r="DM1275">
        <v>19</v>
      </c>
    </row>
    <row r="1276" spans="1:117" x14ac:dyDescent="0.25">
      <c r="A1276" t="s">
        <v>62</v>
      </c>
      <c r="B1276" t="s">
        <v>213</v>
      </c>
      <c r="C1276" t="s">
        <v>61</v>
      </c>
      <c r="D1276" t="s">
        <v>61</v>
      </c>
      <c r="E1276" t="s">
        <v>37</v>
      </c>
      <c r="F1276" t="s">
        <v>61</v>
      </c>
      <c r="G1276" t="s">
        <v>61</v>
      </c>
      <c r="H1276" t="s">
        <v>61</v>
      </c>
      <c r="I1276" t="s">
        <v>211</v>
      </c>
      <c r="J1276" s="20">
        <v>44105</v>
      </c>
      <c r="K1276" s="26">
        <v>19</v>
      </c>
      <c r="L1276">
        <v>19</v>
      </c>
      <c r="M1276">
        <v>12</v>
      </c>
      <c r="N1276">
        <v>12</v>
      </c>
      <c r="O1276">
        <v>1</v>
      </c>
      <c r="P1276">
        <v>0</v>
      </c>
      <c r="Q1276">
        <v>1</v>
      </c>
      <c r="R1276">
        <v>1</v>
      </c>
      <c r="S1276" s="26">
        <v>1</v>
      </c>
      <c r="AR1276">
        <v>69.349999999999994</v>
      </c>
      <c r="AS1276">
        <v>67.962500000000006</v>
      </c>
      <c r="AT1276">
        <v>66.375</v>
      </c>
      <c r="AU1276">
        <v>65.125</v>
      </c>
      <c r="AV1276">
        <v>65.208330000000004</v>
      </c>
      <c r="AW1276">
        <v>64.75</v>
      </c>
      <c r="AX1276">
        <v>64.583330000000004</v>
      </c>
      <c r="AY1276">
        <v>64.625</v>
      </c>
      <c r="AZ1276">
        <v>66.208330000000004</v>
      </c>
      <c r="BA1276">
        <v>71.208330000000004</v>
      </c>
      <c r="BB1276">
        <v>77.125</v>
      </c>
      <c r="BC1276">
        <v>81.791669999999996</v>
      </c>
      <c r="BD1276">
        <v>85.75</v>
      </c>
      <c r="BE1276">
        <v>89.625</v>
      </c>
      <c r="BF1276">
        <v>90.458330000000004</v>
      </c>
      <c r="BG1276">
        <v>88.958330000000004</v>
      </c>
      <c r="BH1276">
        <v>89.333330000000004</v>
      </c>
      <c r="BI1276">
        <v>87.833330000000004</v>
      </c>
      <c r="BJ1276">
        <v>85.875</v>
      </c>
      <c r="BK1276">
        <v>81.625</v>
      </c>
      <c r="BL1276">
        <v>77.875</v>
      </c>
      <c r="BM1276">
        <v>75.208330000000004</v>
      </c>
      <c r="BN1276">
        <v>72.125</v>
      </c>
      <c r="BO1276">
        <v>69.916669999999996</v>
      </c>
      <c r="DL1276">
        <v>18</v>
      </c>
      <c r="DM1276">
        <v>19</v>
      </c>
    </row>
    <row r="1277" spans="1:117" x14ac:dyDescent="0.25">
      <c r="A1277" t="s">
        <v>62</v>
      </c>
      <c r="B1277" t="s">
        <v>61</v>
      </c>
      <c r="C1277" t="s">
        <v>61</v>
      </c>
      <c r="D1277" t="s">
        <v>61</v>
      </c>
      <c r="E1277" t="s">
        <v>61</v>
      </c>
      <c r="F1277" t="s">
        <v>61</v>
      </c>
      <c r="G1277" t="s">
        <v>61</v>
      </c>
      <c r="H1277" t="s">
        <v>61</v>
      </c>
      <c r="I1277" t="s">
        <v>211</v>
      </c>
      <c r="J1277" s="20">
        <v>44105</v>
      </c>
      <c r="K1277" s="26">
        <v>19</v>
      </c>
      <c r="L1277">
        <v>19</v>
      </c>
      <c r="M1277">
        <v>707</v>
      </c>
      <c r="N1277">
        <v>703</v>
      </c>
      <c r="O1277">
        <v>1</v>
      </c>
      <c r="P1277">
        <v>0</v>
      </c>
      <c r="Q1277">
        <v>0</v>
      </c>
      <c r="R1277">
        <v>1</v>
      </c>
      <c r="S1277" s="26">
        <v>1</v>
      </c>
      <c r="AR1277">
        <v>71.254869999999997</v>
      </c>
      <c r="AS1277">
        <v>70.072130000000001</v>
      </c>
      <c r="AT1277">
        <v>68.745360000000005</v>
      </c>
      <c r="AU1277">
        <v>67.811390000000003</v>
      </c>
      <c r="AV1277">
        <v>66.922629999999998</v>
      </c>
      <c r="AW1277">
        <v>65.862539999999996</v>
      </c>
      <c r="AX1277">
        <v>65.379980000000003</v>
      </c>
      <c r="AY1277">
        <v>65.090379999999996</v>
      </c>
      <c r="AZ1277">
        <v>66.779340000000005</v>
      </c>
      <c r="BA1277">
        <v>71.993840000000006</v>
      </c>
      <c r="BB1277">
        <v>77.705209999999994</v>
      </c>
      <c r="BC1277">
        <v>82.615970000000004</v>
      </c>
      <c r="BD1277">
        <v>86.715580000000003</v>
      </c>
      <c r="BE1277">
        <v>89.856700000000004</v>
      </c>
      <c r="BF1277">
        <v>91.663319999999999</v>
      </c>
      <c r="BG1277">
        <v>92.410989999999998</v>
      </c>
      <c r="BH1277">
        <v>92.90549</v>
      </c>
      <c r="BI1277">
        <v>92.185820000000007</v>
      </c>
      <c r="BJ1277">
        <v>88.966909999999999</v>
      </c>
      <c r="BK1277">
        <v>83.685329999999993</v>
      </c>
      <c r="BL1277">
        <v>79.641670000000005</v>
      </c>
      <c r="BM1277">
        <v>77.123090000000005</v>
      </c>
      <c r="BN1277">
        <v>74.650570000000002</v>
      </c>
      <c r="BO1277">
        <v>72.719520000000003</v>
      </c>
      <c r="DL1277">
        <v>18</v>
      </c>
      <c r="DM1277">
        <v>19</v>
      </c>
    </row>
    <row r="1278" spans="1:117" x14ac:dyDescent="0.25">
      <c r="A1278" t="s">
        <v>62</v>
      </c>
      <c r="B1278" t="s">
        <v>226</v>
      </c>
      <c r="C1278" t="s">
        <v>61</v>
      </c>
      <c r="D1278" t="s">
        <v>42</v>
      </c>
      <c r="E1278" t="s">
        <v>61</v>
      </c>
      <c r="F1278" t="s">
        <v>61</v>
      </c>
      <c r="G1278" t="s">
        <v>61</v>
      </c>
      <c r="H1278" t="s">
        <v>61</v>
      </c>
      <c r="I1278" t="s">
        <v>211</v>
      </c>
      <c r="J1278" s="20">
        <v>44105</v>
      </c>
      <c r="K1278" s="26">
        <v>19</v>
      </c>
      <c r="L1278">
        <v>19</v>
      </c>
      <c r="M1278">
        <v>707</v>
      </c>
      <c r="N1278">
        <v>703</v>
      </c>
      <c r="O1278">
        <v>1</v>
      </c>
      <c r="P1278">
        <v>0</v>
      </c>
      <c r="Q1278">
        <v>0</v>
      </c>
      <c r="R1278">
        <v>1</v>
      </c>
      <c r="S1278" s="26">
        <v>1</v>
      </c>
      <c r="AR1278">
        <v>71.254869999999997</v>
      </c>
      <c r="AS1278">
        <v>70.072130000000001</v>
      </c>
      <c r="AT1278">
        <v>68.745360000000005</v>
      </c>
      <c r="AU1278">
        <v>67.811390000000003</v>
      </c>
      <c r="AV1278">
        <v>66.922629999999998</v>
      </c>
      <c r="AW1278">
        <v>65.862539999999996</v>
      </c>
      <c r="AX1278">
        <v>65.379980000000003</v>
      </c>
      <c r="AY1278">
        <v>65.090379999999996</v>
      </c>
      <c r="AZ1278">
        <v>66.779340000000005</v>
      </c>
      <c r="BA1278">
        <v>71.993840000000006</v>
      </c>
      <c r="BB1278">
        <v>77.705209999999994</v>
      </c>
      <c r="BC1278">
        <v>82.615970000000004</v>
      </c>
      <c r="BD1278">
        <v>86.715580000000003</v>
      </c>
      <c r="BE1278">
        <v>89.856700000000004</v>
      </c>
      <c r="BF1278">
        <v>91.663319999999999</v>
      </c>
      <c r="BG1278">
        <v>92.410989999999998</v>
      </c>
      <c r="BH1278">
        <v>92.90549</v>
      </c>
      <c r="BI1278">
        <v>92.185820000000007</v>
      </c>
      <c r="BJ1278">
        <v>88.966909999999999</v>
      </c>
      <c r="BK1278">
        <v>83.685329999999993</v>
      </c>
      <c r="BL1278">
        <v>79.641670000000005</v>
      </c>
      <c r="BM1278">
        <v>77.123090000000005</v>
      </c>
      <c r="BN1278">
        <v>74.650570000000002</v>
      </c>
      <c r="BO1278">
        <v>72.719520000000003</v>
      </c>
      <c r="DL1278">
        <v>18</v>
      </c>
      <c r="DM1278">
        <v>19</v>
      </c>
    </row>
    <row r="1279" spans="1:117" x14ac:dyDescent="0.25">
      <c r="A1279" t="s">
        <v>62</v>
      </c>
      <c r="B1279" t="s">
        <v>213</v>
      </c>
      <c r="C1279" t="s">
        <v>61</v>
      </c>
      <c r="D1279" t="s">
        <v>61</v>
      </c>
      <c r="E1279" t="s">
        <v>37</v>
      </c>
      <c r="F1279" t="s">
        <v>61</v>
      </c>
      <c r="G1279" t="s">
        <v>61</v>
      </c>
      <c r="H1279" t="s">
        <v>61</v>
      </c>
      <c r="I1279" t="s">
        <v>202</v>
      </c>
      <c r="J1279" s="20">
        <v>44117</v>
      </c>
      <c r="K1279" s="26">
        <v>19</v>
      </c>
      <c r="L1279">
        <v>19</v>
      </c>
      <c r="M1279">
        <v>1</v>
      </c>
      <c r="N1279">
        <v>1</v>
      </c>
      <c r="O1279">
        <v>0</v>
      </c>
      <c r="P1279">
        <v>0</v>
      </c>
      <c r="Q1279">
        <v>1</v>
      </c>
      <c r="R1279">
        <v>0</v>
      </c>
      <c r="S1279" s="26">
        <v>1</v>
      </c>
      <c r="AR1279">
        <v>64.5</v>
      </c>
      <c r="AS1279">
        <v>62.5</v>
      </c>
      <c r="AT1279">
        <v>59.5</v>
      </c>
      <c r="AU1279">
        <v>58</v>
      </c>
      <c r="AV1279">
        <v>59</v>
      </c>
      <c r="AW1279">
        <v>58.5</v>
      </c>
      <c r="AX1279">
        <v>58.5</v>
      </c>
      <c r="AY1279">
        <v>57.5</v>
      </c>
      <c r="AZ1279">
        <v>59</v>
      </c>
      <c r="BA1279">
        <v>66</v>
      </c>
      <c r="BB1279">
        <v>70.5</v>
      </c>
      <c r="BC1279">
        <v>73.5</v>
      </c>
      <c r="BD1279">
        <v>78</v>
      </c>
      <c r="BE1279">
        <v>82</v>
      </c>
      <c r="BF1279">
        <v>83.5</v>
      </c>
      <c r="BG1279">
        <v>86</v>
      </c>
      <c r="BH1279">
        <v>86</v>
      </c>
      <c r="BI1279">
        <v>84.5</v>
      </c>
      <c r="BJ1279">
        <v>80.5</v>
      </c>
      <c r="BK1279">
        <v>76.5</v>
      </c>
      <c r="BL1279">
        <v>72.5</v>
      </c>
      <c r="BM1279">
        <v>69.5</v>
      </c>
      <c r="BN1279">
        <v>67.5</v>
      </c>
      <c r="BO1279">
        <v>66.5</v>
      </c>
      <c r="DL1279">
        <v>19</v>
      </c>
      <c r="DM1279">
        <v>19</v>
      </c>
    </row>
    <row r="1280" spans="1:117" x14ac:dyDescent="0.25">
      <c r="A1280" t="s">
        <v>62</v>
      </c>
      <c r="B1280" t="s">
        <v>219</v>
      </c>
      <c r="C1280" t="s">
        <v>61</v>
      </c>
      <c r="D1280" t="s">
        <v>61</v>
      </c>
      <c r="E1280" t="s">
        <v>61</v>
      </c>
      <c r="F1280" t="s">
        <v>61</v>
      </c>
      <c r="G1280" t="s">
        <v>97</v>
      </c>
      <c r="H1280" t="s">
        <v>61</v>
      </c>
      <c r="I1280" t="s">
        <v>202</v>
      </c>
      <c r="J1280" s="20">
        <v>44117</v>
      </c>
      <c r="K1280" s="26">
        <v>19</v>
      </c>
      <c r="L1280">
        <v>19</v>
      </c>
      <c r="M1280">
        <v>1</v>
      </c>
      <c r="N1280">
        <v>1</v>
      </c>
      <c r="O1280">
        <v>0</v>
      </c>
      <c r="P1280">
        <v>0</v>
      </c>
      <c r="Q1280">
        <v>1</v>
      </c>
      <c r="R1280">
        <v>0</v>
      </c>
      <c r="S1280" s="26">
        <v>1</v>
      </c>
      <c r="AR1280">
        <v>64.5</v>
      </c>
      <c r="AS1280">
        <v>62.5</v>
      </c>
      <c r="AT1280">
        <v>59.5</v>
      </c>
      <c r="AU1280">
        <v>58</v>
      </c>
      <c r="AV1280">
        <v>59</v>
      </c>
      <c r="AW1280">
        <v>58.5</v>
      </c>
      <c r="AX1280">
        <v>58.5</v>
      </c>
      <c r="AY1280">
        <v>57.5</v>
      </c>
      <c r="AZ1280">
        <v>59</v>
      </c>
      <c r="BA1280">
        <v>66</v>
      </c>
      <c r="BB1280">
        <v>70.5</v>
      </c>
      <c r="BC1280">
        <v>73.5</v>
      </c>
      <c r="BD1280">
        <v>78</v>
      </c>
      <c r="BE1280">
        <v>82</v>
      </c>
      <c r="BF1280">
        <v>83.5</v>
      </c>
      <c r="BG1280">
        <v>86</v>
      </c>
      <c r="BH1280">
        <v>86</v>
      </c>
      <c r="BI1280">
        <v>84.5</v>
      </c>
      <c r="BJ1280">
        <v>80.5</v>
      </c>
      <c r="BK1280">
        <v>76.5</v>
      </c>
      <c r="BL1280">
        <v>72.5</v>
      </c>
      <c r="BM1280">
        <v>69.5</v>
      </c>
      <c r="BN1280">
        <v>67.5</v>
      </c>
      <c r="BO1280">
        <v>66.5</v>
      </c>
      <c r="DL1280">
        <v>19</v>
      </c>
      <c r="DM1280">
        <v>19</v>
      </c>
    </row>
    <row r="1281" spans="1:117" x14ac:dyDescent="0.25">
      <c r="A1281" t="s">
        <v>62</v>
      </c>
      <c r="B1281" t="s">
        <v>228</v>
      </c>
      <c r="C1281" t="s">
        <v>61</v>
      </c>
      <c r="D1281" t="s">
        <v>184</v>
      </c>
      <c r="E1281" t="s">
        <v>61</v>
      </c>
      <c r="F1281" t="s">
        <v>61</v>
      </c>
      <c r="G1281" t="s">
        <v>61</v>
      </c>
      <c r="H1281" t="s">
        <v>61</v>
      </c>
      <c r="I1281" t="s">
        <v>202</v>
      </c>
      <c r="J1281" s="20">
        <v>44117</v>
      </c>
      <c r="K1281" s="26">
        <v>19</v>
      </c>
      <c r="L1281">
        <v>19</v>
      </c>
      <c r="M1281">
        <v>1</v>
      </c>
      <c r="N1281">
        <v>1</v>
      </c>
      <c r="O1281">
        <v>0</v>
      </c>
      <c r="P1281">
        <v>0</v>
      </c>
      <c r="Q1281">
        <v>1</v>
      </c>
      <c r="R1281">
        <v>1</v>
      </c>
      <c r="S1281" s="26">
        <v>1</v>
      </c>
      <c r="AR1281">
        <v>64.5</v>
      </c>
      <c r="AS1281">
        <v>62.5</v>
      </c>
      <c r="AT1281">
        <v>59.5</v>
      </c>
      <c r="AU1281">
        <v>58</v>
      </c>
      <c r="AV1281">
        <v>59</v>
      </c>
      <c r="AW1281">
        <v>58.5</v>
      </c>
      <c r="AX1281">
        <v>58.5</v>
      </c>
      <c r="AY1281">
        <v>57.5</v>
      </c>
      <c r="AZ1281">
        <v>59</v>
      </c>
      <c r="BA1281">
        <v>66</v>
      </c>
      <c r="BB1281">
        <v>70.5</v>
      </c>
      <c r="BC1281">
        <v>73.5</v>
      </c>
      <c r="BD1281">
        <v>78</v>
      </c>
      <c r="BE1281">
        <v>82</v>
      </c>
      <c r="BF1281">
        <v>83.5</v>
      </c>
      <c r="BG1281">
        <v>86</v>
      </c>
      <c r="BH1281">
        <v>86</v>
      </c>
      <c r="BI1281">
        <v>84.5</v>
      </c>
      <c r="BJ1281">
        <v>80.5</v>
      </c>
      <c r="BK1281">
        <v>76.5</v>
      </c>
      <c r="BL1281">
        <v>72.5</v>
      </c>
      <c r="BM1281">
        <v>69.5</v>
      </c>
      <c r="BN1281">
        <v>67.5</v>
      </c>
      <c r="BO1281">
        <v>66.5</v>
      </c>
      <c r="CW1281" s="22"/>
      <c r="CX1281" s="22"/>
      <c r="CY1281" s="22"/>
      <c r="CZ1281" s="22"/>
      <c r="DA1281" s="22"/>
      <c r="DB1281" s="22"/>
      <c r="DC1281" s="22"/>
      <c r="DD1281" s="22"/>
      <c r="DE1281" s="22"/>
      <c r="DL1281">
        <v>19</v>
      </c>
      <c r="DM1281">
        <v>19</v>
      </c>
    </row>
    <row r="1282" spans="1:117" x14ac:dyDescent="0.25">
      <c r="A1282" t="s">
        <v>62</v>
      </c>
      <c r="B1282" t="s">
        <v>220</v>
      </c>
      <c r="C1282" t="s">
        <v>36</v>
      </c>
      <c r="D1282" t="s">
        <v>61</v>
      </c>
      <c r="E1282" t="s">
        <v>61</v>
      </c>
      <c r="F1282" t="s">
        <v>61</v>
      </c>
      <c r="G1282" t="s">
        <v>61</v>
      </c>
      <c r="H1282" t="s">
        <v>61</v>
      </c>
      <c r="I1282" t="s">
        <v>202</v>
      </c>
      <c r="J1282" s="20">
        <v>44117</v>
      </c>
      <c r="K1282" s="26">
        <v>19</v>
      </c>
      <c r="L1282">
        <v>19</v>
      </c>
      <c r="M1282">
        <v>1</v>
      </c>
      <c r="N1282">
        <v>1</v>
      </c>
      <c r="O1282">
        <v>0</v>
      </c>
      <c r="P1282">
        <v>0</v>
      </c>
      <c r="Q1282">
        <v>1</v>
      </c>
      <c r="R1282">
        <v>0</v>
      </c>
      <c r="S1282" s="26">
        <v>1</v>
      </c>
      <c r="AR1282">
        <v>64.5</v>
      </c>
      <c r="AS1282">
        <v>62.5</v>
      </c>
      <c r="AT1282">
        <v>59.5</v>
      </c>
      <c r="AU1282">
        <v>58</v>
      </c>
      <c r="AV1282">
        <v>59</v>
      </c>
      <c r="AW1282">
        <v>58.5</v>
      </c>
      <c r="AX1282">
        <v>58.5</v>
      </c>
      <c r="AY1282">
        <v>57.5</v>
      </c>
      <c r="AZ1282">
        <v>59</v>
      </c>
      <c r="BA1282">
        <v>66</v>
      </c>
      <c r="BB1282">
        <v>70.5</v>
      </c>
      <c r="BC1282">
        <v>73.5</v>
      </c>
      <c r="BD1282">
        <v>78</v>
      </c>
      <c r="BE1282">
        <v>82</v>
      </c>
      <c r="BF1282">
        <v>83.5</v>
      </c>
      <c r="BG1282">
        <v>86</v>
      </c>
      <c r="BH1282">
        <v>86</v>
      </c>
      <c r="BI1282">
        <v>84.5</v>
      </c>
      <c r="BJ1282">
        <v>80.5</v>
      </c>
      <c r="BK1282">
        <v>76.5</v>
      </c>
      <c r="BL1282">
        <v>72.5</v>
      </c>
      <c r="BM1282">
        <v>69.5</v>
      </c>
      <c r="BN1282">
        <v>67.5</v>
      </c>
      <c r="BO1282">
        <v>66.5</v>
      </c>
      <c r="CW1282" s="22"/>
      <c r="CX1282" s="22"/>
      <c r="CY1282" s="22"/>
      <c r="CZ1282" s="22"/>
      <c r="DA1282" s="22"/>
      <c r="DB1282" s="22"/>
      <c r="DC1282" s="22"/>
      <c r="DD1282" s="22"/>
      <c r="DE1282" s="22"/>
      <c r="DL1282">
        <v>19</v>
      </c>
      <c r="DM1282">
        <v>19</v>
      </c>
    </row>
    <row r="1283" spans="1:117" x14ac:dyDescent="0.25">
      <c r="A1283" t="s">
        <v>62</v>
      </c>
      <c r="B1283" t="s">
        <v>216</v>
      </c>
      <c r="C1283" t="s">
        <v>61</v>
      </c>
      <c r="D1283" t="s">
        <v>61</v>
      </c>
      <c r="E1283" t="s">
        <v>61</v>
      </c>
      <c r="F1283" t="s">
        <v>61</v>
      </c>
      <c r="G1283" t="s">
        <v>61</v>
      </c>
      <c r="H1283" t="s">
        <v>102</v>
      </c>
      <c r="I1283" t="s">
        <v>202</v>
      </c>
      <c r="J1283" s="20">
        <v>44117</v>
      </c>
      <c r="K1283" s="26">
        <v>19</v>
      </c>
      <c r="L1283">
        <v>19</v>
      </c>
      <c r="M1283">
        <v>1</v>
      </c>
      <c r="N1283">
        <v>1</v>
      </c>
      <c r="O1283">
        <v>0</v>
      </c>
      <c r="P1283">
        <v>0</v>
      </c>
      <c r="Q1283">
        <v>1</v>
      </c>
      <c r="R1283">
        <v>0</v>
      </c>
      <c r="S1283" s="26">
        <v>1</v>
      </c>
      <c r="AR1283">
        <v>64.5</v>
      </c>
      <c r="AS1283">
        <v>62.5</v>
      </c>
      <c r="AT1283">
        <v>59.5</v>
      </c>
      <c r="AU1283">
        <v>58</v>
      </c>
      <c r="AV1283">
        <v>59</v>
      </c>
      <c r="AW1283">
        <v>58.5</v>
      </c>
      <c r="AX1283">
        <v>58.5</v>
      </c>
      <c r="AY1283">
        <v>57.5</v>
      </c>
      <c r="AZ1283">
        <v>59</v>
      </c>
      <c r="BA1283">
        <v>66</v>
      </c>
      <c r="BB1283">
        <v>70.5</v>
      </c>
      <c r="BC1283">
        <v>73.5</v>
      </c>
      <c r="BD1283">
        <v>78</v>
      </c>
      <c r="BE1283">
        <v>82</v>
      </c>
      <c r="BF1283">
        <v>83.5</v>
      </c>
      <c r="BG1283">
        <v>86</v>
      </c>
      <c r="BH1283">
        <v>86</v>
      </c>
      <c r="BI1283">
        <v>84.5</v>
      </c>
      <c r="BJ1283">
        <v>80.5</v>
      </c>
      <c r="BK1283">
        <v>76.5</v>
      </c>
      <c r="BL1283">
        <v>72.5</v>
      </c>
      <c r="BM1283">
        <v>69.5</v>
      </c>
      <c r="BN1283">
        <v>67.5</v>
      </c>
      <c r="BO1283">
        <v>66.5</v>
      </c>
      <c r="CW1283" s="22"/>
      <c r="CX1283" s="22"/>
      <c r="CY1283" s="22"/>
      <c r="CZ1283" s="22"/>
      <c r="DA1283" s="22"/>
      <c r="DB1283" s="22"/>
      <c r="DC1283" s="22"/>
      <c r="DD1283" s="22"/>
      <c r="DE1283" s="22"/>
      <c r="DL1283">
        <v>19</v>
      </c>
      <c r="DM1283">
        <v>19</v>
      </c>
    </row>
    <row r="1284" spans="1:117" x14ac:dyDescent="0.25">
      <c r="A1284" t="s">
        <v>62</v>
      </c>
      <c r="B1284" t="s">
        <v>61</v>
      </c>
      <c r="C1284" t="s">
        <v>61</v>
      </c>
      <c r="D1284" t="s">
        <v>61</v>
      </c>
      <c r="E1284" t="s">
        <v>61</v>
      </c>
      <c r="F1284" t="s">
        <v>61</v>
      </c>
      <c r="G1284" t="s">
        <v>61</v>
      </c>
      <c r="H1284" t="s">
        <v>61</v>
      </c>
      <c r="I1284" t="s">
        <v>202</v>
      </c>
      <c r="J1284" s="20">
        <v>44117</v>
      </c>
      <c r="K1284" s="26">
        <v>19</v>
      </c>
      <c r="L1284">
        <v>19</v>
      </c>
      <c r="M1284">
        <v>1</v>
      </c>
      <c r="N1284">
        <v>1</v>
      </c>
      <c r="O1284">
        <v>0</v>
      </c>
      <c r="P1284">
        <v>0</v>
      </c>
      <c r="Q1284">
        <v>1</v>
      </c>
      <c r="R1284">
        <v>0</v>
      </c>
      <c r="S1284" s="26">
        <v>1</v>
      </c>
      <c r="AR1284">
        <v>64.5</v>
      </c>
      <c r="AS1284">
        <v>62.5</v>
      </c>
      <c r="AT1284">
        <v>59.5</v>
      </c>
      <c r="AU1284">
        <v>58</v>
      </c>
      <c r="AV1284">
        <v>59</v>
      </c>
      <c r="AW1284">
        <v>58.5</v>
      </c>
      <c r="AX1284">
        <v>58.5</v>
      </c>
      <c r="AY1284">
        <v>57.5</v>
      </c>
      <c r="AZ1284">
        <v>59</v>
      </c>
      <c r="BA1284">
        <v>66</v>
      </c>
      <c r="BB1284">
        <v>70.5</v>
      </c>
      <c r="BC1284">
        <v>73.5</v>
      </c>
      <c r="BD1284">
        <v>78</v>
      </c>
      <c r="BE1284">
        <v>82</v>
      </c>
      <c r="BF1284">
        <v>83.5</v>
      </c>
      <c r="BG1284">
        <v>86</v>
      </c>
      <c r="BH1284">
        <v>86</v>
      </c>
      <c r="BI1284">
        <v>84.5</v>
      </c>
      <c r="BJ1284">
        <v>80.5</v>
      </c>
      <c r="BK1284">
        <v>76.5</v>
      </c>
      <c r="BL1284">
        <v>72.5</v>
      </c>
      <c r="BM1284">
        <v>69.5</v>
      </c>
      <c r="BN1284">
        <v>67.5</v>
      </c>
      <c r="BO1284">
        <v>66.5</v>
      </c>
      <c r="DL1284">
        <v>19</v>
      </c>
      <c r="DM1284">
        <v>19</v>
      </c>
    </row>
    <row r="1285" spans="1:117" x14ac:dyDescent="0.25">
      <c r="A1285" t="s">
        <v>62</v>
      </c>
      <c r="B1285" t="s">
        <v>196</v>
      </c>
      <c r="C1285" t="s">
        <v>61</v>
      </c>
      <c r="D1285" t="s">
        <v>61</v>
      </c>
      <c r="E1285" t="s">
        <v>61</v>
      </c>
      <c r="F1285" t="s">
        <v>97</v>
      </c>
      <c r="G1285" t="s">
        <v>61</v>
      </c>
      <c r="H1285" t="s">
        <v>61</v>
      </c>
      <c r="I1285" t="s">
        <v>202</v>
      </c>
      <c r="J1285" s="20">
        <v>44117</v>
      </c>
      <c r="K1285" s="26">
        <v>19</v>
      </c>
      <c r="L1285">
        <v>19</v>
      </c>
      <c r="M1285">
        <v>1</v>
      </c>
      <c r="N1285">
        <v>1</v>
      </c>
      <c r="O1285">
        <v>0</v>
      </c>
      <c r="P1285">
        <v>0</v>
      </c>
      <c r="Q1285">
        <v>1</v>
      </c>
      <c r="R1285">
        <v>0</v>
      </c>
      <c r="S1285" s="26">
        <v>1</v>
      </c>
      <c r="AR1285">
        <v>64.5</v>
      </c>
      <c r="AS1285">
        <v>62.5</v>
      </c>
      <c r="AT1285">
        <v>59.5</v>
      </c>
      <c r="AU1285">
        <v>58</v>
      </c>
      <c r="AV1285">
        <v>59</v>
      </c>
      <c r="AW1285">
        <v>58.5</v>
      </c>
      <c r="AX1285">
        <v>58.5</v>
      </c>
      <c r="AY1285">
        <v>57.5</v>
      </c>
      <c r="AZ1285">
        <v>59</v>
      </c>
      <c r="BA1285">
        <v>66</v>
      </c>
      <c r="BB1285">
        <v>70.5</v>
      </c>
      <c r="BC1285">
        <v>73.5</v>
      </c>
      <c r="BD1285">
        <v>78</v>
      </c>
      <c r="BE1285">
        <v>82</v>
      </c>
      <c r="BF1285">
        <v>83.5</v>
      </c>
      <c r="BG1285">
        <v>86</v>
      </c>
      <c r="BH1285">
        <v>86</v>
      </c>
      <c r="BI1285">
        <v>84.5</v>
      </c>
      <c r="BJ1285">
        <v>80.5</v>
      </c>
      <c r="BK1285">
        <v>76.5</v>
      </c>
      <c r="BL1285">
        <v>72.5</v>
      </c>
      <c r="BM1285">
        <v>69.5</v>
      </c>
      <c r="BN1285">
        <v>67.5</v>
      </c>
      <c r="BO1285">
        <v>66.5</v>
      </c>
      <c r="DL1285">
        <v>19</v>
      </c>
      <c r="DM1285">
        <v>19</v>
      </c>
    </row>
    <row r="1286" spans="1:117" x14ac:dyDescent="0.25">
      <c r="A1286" t="s">
        <v>62</v>
      </c>
      <c r="B1286" t="s">
        <v>61</v>
      </c>
      <c r="C1286" t="s">
        <v>61</v>
      </c>
      <c r="D1286" t="s">
        <v>61</v>
      </c>
      <c r="E1286" t="s">
        <v>61</v>
      </c>
      <c r="F1286" t="s">
        <v>61</v>
      </c>
      <c r="G1286" t="s">
        <v>61</v>
      </c>
      <c r="H1286" t="s">
        <v>61</v>
      </c>
      <c r="I1286" t="s">
        <v>225</v>
      </c>
      <c r="J1286" s="20">
        <v>44117</v>
      </c>
      <c r="K1286" s="26">
        <v>19</v>
      </c>
      <c r="L1286">
        <v>19</v>
      </c>
      <c r="M1286">
        <v>1</v>
      </c>
      <c r="N1286">
        <v>1</v>
      </c>
      <c r="O1286">
        <v>0</v>
      </c>
      <c r="P1286">
        <v>0</v>
      </c>
      <c r="Q1286">
        <v>1</v>
      </c>
      <c r="R1286">
        <v>0</v>
      </c>
      <c r="S1286" s="26">
        <v>1</v>
      </c>
      <c r="AR1286">
        <v>64.5</v>
      </c>
      <c r="AS1286">
        <v>62.5</v>
      </c>
      <c r="AT1286">
        <v>59.5</v>
      </c>
      <c r="AU1286">
        <v>58</v>
      </c>
      <c r="AV1286">
        <v>59</v>
      </c>
      <c r="AW1286">
        <v>58.5</v>
      </c>
      <c r="AX1286">
        <v>58.5</v>
      </c>
      <c r="AY1286">
        <v>57.5</v>
      </c>
      <c r="AZ1286">
        <v>59</v>
      </c>
      <c r="BA1286">
        <v>66</v>
      </c>
      <c r="BB1286">
        <v>70.5</v>
      </c>
      <c r="BC1286">
        <v>73.5</v>
      </c>
      <c r="BD1286">
        <v>78</v>
      </c>
      <c r="BE1286">
        <v>82</v>
      </c>
      <c r="BF1286">
        <v>83.5</v>
      </c>
      <c r="BG1286">
        <v>86</v>
      </c>
      <c r="BH1286">
        <v>86</v>
      </c>
      <c r="BI1286">
        <v>84.5</v>
      </c>
      <c r="BJ1286">
        <v>80.5</v>
      </c>
      <c r="BK1286">
        <v>76.5</v>
      </c>
      <c r="BL1286">
        <v>72.5</v>
      </c>
      <c r="BM1286">
        <v>69.5</v>
      </c>
      <c r="BN1286">
        <v>67.5</v>
      </c>
      <c r="BO1286">
        <v>66.5</v>
      </c>
      <c r="DL1286">
        <v>19</v>
      </c>
      <c r="DM1286">
        <v>19</v>
      </c>
    </row>
    <row r="1287" spans="1:117" x14ac:dyDescent="0.25">
      <c r="A1287" t="s">
        <v>62</v>
      </c>
      <c r="B1287" t="s">
        <v>213</v>
      </c>
      <c r="C1287" t="s">
        <v>61</v>
      </c>
      <c r="D1287" t="s">
        <v>61</v>
      </c>
      <c r="E1287" t="s">
        <v>37</v>
      </c>
      <c r="F1287" t="s">
        <v>61</v>
      </c>
      <c r="G1287" t="s">
        <v>61</v>
      </c>
      <c r="H1287" t="s">
        <v>61</v>
      </c>
      <c r="I1287" t="s">
        <v>225</v>
      </c>
      <c r="J1287" s="20">
        <v>44117</v>
      </c>
      <c r="K1287" s="26">
        <v>19</v>
      </c>
      <c r="L1287">
        <v>19</v>
      </c>
      <c r="M1287">
        <v>1</v>
      </c>
      <c r="N1287">
        <v>1</v>
      </c>
      <c r="O1287">
        <v>0</v>
      </c>
      <c r="P1287">
        <v>0</v>
      </c>
      <c r="Q1287">
        <v>1</v>
      </c>
      <c r="R1287">
        <v>0</v>
      </c>
      <c r="S1287" s="26">
        <v>1</v>
      </c>
      <c r="AR1287">
        <v>64.5</v>
      </c>
      <c r="AS1287">
        <v>62.5</v>
      </c>
      <c r="AT1287">
        <v>59.5</v>
      </c>
      <c r="AU1287">
        <v>58</v>
      </c>
      <c r="AV1287">
        <v>59</v>
      </c>
      <c r="AW1287">
        <v>58.5</v>
      </c>
      <c r="AX1287">
        <v>58.5</v>
      </c>
      <c r="AY1287">
        <v>57.5</v>
      </c>
      <c r="AZ1287">
        <v>59</v>
      </c>
      <c r="BA1287">
        <v>66</v>
      </c>
      <c r="BB1287">
        <v>70.5</v>
      </c>
      <c r="BC1287">
        <v>73.5</v>
      </c>
      <c r="BD1287">
        <v>78</v>
      </c>
      <c r="BE1287">
        <v>82</v>
      </c>
      <c r="BF1287">
        <v>83.5</v>
      </c>
      <c r="BG1287">
        <v>86</v>
      </c>
      <c r="BH1287">
        <v>86</v>
      </c>
      <c r="BI1287">
        <v>84.5</v>
      </c>
      <c r="BJ1287">
        <v>80.5</v>
      </c>
      <c r="BK1287">
        <v>76.5</v>
      </c>
      <c r="BL1287">
        <v>72.5</v>
      </c>
      <c r="BM1287">
        <v>69.5</v>
      </c>
      <c r="BN1287">
        <v>67.5</v>
      </c>
      <c r="BO1287">
        <v>66.5</v>
      </c>
      <c r="DL1287">
        <v>19</v>
      </c>
      <c r="DM1287">
        <v>19</v>
      </c>
    </row>
    <row r="1288" spans="1:117" x14ac:dyDescent="0.25">
      <c r="A1288" t="s">
        <v>62</v>
      </c>
      <c r="B1288" t="s">
        <v>216</v>
      </c>
      <c r="C1288" t="s">
        <v>61</v>
      </c>
      <c r="D1288" t="s">
        <v>61</v>
      </c>
      <c r="E1288" t="s">
        <v>61</v>
      </c>
      <c r="F1288" t="s">
        <v>61</v>
      </c>
      <c r="G1288" t="s">
        <v>61</v>
      </c>
      <c r="H1288" t="s">
        <v>102</v>
      </c>
      <c r="I1288" t="s">
        <v>225</v>
      </c>
      <c r="J1288" s="20">
        <v>44117</v>
      </c>
      <c r="K1288" s="26">
        <v>19</v>
      </c>
      <c r="L1288">
        <v>19</v>
      </c>
      <c r="M1288">
        <v>1</v>
      </c>
      <c r="N1288">
        <v>1</v>
      </c>
      <c r="O1288">
        <v>0</v>
      </c>
      <c r="P1288">
        <v>0</v>
      </c>
      <c r="Q1288">
        <v>1</v>
      </c>
      <c r="R1288">
        <v>0</v>
      </c>
      <c r="S1288" s="26">
        <v>1</v>
      </c>
      <c r="AR1288">
        <v>64.5</v>
      </c>
      <c r="AS1288">
        <v>62.5</v>
      </c>
      <c r="AT1288">
        <v>59.5</v>
      </c>
      <c r="AU1288">
        <v>58</v>
      </c>
      <c r="AV1288">
        <v>59</v>
      </c>
      <c r="AW1288">
        <v>58.5</v>
      </c>
      <c r="AX1288">
        <v>58.5</v>
      </c>
      <c r="AY1288">
        <v>57.5</v>
      </c>
      <c r="AZ1288">
        <v>59</v>
      </c>
      <c r="BA1288">
        <v>66</v>
      </c>
      <c r="BB1288">
        <v>70.5</v>
      </c>
      <c r="BC1288">
        <v>73.5</v>
      </c>
      <c r="BD1288">
        <v>78</v>
      </c>
      <c r="BE1288">
        <v>82</v>
      </c>
      <c r="BF1288">
        <v>83.5</v>
      </c>
      <c r="BG1288">
        <v>86</v>
      </c>
      <c r="BH1288">
        <v>86</v>
      </c>
      <c r="BI1288">
        <v>84.5</v>
      </c>
      <c r="BJ1288">
        <v>80.5</v>
      </c>
      <c r="BK1288">
        <v>76.5</v>
      </c>
      <c r="BL1288">
        <v>72.5</v>
      </c>
      <c r="BM1288">
        <v>69.5</v>
      </c>
      <c r="BN1288">
        <v>67.5</v>
      </c>
      <c r="BO1288">
        <v>66.5</v>
      </c>
      <c r="CW1288" s="22"/>
      <c r="CX1288" s="22"/>
      <c r="CY1288" s="22"/>
      <c r="CZ1288" s="22"/>
      <c r="DA1288" s="22"/>
      <c r="DB1288" s="22"/>
      <c r="DC1288" s="22"/>
      <c r="DD1288" s="22"/>
      <c r="DE1288" s="22"/>
      <c r="DL1288">
        <v>19</v>
      </c>
      <c r="DM1288">
        <v>19</v>
      </c>
    </row>
    <row r="1289" spans="1:117" x14ac:dyDescent="0.25">
      <c r="A1289" t="s">
        <v>62</v>
      </c>
      <c r="B1289" t="s">
        <v>219</v>
      </c>
      <c r="C1289" t="s">
        <v>61</v>
      </c>
      <c r="D1289" t="s">
        <v>61</v>
      </c>
      <c r="E1289" t="s">
        <v>61</v>
      </c>
      <c r="F1289" t="s">
        <v>61</v>
      </c>
      <c r="G1289" t="s">
        <v>97</v>
      </c>
      <c r="H1289" t="s">
        <v>61</v>
      </c>
      <c r="I1289" t="s">
        <v>225</v>
      </c>
      <c r="J1289" s="20">
        <v>44117</v>
      </c>
      <c r="K1289" s="26">
        <v>19</v>
      </c>
      <c r="L1289">
        <v>19</v>
      </c>
      <c r="M1289">
        <v>1</v>
      </c>
      <c r="N1289">
        <v>1</v>
      </c>
      <c r="O1289">
        <v>0</v>
      </c>
      <c r="P1289">
        <v>0</v>
      </c>
      <c r="Q1289">
        <v>1</v>
      </c>
      <c r="R1289">
        <v>0</v>
      </c>
      <c r="S1289" s="26">
        <v>1</v>
      </c>
      <c r="AR1289">
        <v>64.5</v>
      </c>
      <c r="AS1289">
        <v>62.5</v>
      </c>
      <c r="AT1289">
        <v>59.5</v>
      </c>
      <c r="AU1289">
        <v>58</v>
      </c>
      <c r="AV1289">
        <v>59</v>
      </c>
      <c r="AW1289">
        <v>58.5</v>
      </c>
      <c r="AX1289">
        <v>58.5</v>
      </c>
      <c r="AY1289">
        <v>57.5</v>
      </c>
      <c r="AZ1289">
        <v>59</v>
      </c>
      <c r="BA1289">
        <v>66</v>
      </c>
      <c r="BB1289">
        <v>70.5</v>
      </c>
      <c r="BC1289">
        <v>73.5</v>
      </c>
      <c r="BD1289">
        <v>78</v>
      </c>
      <c r="BE1289">
        <v>82</v>
      </c>
      <c r="BF1289">
        <v>83.5</v>
      </c>
      <c r="BG1289">
        <v>86</v>
      </c>
      <c r="BH1289">
        <v>86</v>
      </c>
      <c r="BI1289">
        <v>84.5</v>
      </c>
      <c r="BJ1289">
        <v>80.5</v>
      </c>
      <c r="BK1289">
        <v>76.5</v>
      </c>
      <c r="BL1289">
        <v>72.5</v>
      </c>
      <c r="BM1289">
        <v>69.5</v>
      </c>
      <c r="BN1289">
        <v>67.5</v>
      </c>
      <c r="BO1289">
        <v>66.5</v>
      </c>
      <c r="DL1289">
        <v>19</v>
      </c>
      <c r="DM1289">
        <v>19</v>
      </c>
    </row>
    <row r="1290" spans="1:117" x14ac:dyDescent="0.25">
      <c r="A1290" t="s">
        <v>62</v>
      </c>
      <c r="B1290" t="s">
        <v>220</v>
      </c>
      <c r="C1290" t="s">
        <v>36</v>
      </c>
      <c r="D1290" t="s">
        <v>61</v>
      </c>
      <c r="E1290" t="s">
        <v>61</v>
      </c>
      <c r="F1290" t="s">
        <v>61</v>
      </c>
      <c r="G1290" t="s">
        <v>61</v>
      </c>
      <c r="H1290" t="s">
        <v>61</v>
      </c>
      <c r="I1290" t="s">
        <v>225</v>
      </c>
      <c r="J1290" s="20">
        <v>44117</v>
      </c>
      <c r="K1290" s="26">
        <v>19</v>
      </c>
      <c r="L1290">
        <v>19</v>
      </c>
      <c r="M1290">
        <v>1</v>
      </c>
      <c r="N1290">
        <v>1</v>
      </c>
      <c r="O1290">
        <v>0</v>
      </c>
      <c r="P1290">
        <v>0</v>
      </c>
      <c r="Q1290">
        <v>1</v>
      </c>
      <c r="R1290">
        <v>0</v>
      </c>
      <c r="S1290" s="26">
        <v>1</v>
      </c>
      <c r="AR1290">
        <v>64.5</v>
      </c>
      <c r="AS1290">
        <v>62.5</v>
      </c>
      <c r="AT1290">
        <v>59.5</v>
      </c>
      <c r="AU1290">
        <v>58</v>
      </c>
      <c r="AV1290">
        <v>59</v>
      </c>
      <c r="AW1290">
        <v>58.5</v>
      </c>
      <c r="AX1290">
        <v>58.5</v>
      </c>
      <c r="AY1290">
        <v>57.5</v>
      </c>
      <c r="AZ1290">
        <v>59</v>
      </c>
      <c r="BA1290">
        <v>66</v>
      </c>
      <c r="BB1290">
        <v>70.5</v>
      </c>
      <c r="BC1290">
        <v>73.5</v>
      </c>
      <c r="BD1290">
        <v>78</v>
      </c>
      <c r="BE1290">
        <v>82</v>
      </c>
      <c r="BF1290">
        <v>83.5</v>
      </c>
      <c r="BG1290">
        <v>86</v>
      </c>
      <c r="BH1290">
        <v>86</v>
      </c>
      <c r="BI1290">
        <v>84.5</v>
      </c>
      <c r="BJ1290">
        <v>80.5</v>
      </c>
      <c r="BK1290">
        <v>76.5</v>
      </c>
      <c r="BL1290">
        <v>72.5</v>
      </c>
      <c r="BM1290">
        <v>69.5</v>
      </c>
      <c r="BN1290">
        <v>67.5</v>
      </c>
      <c r="BO1290">
        <v>66.5</v>
      </c>
      <c r="DL1290">
        <v>19</v>
      </c>
      <c r="DM1290">
        <v>19</v>
      </c>
    </row>
    <row r="1291" spans="1:117" x14ac:dyDescent="0.25">
      <c r="A1291" t="s">
        <v>62</v>
      </c>
      <c r="B1291" t="s">
        <v>228</v>
      </c>
      <c r="C1291" t="s">
        <v>61</v>
      </c>
      <c r="D1291" t="s">
        <v>184</v>
      </c>
      <c r="E1291" t="s">
        <v>61</v>
      </c>
      <c r="F1291" t="s">
        <v>61</v>
      </c>
      <c r="G1291" t="s">
        <v>61</v>
      </c>
      <c r="H1291" t="s">
        <v>61</v>
      </c>
      <c r="I1291" t="s">
        <v>225</v>
      </c>
      <c r="J1291" s="20">
        <v>44117</v>
      </c>
      <c r="K1291" s="26">
        <v>19</v>
      </c>
      <c r="L1291">
        <v>19</v>
      </c>
      <c r="M1291">
        <v>1</v>
      </c>
      <c r="N1291">
        <v>1</v>
      </c>
      <c r="O1291">
        <v>0</v>
      </c>
      <c r="P1291">
        <v>0</v>
      </c>
      <c r="Q1291">
        <v>1</v>
      </c>
      <c r="R1291">
        <v>1</v>
      </c>
      <c r="S1291" s="26">
        <v>1</v>
      </c>
      <c r="AR1291">
        <v>64.5</v>
      </c>
      <c r="AS1291">
        <v>62.5</v>
      </c>
      <c r="AT1291">
        <v>59.5</v>
      </c>
      <c r="AU1291">
        <v>58</v>
      </c>
      <c r="AV1291">
        <v>59</v>
      </c>
      <c r="AW1291">
        <v>58.5</v>
      </c>
      <c r="AX1291">
        <v>58.5</v>
      </c>
      <c r="AY1291">
        <v>57.5</v>
      </c>
      <c r="AZ1291">
        <v>59</v>
      </c>
      <c r="BA1291">
        <v>66</v>
      </c>
      <c r="BB1291">
        <v>70.5</v>
      </c>
      <c r="BC1291">
        <v>73.5</v>
      </c>
      <c r="BD1291">
        <v>78</v>
      </c>
      <c r="BE1291">
        <v>82</v>
      </c>
      <c r="BF1291">
        <v>83.5</v>
      </c>
      <c r="BG1291">
        <v>86</v>
      </c>
      <c r="BH1291">
        <v>86</v>
      </c>
      <c r="BI1291">
        <v>84.5</v>
      </c>
      <c r="BJ1291">
        <v>80.5</v>
      </c>
      <c r="BK1291">
        <v>76.5</v>
      </c>
      <c r="BL1291">
        <v>72.5</v>
      </c>
      <c r="BM1291">
        <v>69.5</v>
      </c>
      <c r="BN1291">
        <v>67.5</v>
      </c>
      <c r="BO1291">
        <v>66.5</v>
      </c>
      <c r="DL1291">
        <v>19</v>
      </c>
      <c r="DM1291">
        <v>19</v>
      </c>
    </row>
    <row r="1292" spans="1:117" x14ac:dyDescent="0.25">
      <c r="A1292" t="s">
        <v>62</v>
      </c>
      <c r="B1292" t="s">
        <v>196</v>
      </c>
      <c r="C1292" t="s">
        <v>61</v>
      </c>
      <c r="D1292" t="s">
        <v>61</v>
      </c>
      <c r="E1292" t="s">
        <v>61</v>
      </c>
      <c r="F1292" t="s">
        <v>97</v>
      </c>
      <c r="G1292" t="s">
        <v>61</v>
      </c>
      <c r="H1292" t="s">
        <v>61</v>
      </c>
      <c r="I1292" t="s">
        <v>225</v>
      </c>
      <c r="J1292" s="20">
        <v>44117</v>
      </c>
      <c r="K1292" s="26">
        <v>19</v>
      </c>
      <c r="L1292">
        <v>19</v>
      </c>
      <c r="M1292">
        <v>1</v>
      </c>
      <c r="N1292">
        <v>1</v>
      </c>
      <c r="O1292">
        <v>0</v>
      </c>
      <c r="P1292">
        <v>0</v>
      </c>
      <c r="Q1292">
        <v>1</v>
      </c>
      <c r="R1292">
        <v>0</v>
      </c>
      <c r="S1292" s="26">
        <v>1</v>
      </c>
      <c r="AR1292">
        <v>64.5</v>
      </c>
      <c r="AS1292">
        <v>62.5</v>
      </c>
      <c r="AT1292">
        <v>59.5</v>
      </c>
      <c r="AU1292">
        <v>58</v>
      </c>
      <c r="AV1292">
        <v>59</v>
      </c>
      <c r="AW1292">
        <v>58.5</v>
      </c>
      <c r="AX1292">
        <v>58.5</v>
      </c>
      <c r="AY1292">
        <v>57.5</v>
      </c>
      <c r="AZ1292">
        <v>59</v>
      </c>
      <c r="BA1292">
        <v>66</v>
      </c>
      <c r="BB1292">
        <v>70.5</v>
      </c>
      <c r="BC1292">
        <v>73.5</v>
      </c>
      <c r="BD1292">
        <v>78</v>
      </c>
      <c r="BE1292">
        <v>82</v>
      </c>
      <c r="BF1292">
        <v>83.5</v>
      </c>
      <c r="BG1292">
        <v>86</v>
      </c>
      <c r="BH1292">
        <v>86</v>
      </c>
      <c r="BI1292">
        <v>84.5</v>
      </c>
      <c r="BJ1292">
        <v>80.5</v>
      </c>
      <c r="BK1292">
        <v>76.5</v>
      </c>
      <c r="BL1292">
        <v>72.5</v>
      </c>
      <c r="BM1292">
        <v>69.5</v>
      </c>
      <c r="BN1292">
        <v>67.5</v>
      </c>
      <c r="BO1292">
        <v>66.5</v>
      </c>
      <c r="DL1292">
        <v>19</v>
      </c>
      <c r="DM1292">
        <v>19</v>
      </c>
    </row>
    <row r="1293" spans="1:117" x14ac:dyDescent="0.25">
      <c r="A1293" t="s">
        <v>62</v>
      </c>
      <c r="B1293" t="s">
        <v>213</v>
      </c>
      <c r="C1293" t="s">
        <v>61</v>
      </c>
      <c r="D1293" t="s">
        <v>61</v>
      </c>
      <c r="E1293" t="s">
        <v>37</v>
      </c>
      <c r="F1293" t="s">
        <v>61</v>
      </c>
      <c r="G1293" t="s">
        <v>61</v>
      </c>
      <c r="H1293" t="s">
        <v>61</v>
      </c>
      <c r="I1293" t="s">
        <v>202</v>
      </c>
      <c r="J1293" s="20">
        <v>44118</v>
      </c>
      <c r="K1293" s="26">
        <v>18</v>
      </c>
      <c r="L1293">
        <v>19</v>
      </c>
      <c r="M1293">
        <v>1</v>
      </c>
      <c r="N1293">
        <v>1</v>
      </c>
      <c r="O1293">
        <v>0</v>
      </c>
      <c r="P1293">
        <v>0</v>
      </c>
      <c r="Q1293">
        <v>1</v>
      </c>
      <c r="R1293">
        <v>0</v>
      </c>
      <c r="S1293" s="26">
        <v>1</v>
      </c>
      <c r="AR1293">
        <v>66.5</v>
      </c>
      <c r="AS1293">
        <v>64</v>
      </c>
      <c r="AT1293">
        <v>63.5</v>
      </c>
      <c r="AU1293">
        <v>63</v>
      </c>
      <c r="AV1293">
        <v>61.5</v>
      </c>
      <c r="AW1293">
        <v>60</v>
      </c>
      <c r="AX1293">
        <v>62</v>
      </c>
      <c r="AY1293">
        <v>62</v>
      </c>
      <c r="AZ1293">
        <v>62</v>
      </c>
      <c r="BA1293">
        <v>68</v>
      </c>
      <c r="BB1293">
        <v>72.5</v>
      </c>
      <c r="BC1293">
        <v>75.5</v>
      </c>
      <c r="BD1293">
        <v>80</v>
      </c>
      <c r="BE1293">
        <v>83.5</v>
      </c>
      <c r="BF1293">
        <v>85.5</v>
      </c>
      <c r="BG1293">
        <v>87</v>
      </c>
      <c r="BH1293">
        <v>87.5</v>
      </c>
      <c r="BI1293">
        <v>86.5</v>
      </c>
      <c r="BJ1293">
        <v>83.5</v>
      </c>
      <c r="BK1293">
        <v>79</v>
      </c>
      <c r="BL1293">
        <v>75</v>
      </c>
      <c r="BM1293">
        <v>72.5</v>
      </c>
      <c r="BN1293">
        <v>71</v>
      </c>
      <c r="BO1293">
        <v>70</v>
      </c>
      <c r="DL1293">
        <v>18</v>
      </c>
      <c r="DM1293">
        <v>19</v>
      </c>
    </row>
    <row r="1294" spans="1:117" x14ac:dyDescent="0.25">
      <c r="A1294" t="s">
        <v>62</v>
      </c>
      <c r="B1294" t="s">
        <v>216</v>
      </c>
      <c r="C1294" t="s">
        <v>61</v>
      </c>
      <c r="D1294" t="s">
        <v>61</v>
      </c>
      <c r="E1294" t="s">
        <v>61</v>
      </c>
      <c r="F1294" t="s">
        <v>61</v>
      </c>
      <c r="G1294" t="s">
        <v>61</v>
      </c>
      <c r="H1294" t="s">
        <v>102</v>
      </c>
      <c r="I1294" t="s">
        <v>202</v>
      </c>
      <c r="J1294" s="20">
        <v>44118</v>
      </c>
      <c r="K1294" s="26">
        <v>18</v>
      </c>
      <c r="L1294">
        <v>19</v>
      </c>
      <c r="M1294">
        <v>1</v>
      </c>
      <c r="N1294">
        <v>1</v>
      </c>
      <c r="O1294">
        <v>0</v>
      </c>
      <c r="P1294">
        <v>0</v>
      </c>
      <c r="Q1294">
        <v>1</v>
      </c>
      <c r="R1294">
        <v>0</v>
      </c>
      <c r="S1294" s="26">
        <v>1</v>
      </c>
      <c r="AR1294">
        <v>66.5</v>
      </c>
      <c r="AS1294">
        <v>64</v>
      </c>
      <c r="AT1294">
        <v>63.5</v>
      </c>
      <c r="AU1294">
        <v>63</v>
      </c>
      <c r="AV1294">
        <v>61.5</v>
      </c>
      <c r="AW1294">
        <v>60</v>
      </c>
      <c r="AX1294">
        <v>62</v>
      </c>
      <c r="AY1294">
        <v>62</v>
      </c>
      <c r="AZ1294">
        <v>62</v>
      </c>
      <c r="BA1294">
        <v>68</v>
      </c>
      <c r="BB1294">
        <v>72.5</v>
      </c>
      <c r="BC1294">
        <v>75.5</v>
      </c>
      <c r="BD1294">
        <v>80</v>
      </c>
      <c r="BE1294">
        <v>83.5</v>
      </c>
      <c r="BF1294">
        <v>85.5</v>
      </c>
      <c r="BG1294">
        <v>87</v>
      </c>
      <c r="BH1294">
        <v>87.5</v>
      </c>
      <c r="BI1294">
        <v>86.5</v>
      </c>
      <c r="BJ1294">
        <v>83.5</v>
      </c>
      <c r="BK1294">
        <v>79</v>
      </c>
      <c r="BL1294">
        <v>75</v>
      </c>
      <c r="BM1294">
        <v>72.5</v>
      </c>
      <c r="BN1294">
        <v>71</v>
      </c>
      <c r="BO1294">
        <v>70</v>
      </c>
      <c r="DL1294">
        <v>18</v>
      </c>
      <c r="DM1294">
        <v>19</v>
      </c>
    </row>
    <row r="1295" spans="1:117" x14ac:dyDescent="0.25">
      <c r="A1295" t="s">
        <v>62</v>
      </c>
      <c r="B1295" t="s">
        <v>220</v>
      </c>
      <c r="C1295" t="s">
        <v>36</v>
      </c>
      <c r="D1295" t="s">
        <v>61</v>
      </c>
      <c r="E1295" t="s">
        <v>61</v>
      </c>
      <c r="F1295" t="s">
        <v>61</v>
      </c>
      <c r="G1295" t="s">
        <v>61</v>
      </c>
      <c r="H1295" t="s">
        <v>61</v>
      </c>
      <c r="I1295" t="s">
        <v>202</v>
      </c>
      <c r="J1295" s="20">
        <v>44118</v>
      </c>
      <c r="K1295" s="26">
        <v>18</v>
      </c>
      <c r="L1295">
        <v>19</v>
      </c>
      <c r="M1295">
        <v>1</v>
      </c>
      <c r="N1295">
        <v>1</v>
      </c>
      <c r="O1295">
        <v>0</v>
      </c>
      <c r="P1295">
        <v>0</v>
      </c>
      <c r="Q1295">
        <v>1</v>
      </c>
      <c r="R1295">
        <v>0</v>
      </c>
      <c r="S1295" s="26">
        <v>1</v>
      </c>
      <c r="AR1295">
        <v>66.5</v>
      </c>
      <c r="AS1295">
        <v>64</v>
      </c>
      <c r="AT1295">
        <v>63.5</v>
      </c>
      <c r="AU1295">
        <v>63</v>
      </c>
      <c r="AV1295">
        <v>61.5</v>
      </c>
      <c r="AW1295">
        <v>60</v>
      </c>
      <c r="AX1295">
        <v>62</v>
      </c>
      <c r="AY1295">
        <v>62</v>
      </c>
      <c r="AZ1295">
        <v>62</v>
      </c>
      <c r="BA1295">
        <v>68</v>
      </c>
      <c r="BB1295">
        <v>72.5</v>
      </c>
      <c r="BC1295">
        <v>75.5</v>
      </c>
      <c r="BD1295">
        <v>80</v>
      </c>
      <c r="BE1295">
        <v>83.5</v>
      </c>
      <c r="BF1295">
        <v>85.5</v>
      </c>
      <c r="BG1295">
        <v>87</v>
      </c>
      <c r="BH1295">
        <v>87.5</v>
      </c>
      <c r="BI1295">
        <v>86.5</v>
      </c>
      <c r="BJ1295">
        <v>83.5</v>
      </c>
      <c r="BK1295">
        <v>79</v>
      </c>
      <c r="BL1295">
        <v>75</v>
      </c>
      <c r="BM1295">
        <v>72.5</v>
      </c>
      <c r="BN1295">
        <v>71</v>
      </c>
      <c r="BO1295">
        <v>70</v>
      </c>
      <c r="DL1295">
        <v>18</v>
      </c>
      <c r="DM1295">
        <v>19</v>
      </c>
    </row>
    <row r="1296" spans="1:117" x14ac:dyDescent="0.25">
      <c r="A1296" t="s">
        <v>62</v>
      </c>
      <c r="B1296" t="s">
        <v>196</v>
      </c>
      <c r="C1296" t="s">
        <v>61</v>
      </c>
      <c r="D1296" t="s">
        <v>61</v>
      </c>
      <c r="E1296" t="s">
        <v>61</v>
      </c>
      <c r="F1296" t="s">
        <v>97</v>
      </c>
      <c r="G1296" t="s">
        <v>61</v>
      </c>
      <c r="H1296" t="s">
        <v>61</v>
      </c>
      <c r="I1296" t="s">
        <v>202</v>
      </c>
      <c r="J1296" s="20">
        <v>44118</v>
      </c>
      <c r="K1296" s="26">
        <v>18</v>
      </c>
      <c r="L1296">
        <v>19</v>
      </c>
      <c r="M1296">
        <v>1</v>
      </c>
      <c r="N1296">
        <v>1</v>
      </c>
      <c r="O1296">
        <v>0</v>
      </c>
      <c r="P1296">
        <v>0</v>
      </c>
      <c r="Q1296">
        <v>1</v>
      </c>
      <c r="R1296">
        <v>0</v>
      </c>
      <c r="S1296" s="26">
        <v>1</v>
      </c>
      <c r="AR1296">
        <v>66.5</v>
      </c>
      <c r="AS1296">
        <v>64</v>
      </c>
      <c r="AT1296">
        <v>63.5</v>
      </c>
      <c r="AU1296">
        <v>63</v>
      </c>
      <c r="AV1296">
        <v>61.5</v>
      </c>
      <c r="AW1296">
        <v>60</v>
      </c>
      <c r="AX1296">
        <v>62</v>
      </c>
      <c r="AY1296">
        <v>62</v>
      </c>
      <c r="AZ1296">
        <v>62</v>
      </c>
      <c r="BA1296">
        <v>68</v>
      </c>
      <c r="BB1296">
        <v>72.5</v>
      </c>
      <c r="BC1296">
        <v>75.5</v>
      </c>
      <c r="BD1296">
        <v>80</v>
      </c>
      <c r="BE1296">
        <v>83.5</v>
      </c>
      <c r="BF1296">
        <v>85.5</v>
      </c>
      <c r="BG1296">
        <v>87</v>
      </c>
      <c r="BH1296">
        <v>87.5</v>
      </c>
      <c r="BI1296">
        <v>86.5</v>
      </c>
      <c r="BJ1296">
        <v>83.5</v>
      </c>
      <c r="BK1296">
        <v>79</v>
      </c>
      <c r="BL1296">
        <v>75</v>
      </c>
      <c r="BM1296">
        <v>72.5</v>
      </c>
      <c r="BN1296">
        <v>71</v>
      </c>
      <c r="BO1296">
        <v>70</v>
      </c>
      <c r="DL1296">
        <v>18</v>
      </c>
      <c r="DM1296">
        <v>19</v>
      </c>
    </row>
    <row r="1297" spans="1:117" x14ac:dyDescent="0.25">
      <c r="A1297" t="s">
        <v>62</v>
      </c>
      <c r="B1297" t="s">
        <v>219</v>
      </c>
      <c r="C1297" t="s">
        <v>61</v>
      </c>
      <c r="D1297" t="s">
        <v>61</v>
      </c>
      <c r="E1297" t="s">
        <v>61</v>
      </c>
      <c r="F1297" t="s">
        <v>61</v>
      </c>
      <c r="G1297" t="s">
        <v>97</v>
      </c>
      <c r="H1297" t="s">
        <v>61</v>
      </c>
      <c r="I1297" t="s">
        <v>202</v>
      </c>
      <c r="J1297" s="20">
        <v>44118</v>
      </c>
      <c r="K1297" s="26">
        <v>18</v>
      </c>
      <c r="L1297">
        <v>19</v>
      </c>
      <c r="M1297">
        <v>1</v>
      </c>
      <c r="N1297">
        <v>1</v>
      </c>
      <c r="O1297">
        <v>0</v>
      </c>
      <c r="P1297">
        <v>0</v>
      </c>
      <c r="Q1297">
        <v>1</v>
      </c>
      <c r="R1297">
        <v>0</v>
      </c>
      <c r="S1297" s="26">
        <v>1</v>
      </c>
      <c r="AR1297">
        <v>66.5</v>
      </c>
      <c r="AS1297">
        <v>64</v>
      </c>
      <c r="AT1297">
        <v>63.5</v>
      </c>
      <c r="AU1297">
        <v>63</v>
      </c>
      <c r="AV1297">
        <v>61.5</v>
      </c>
      <c r="AW1297">
        <v>60</v>
      </c>
      <c r="AX1297">
        <v>62</v>
      </c>
      <c r="AY1297">
        <v>62</v>
      </c>
      <c r="AZ1297">
        <v>62</v>
      </c>
      <c r="BA1297">
        <v>68</v>
      </c>
      <c r="BB1297">
        <v>72.5</v>
      </c>
      <c r="BC1297">
        <v>75.5</v>
      </c>
      <c r="BD1297">
        <v>80</v>
      </c>
      <c r="BE1297">
        <v>83.5</v>
      </c>
      <c r="BF1297">
        <v>85.5</v>
      </c>
      <c r="BG1297">
        <v>87</v>
      </c>
      <c r="BH1297">
        <v>87.5</v>
      </c>
      <c r="BI1297">
        <v>86.5</v>
      </c>
      <c r="BJ1297">
        <v>83.5</v>
      </c>
      <c r="BK1297">
        <v>79</v>
      </c>
      <c r="BL1297">
        <v>75</v>
      </c>
      <c r="BM1297">
        <v>72.5</v>
      </c>
      <c r="BN1297">
        <v>71</v>
      </c>
      <c r="BO1297">
        <v>70</v>
      </c>
      <c r="DL1297">
        <v>18</v>
      </c>
      <c r="DM1297">
        <v>19</v>
      </c>
    </row>
    <row r="1298" spans="1:117" x14ac:dyDescent="0.25">
      <c r="A1298" t="s">
        <v>62</v>
      </c>
      <c r="B1298" t="s">
        <v>228</v>
      </c>
      <c r="C1298" t="s">
        <v>61</v>
      </c>
      <c r="D1298" t="s">
        <v>184</v>
      </c>
      <c r="E1298" t="s">
        <v>61</v>
      </c>
      <c r="F1298" t="s">
        <v>61</v>
      </c>
      <c r="G1298" t="s">
        <v>61</v>
      </c>
      <c r="H1298" t="s">
        <v>61</v>
      </c>
      <c r="I1298" t="s">
        <v>202</v>
      </c>
      <c r="J1298" s="20">
        <v>44118</v>
      </c>
      <c r="K1298" s="26">
        <v>18</v>
      </c>
      <c r="L1298">
        <v>19</v>
      </c>
      <c r="M1298">
        <v>1</v>
      </c>
      <c r="N1298">
        <v>1</v>
      </c>
      <c r="O1298">
        <v>0</v>
      </c>
      <c r="P1298">
        <v>0</v>
      </c>
      <c r="Q1298">
        <v>1</v>
      </c>
      <c r="R1298">
        <v>1</v>
      </c>
      <c r="S1298" s="26">
        <v>1</v>
      </c>
      <c r="AR1298">
        <v>66.5</v>
      </c>
      <c r="AS1298">
        <v>64</v>
      </c>
      <c r="AT1298">
        <v>63.5</v>
      </c>
      <c r="AU1298">
        <v>63</v>
      </c>
      <c r="AV1298">
        <v>61.5</v>
      </c>
      <c r="AW1298">
        <v>60</v>
      </c>
      <c r="AX1298">
        <v>62</v>
      </c>
      <c r="AY1298">
        <v>62</v>
      </c>
      <c r="AZ1298">
        <v>62</v>
      </c>
      <c r="BA1298">
        <v>68</v>
      </c>
      <c r="BB1298">
        <v>72.5</v>
      </c>
      <c r="BC1298">
        <v>75.5</v>
      </c>
      <c r="BD1298">
        <v>80</v>
      </c>
      <c r="BE1298">
        <v>83.5</v>
      </c>
      <c r="BF1298">
        <v>85.5</v>
      </c>
      <c r="BG1298">
        <v>87</v>
      </c>
      <c r="BH1298">
        <v>87.5</v>
      </c>
      <c r="BI1298">
        <v>86.5</v>
      </c>
      <c r="BJ1298">
        <v>83.5</v>
      </c>
      <c r="BK1298">
        <v>79</v>
      </c>
      <c r="BL1298">
        <v>75</v>
      </c>
      <c r="BM1298">
        <v>72.5</v>
      </c>
      <c r="BN1298">
        <v>71</v>
      </c>
      <c r="BO1298">
        <v>70</v>
      </c>
      <c r="DL1298">
        <v>18</v>
      </c>
      <c r="DM1298">
        <v>19</v>
      </c>
    </row>
    <row r="1299" spans="1:117" x14ac:dyDescent="0.25">
      <c r="A1299" t="s">
        <v>62</v>
      </c>
      <c r="B1299" t="s">
        <v>61</v>
      </c>
      <c r="C1299" t="s">
        <v>61</v>
      </c>
      <c r="D1299" t="s">
        <v>61</v>
      </c>
      <c r="E1299" t="s">
        <v>61</v>
      </c>
      <c r="F1299" t="s">
        <v>61</v>
      </c>
      <c r="G1299" t="s">
        <v>61</v>
      </c>
      <c r="H1299" t="s">
        <v>61</v>
      </c>
      <c r="I1299" t="s">
        <v>202</v>
      </c>
      <c r="J1299" s="20">
        <v>44118</v>
      </c>
      <c r="K1299" s="26">
        <v>18</v>
      </c>
      <c r="L1299">
        <v>19</v>
      </c>
      <c r="M1299">
        <v>1</v>
      </c>
      <c r="N1299">
        <v>1</v>
      </c>
      <c r="O1299">
        <v>0</v>
      </c>
      <c r="P1299">
        <v>0</v>
      </c>
      <c r="Q1299">
        <v>1</v>
      </c>
      <c r="R1299">
        <v>0</v>
      </c>
      <c r="S1299" s="26">
        <v>1</v>
      </c>
      <c r="AR1299">
        <v>66.5</v>
      </c>
      <c r="AS1299">
        <v>64</v>
      </c>
      <c r="AT1299">
        <v>63.5</v>
      </c>
      <c r="AU1299">
        <v>63</v>
      </c>
      <c r="AV1299">
        <v>61.5</v>
      </c>
      <c r="AW1299">
        <v>60</v>
      </c>
      <c r="AX1299">
        <v>62</v>
      </c>
      <c r="AY1299">
        <v>62</v>
      </c>
      <c r="AZ1299">
        <v>62</v>
      </c>
      <c r="BA1299">
        <v>68</v>
      </c>
      <c r="BB1299">
        <v>72.5</v>
      </c>
      <c r="BC1299">
        <v>75.5</v>
      </c>
      <c r="BD1299">
        <v>80</v>
      </c>
      <c r="BE1299">
        <v>83.5</v>
      </c>
      <c r="BF1299">
        <v>85.5</v>
      </c>
      <c r="BG1299">
        <v>87</v>
      </c>
      <c r="BH1299">
        <v>87.5</v>
      </c>
      <c r="BI1299">
        <v>86.5</v>
      </c>
      <c r="BJ1299">
        <v>83.5</v>
      </c>
      <c r="BK1299">
        <v>79</v>
      </c>
      <c r="BL1299">
        <v>75</v>
      </c>
      <c r="BM1299">
        <v>72.5</v>
      </c>
      <c r="BN1299">
        <v>71</v>
      </c>
      <c r="BO1299">
        <v>70</v>
      </c>
      <c r="DL1299">
        <v>18</v>
      </c>
      <c r="DM1299">
        <v>19</v>
      </c>
    </row>
    <row r="1300" spans="1:117" x14ac:dyDescent="0.25">
      <c r="A1300" t="s">
        <v>62</v>
      </c>
      <c r="B1300" t="s">
        <v>220</v>
      </c>
      <c r="C1300" t="s">
        <v>36</v>
      </c>
      <c r="D1300" t="s">
        <v>61</v>
      </c>
      <c r="E1300" t="s">
        <v>61</v>
      </c>
      <c r="F1300" t="s">
        <v>61</v>
      </c>
      <c r="G1300" t="s">
        <v>61</v>
      </c>
      <c r="H1300" t="s">
        <v>61</v>
      </c>
      <c r="I1300" t="s">
        <v>225</v>
      </c>
      <c r="J1300" s="20">
        <v>44118</v>
      </c>
      <c r="K1300" s="26">
        <v>18</v>
      </c>
      <c r="L1300">
        <v>19</v>
      </c>
      <c r="M1300">
        <v>1</v>
      </c>
      <c r="N1300">
        <v>1</v>
      </c>
      <c r="O1300">
        <v>0</v>
      </c>
      <c r="P1300">
        <v>0</v>
      </c>
      <c r="Q1300">
        <v>1</v>
      </c>
      <c r="R1300">
        <v>0</v>
      </c>
      <c r="S1300" s="26">
        <v>1</v>
      </c>
      <c r="AR1300">
        <v>66.5</v>
      </c>
      <c r="AS1300">
        <v>64</v>
      </c>
      <c r="AT1300">
        <v>63.5</v>
      </c>
      <c r="AU1300">
        <v>63</v>
      </c>
      <c r="AV1300">
        <v>61.5</v>
      </c>
      <c r="AW1300">
        <v>60</v>
      </c>
      <c r="AX1300">
        <v>62</v>
      </c>
      <c r="AY1300">
        <v>62</v>
      </c>
      <c r="AZ1300">
        <v>62</v>
      </c>
      <c r="BA1300">
        <v>68</v>
      </c>
      <c r="BB1300">
        <v>72.5</v>
      </c>
      <c r="BC1300">
        <v>75.5</v>
      </c>
      <c r="BD1300">
        <v>80</v>
      </c>
      <c r="BE1300">
        <v>83.5</v>
      </c>
      <c r="BF1300">
        <v>85.5</v>
      </c>
      <c r="BG1300">
        <v>87</v>
      </c>
      <c r="BH1300">
        <v>87.5</v>
      </c>
      <c r="BI1300">
        <v>86.5</v>
      </c>
      <c r="BJ1300">
        <v>83.5</v>
      </c>
      <c r="BK1300">
        <v>79</v>
      </c>
      <c r="BL1300">
        <v>75</v>
      </c>
      <c r="BM1300">
        <v>72.5</v>
      </c>
      <c r="BN1300">
        <v>71</v>
      </c>
      <c r="BO1300">
        <v>70</v>
      </c>
      <c r="DL1300">
        <v>18</v>
      </c>
      <c r="DM1300">
        <v>19</v>
      </c>
    </row>
    <row r="1301" spans="1:117" x14ac:dyDescent="0.25">
      <c r="A1301" t="s">
        <v>62</v>
      </c>
      <c r="B1301" t="s">
        <v>228</v>
      </c>
      <c r="C1301" t="s">
        <v>61</v>
      </c>
      <c r="D1301" t="s">
        <v>184</v>
      </c>
      <c r="E1301" t="s">
        <v>61</v>
      </c>
      <c r="F1301" t="s">
        <v>61</v>
      </c>
      <c r="G1301" t="s">
        <v>61</v>
      </c>
      <c r="H1301" t="s">
        <v>61</v>
      </c>
      <c r="I1301" t="s">
        <v>225</v>
      </c>
      <c r="J1301" s="20">
        <v>44118</v>
      </c>
      <c r="K1301" s="26">
        <v>18</v>
      </c>
      <c r="L1301">
        <v>19</v>
      </c>
      <c r="M1301">
        <v>1</v>
      </c>
      <c r="N1301">
        <v>1</v>
      </c>
      <c r="O1301">
        <v>0</v>
      </c>
      <c r="P1301">
        <v>0</v>
      </c>
      <c r="Q1301">
        <v>1</v>
      </c>
      <c r="R1301">
        <v>1</v>
      </c>
      <c r="S1301" s="26">
        <v>1</v>
      </c>
      <c r="AR1301">
        <v>66.5</v>
      </c>
      <c r="AS1301">
        <v>64</v>
      </c>
      <c r="AT1301">
        <v>63.5</v>
      </c>
      <c r="AU1301">
        <v>63</v>
      </c>
      <c r="AV1301">
        <v>61.5</v>
      </c>
      <c r="AW1301">
        <v>60</v>
      </c>
      <c r="AX1301">
        <v>62</v>
      </c>
      <c r="AY1301">
        <v>62</v>
      </c>
      <c r="AZ1301">
        <v>62</v>
      </c>
      <c r="BA1301">
        <v>68</v>
      </c>
      <c r="BB1301">
        <v>72.5</v>
      </c>
      <c r="BC1301">
        <v>75.5</v>
      </c>
      <c r="BD1301">
        <v>80</v>
      </c>
      <c r="BE1301">
        <v>83.5</v>
      </c>
      <c r="BF1301">
        <v>85.5</v>
      </c>
      <c r="BG1301">
        <v>87</v>
      </c>
      <c r="BH1301">
        <v>87.5</v>
      </c>
      <c r="BI1301">
        <v>86.5</v>
      </c>
      <c r="BJ1301">
        <v>83.5</v>
      </c>
      <c r="BK1301">
        <v>79</v>
      </c>
      <c r="BL1301">
        <v>75</v>
      </c>
      <c r="BM1301">
        <v>72.5</v>
      </c>
      <c r="BN1301">
        <v>71</v>
      </c>
      <c r="BO1301">
        <v>70</v>
      </c>
      <c r="CW1301" s="22"/>
      <c r="CX1301" s="22"/>
      <c r="CY1301" s="22"/>
      <c r="CZ1301" s="22"/>
      <c r="DA1301" s="22"/>
      <c r="DB1301" s="22"/>
      <c r="DC1301" s="22"/>
      <c r="DD1301" s="22"/>
      <c r="DE1301" s="22"/>
      <c r="DL1301">
        <v>18</v>
      </c>
      <c r="DM1301">
        <v>19</v>
      </c>
    </row>
    <row r="1302" spans="1:117" x14ac:dyDescent="0.25">
      <c r="A1302" t="s">
        <v>62</v>
      </c>
      <c r="B1302" t="s">
        <v>219</v>
      </c>
      <c r="C1302" t="s">
        <v>61</v>
      </c>
      <c r="D1302" t="s">
        <v>61</v>
      </c>
      <c r="E1302" t="s">
        <v>61</v>
      </c>
      <c r="F1302" t="s">
        <v>61</v>
      </c>
      <c r="G1302" t="s">
        <v>97</v>
      </c>
      <c r="H1302" t="s">
        <v>61</v>
      </c>
      <c r="I1302" t="s">
        <v>225</v>
      </c>
      <c r="J1302" s="20">
        <v>44118</v>
      </c>
      <c r="K1302" s="26">
        <v>18</v>
      </c>
      <c r="L1302">
        <v>19</v>
      </c>
      <c r="M1302">
        <v>1</v>
      </c>
      <c r="N1302">
        <v>1</v>
      </c>
      <c r="O1302">
        <v>0</v>
      </c>
      <c r="P1302">
        <v>0</v>
      </c>
      <c r="Q1302">
        <v>1</v>
      </c>
      <c r="R1302">
        <v>0</v>
      </c>
      <c r="S1302" s="26">
        <v>1</v>
      </c>
      <c r="AR1302">
        <v>66.5</v>
      </c>
      <c r="AS1302">
        <v>64</v>
      </c>
      <c r="AT1302">
        <v>63.5</v>
      </c>
      <c r="AU1302">
        <v>63</v>
      </c>
      <c r="AV1302">
        <v>61.5</v>
      </c>
      <c r="AW1302">
        <v>60</v>
      </c>
      <c r="AX1302">
        <v>62</v>
      </c>
      <c r="AY1302">
        <v>62</v>
      </c>
      <c r="AZ1302">
        <v>62</v>
      </c>
      <c r="BA1302">
        <v>68</v>
      </c>
      <c r="BB1302">
        <v>72.5</v>
      </c>
      <c r="BC1302">
        <v>75.5</v>
      </c>
      <c r="BD1302">
        <v>80</v>
      </c>
      <c r="BE1302">
        <v>83.5</v>
      </c>
      <c r="BF1302">
        <v>85.5</v>
      </c>
      <c r="BG1302">
        <v>87</v>
      </c>
      <c r="BH1302">
        <v>87.5</v>
      </c>
      <c r="BI1302">
        <v>86.5</v>
      </c>
      <c r="BJ1302">
        <v>83.5</v>
      </c>
      <c r="BK1302">
        <v>79</v>
      </c>
      <c r="BL1302">
        <v>75</v>
      </c>
      <c r="BM1302">
        <v>72.5</v>
      </c>
      <c r="BN1302">
        <v>71</v>
      </c>
      <c r="BO1302">
        <v>70</v>
      </c>
      <c r="DL1302">
        <v>18</v>
      </c>
      <c r="DM1302">
        <v>19</v>
      </c>
    </row>
    <row r="1303" spans="1:117" x14ac:dyDescent="0.25">
      <c r="A1303" t="s">
        <v>62</v>
      </c>
      <c r="B1303" t="s">
        <v>216</v>
      </c>
      <c r="C1303" t="s">
        <v>61</v>
      </c>
      <c r="D1303" t="s">
        <v>61</v>
      </c>
      <c r="E1303" t="s">
        <v>61</v>
      </c>
      <c r="F1303" t="s">
        <v>61</v>
      </c>
      <c r="G1303" t="s">
        <v>61</v>
      </c>
      <c r="H1303" t="s">
        <v>102</v>
      </c>
      <c r="I1303" t="s">
        <v>225</v>
      </c>
      <c r="J1303" s="20">
        <v>44118</v>
      </c>
      <c r="K1303" s="26">
        <v>18</v>
      </c>
      <c r="L1303">
        <v>19</v>
      </c>
      <c r="M1303">
        <v>1</v>
      </c>
      <c r="N1303">
        <v>1</v>
      </c>
      <c r="O1303">
        <v>0</v>
      </c>
      <c r="P1303">
        <v>0</v>
      </c>
      <c r="Q1303">
        <v>1</v>
      </c>
      <c r="R1303">
        <v>0</v>
      </c>
      <c r="S1303" s="26">
        <v>1</v>
      </c>
      <c r="AR1303">
        <v>66.5</v>
      </c>
      <c r="AS1303">
        <v>64</v>
      </c>
      <c r="AT1303">
        <v>63.5</v>
      </c>
      <c r="AU1303">
        <v>63</v>
      </c>
      <c r="AV1303">
        <v>61.5</v>
      </c>
      <c r="AW1303">
        <v>60</v>
      </c>
      <c r="AX1303">
        <v>62</v>
      </c>
      <c r="AY1303">
        <v>62</v>
      </c>
      <c r="AZ1303">
        <v>62</v>
      </c>
      <c r="BA1303">
        <v>68</v>
      </c>
      <c r="BB1303">
        <v>72.5</v>
      </c>
      <c r="BC1303">
        <v>75.5</v>
      </c>
      <c r="BD1303">
        <v>80</v>
      </c>
      <c r="BE1303">
        <v>83.5</v>
      </c>
      <c r="BF1303">
        <v>85.5</v>
      </c>
      <c r="BG1303">
        <v>87</v>
      </c>
      <c r="BH1303">
        <v>87.5</v>
      </c>
      <c r="BI1303">
        <v>86.5</v>
      </c>
      <c r="BJ1303">
        <v>83.5</v>
      </c>
      <c r="BK1303">
        <v>79</v>
      </c>
      <c r="BL1303">
        <v>75</v>
      </c>
      <c r="BM1303">
        <v>72.5</v>
      </c>
      <c r="BN1303">
        <v>71</v>
      </c>
      <c r="BO1303">
        <v>70</v>
      </c>
      <c r="DL1303">
        <v>18</v>
      </c>
      <c r="DM1303">
        <v>19</v>
      </c>
    </row>
    <row r="1304" spans="1:117" x14ac:dyDescent="0.25">
      <c r="A1304" t="s">
        <v>62</v>
      </c>
      <c r="B1304" t="s">
        <v>196</v>
      </c>
      <c r="C1304" t="s">
        <v>61</v>
      </c>
      <c r="D1304" t="s">
        <v>61</v>
      </c>
      <c r="E1304" t="s">
        <v>61</v>
      </c>
      <c r="F1304" t="s">
        <v>97</v>
      </c>
      <c r="G1304" t="s">
        <v>61</v>
      </c>
      <c r="H1304" t="s">
        <v>61</v>
      </c>
      <c r="I1304" t="s">
        <v>225</v>
      </c>
      <c r="J1304" s="20">
        <v>44118</v>
      </c>
      <c r="K1304" s="26">
        <v>18</v>
      </c>
      <c r="L1304">
        <v>19</v>
      </c>
      <c r="M1304">
        <v>1</v>
      </c>
      <c r="N1304">
        <v>1</v>
      </c>
      <c r="O1304">
        <v>0</v>
      </c>
      <c r="P1304">
        <v>0</v>
      </c>
      <c r="Q1304">
        <v>1</v>
      </c>
      <c r="R1304">
        <v>0</v>
      </c>
      <c r="S1304" s="26">
        <v>1</v>
      </c>
      <c r="AR1304">
        <v>66.5</v>
      </c>
      <c r="AS1304">
        <v>64</v>
      </c>
      <c r="AT1304">
        <v>63.5</v>
      </c>
      <c r="AU1304">
        <v>63</v>
      </c>
      <c r="AV1304">
        <v>61.5</v>
      </c>
      <c r="AW1304">
        <v>60</v>
      </c>
      <c r="AX1304">
        <v>62</v>
      </c>
      <c r="AY1304">
        <v>62</v>
      </c>
      <c r="AZ1304">
        <v>62</v>
      </c>
      <c r="BA1304">
        <v>68</v>
      </c>
      <c r="BB1304">
        <v>72.5</v>
      </c>
      <c r="BC1304">
        <v>75.5</v>
      </c>
      <c r="BD1304">
        <v>80</v>
      </c>
      <c r="BE1304">
        <v>83.5</v>
      </c>
      <c r="BF1304">
        <v>85.5</v>
      </c>
      <c r="BG1304">
        <v>87</v>
      </c>
      <c r="BH1304">
        <v>87.5</v>
      </c>
      <c r="BI1304">
        <v>86.5</v>
      </c>
      <c r="BJ1304">
        <v>83.5</v>
      </c>
      <c r="BK1304">
        <v>79</v>
      </c>
      <c r="BL1304">
        <v>75</v>
      </c>
      <c r="BM1304">
        <v>72.5</v>
      </c>
      <c r="BN1304">
        <v>71</v>
      </c>
      <c r="BO1304">
        <v>70</v>
      </c>
      <c r="DL1304">
        <v>18</v>
      </c>
      <c r="DM1304">
        <v>19</v>
      </c>
    </row>
    <row r="1305" spans="1:117" x14ac:dyDescent="0.25">
      <c r="A1305" t="s">
        <v>62</v>
      </c>
      <c r="B1305" t="s">
        <v>61</v>
      </c>
      <c r="C1305" t="s">
        <v>61</v>
      </c>
      <c r="D1305" t="s">
        <v>61</v>
      </c>
      <c r="E1305" t="s">
        <v>61</v>
      </c>
      <c r="F1305" t="s">
        <v>61</v>
      </c>
      <c r="G1305" t="s">
        <v>61</v>
      </c>
      <c r="H1305" t="s">
        <v>61</v>
      </c>
      <c r="I1305" t="s">
        <v>225</v>
      </c>
      <c r="J1305" s="20">
        <v>44118</v>
      </c>
      <c r="K1305" s="26">
        <v>18</v>
      </c>
      <c r="L1305">
        <v>19</v>
      </c>
      <c r="M1305">
        <v>1</v>
      </c>
      <c r="N1305">
        <v>1</v>
      </c>
      <c r="O1305">
        <v>0</v>
      </c>
      <c r="P1305">
        <v>0</v>
      </c>
      <c r="Q1305">
        <v>1</v>
      </c>
      <c r="R1305">
        <v>0</v>
      </c>
      <c r="S1305" s="26">
        <v>1</v>
      </c>
      <c r="AR1305">
        <v>66.5</v>
      </c>
      <c r="AS1305">
        <v>64</v>
      </c>
      <c r="AT1305">
        <v>63.5</v>
      </c>
      <c r="AU1305">
        <v>63</v>
      </c>
      <c r="AV1305">
        <v>61.5</v>
      </c>
      <c r="AW1305">
        <v>60</v>
      </c>
      <c r="AX1305">
        <v>62</v>
      </c>
      <c r="AY1305">
        <v>62</v>
      </c>
      <c r="AZ1305">
        <v>62</v>
      </c>
      <c r="BA1305">
        <v>68</v>
      </c>
      <c r="BB1305">
        <v>72.5</v>
      </c>
      <c r="BC1305">
        <v>75.5</v>
      </c>
      <c r="BD1305">
        <v>80</v>
      </c>
      <c r="BE1305">
        <v>83.5</v>
      </c>
      <c r="BF1305">
        <v>85.5</v>
      </c>
      <c r="BG1305">
        <v>87</v>
      </c>
      <c r="BH1305">
        <v>87.5</v>
      </c>
      <c r="BI1305">
        <v>86.5</v>
      </c>
      <c r="BJ1305">
        <v>83.5</v>
      </c>
      <c r="BK1305">
        <v>79</v>
      </c>
      <c r="BL1305">
        <v>75</v>
      </c>
      <c r="BM1305">
        <v>72.5</v>
      </c>
      <c r="BN1305">
        <v>71</v>
      </c>
      <c r="BO1305">
        <v>70</v>
      </c>
      <c r="CW1305" s="22"/>
      <c r="CX1305" s="22"/>
      <c r="CY1305" s="22"/>
      <c r="CZ1305" s="22"/>
      <c r="DA1305" s="22"/>
      <c r="DB1305" s="22"/>
      <c r="DC1305" s="22"/>
      <c r="DD1305" s="22"/>
      <c r="DE1305" s="22"/>
      <c r="DL1305">
        <v>18</v>
      </c>
      <c r="DM1305">
        <v>19</v>
      </c>
    </row>
    <row r="1306" spans="1:117" x14ac:dyDescent="0.25">
      <c r="A1306" t="s">
        <v>62</v>
      </c>
      <c r="B1306" t="s">
        <v>213</v>
      </c>
      <c r="C1306" t="s">
        <v>61</v>
      </c>
      <c r="D1306" t="s">
        <v>61</v>
      </c>
      <c r="E1306" t="s">
        <v>37</v>
      </c>
      <c r="F1306" t="s">
        <v>61</v>
      </c>
      <c r="G1306" t="s">
        <v>61</v>
      </c>
      <c r="H1306" t="s">
        <v>61</v>
      </c>
      <c r="I1306" t="s">
        <v>225</v>
      </c>
      <c r="J1306" s="20">
        <v>44118</v>
      </c>
      <c r="K1306" s="26">
        <v>18</v>
      </c>
      <c r="L1306">
        <v>19</v>
      </c>
      <c r="M1306">
        <v>1</v>
      </c>
      <c r="N1306">
        <v>1</v>
      </c>
      <c r="O1306">
        <v>0</v>
      </c>
      <c r="P1306">
        <v>0</v>
      </c>
      <c r="Q1306">
        <v>1</v>
      </c>
      <c r="R1306">
        <v>0</v>
      </c>
      <c r="S1306" s="26">
        <v>1</v>
      </c>
      <c r="AR1306">
        <v>66.5</v>
      </c>
      <c r="AS1306">
        <v>64</v>
      </c>
      <c r="AT1306">
        <v>63.5</v>
      </c>
      <c r="AU1306">
        <v>63</v>
      </c>
      <c r="AV1306">
        <v>61.5</v>
      </c>
      <c r="AW1306">
        <v>60</v>
      </c>
      <c r="AX1306">
        <v>62</v>
      </c>
      <c r="AY1306">
        <v>62</v>
      </c>
      <c r="AZ1306">
        <v>62</v>
      </c>
      <c r="BA1306">
        <v>68</v>
      </c>
      <c r="BB1306">
        <v>72.5</v>
      </c>
      <c r="BC1306">
        <v>75.5</v>
      </c>
      <c r="BD1306">
        <v>80</v>
      </c>
      <c r="BE1306">
        <v>83.5</v>
      </c>
      <c r="BF1306">
        <v>85.5</v>
      </c>
      <c r="BG1306">
        <v>87</v>
      </c>
      <c r="BH1306">
        <v>87.5</v>
      </c>
      <c r="BI1306">
        <v>86.5</v>
      </c>
      <c r="BJ1306">
        <v>83.5</v>
      </c>
      <c r="BK1306">
        <v>79</v>
      </c>
      <c r="BL1306">
        <v>75</v>
      </c>
      <c r="BM1306">
        <v>72.5</v>
      </c>
      <c r="BN1306">
        <v>71</v>
      </c>
      <c r="BO1306">
        <v>70</v>
      </c>
      <c r="DL1306">
        <v>18</v>
      </c>
      <c r="DM1306">
        <v>19</v>
      </c>
    </row>
    <row r="1307" spans="1:117" x14ac:dyDescent="0.25">
      <c r="A1307" t="s">
        <v>62</v>
      </c>
      <c r="B1307" t="s">
        <v>237</v>
      </c>
      <c r="C1307" t="s">
        <v>185</v>
      </c>
      <c r="D1307" t="s">
        <v>61</v>
      </c>
      <c r="E1307" t="s">
        <v>61</v>
      </c>
      <c r="F1307" t="s">
        <v>61</v>
      </c>
      <c r="G1307" t="s">
        <v>61</v>
      </c>
      <c r="H1307" t="s">
        <v>61</v>
      </c>
      <c r="I1307" t="s">
        <v>202</v>
      </c>
      <c r="J1307" s="20">
        <v>44119</v>
      </c>
      <c r="K1307" s="26">
        <v>18</v>
      </c>
      <c r="L1307">
        <v>18</v>
      </c>
      <c r="M1307">
        <v>116</v>
      </c>
      <c r="N1307">
        <v>114</v>
      </c>
      <c r="O1307">
        <v>0</v>
      </c>
      <c r="P1307">
        <v>0</v>
      </c>
      <c r="Q1307">
        <v>0</v>
      </c>
      <c r="R1307">
        <v>1</v>
      </c>
      <c r="S1307" s="26">
        <v>1</v>
      </c>
      <c r="AR1307">
        <v>70.442989999999995</v>
      </c>
      <c r="AS1307">
        <v>68.614040000000003</v>
      </c>
      <c r="AT1307">
        <v>67.521929999999998</v>
      </c>
      <c r="AU1307">
        <v>66.447360000000003</v>
      </c>
      <c r="AV1307">
        <v>65.916659999999993</v>
      </c>
      <c r="AW1307">
        <v>64.903509999999997</v>
      </c>
      <c r="AX1307">
        <v>63.442979999999999</v>
      </c>
      <c r="AY1307">
        <v>63.894739999999999</v>
      </c>
      <c r="AZ1307">
        <v>63.469299999999997</v>
      </c>
      <c r="BA1307">
        <v>67.451750000000004</v>
      </c>
      <c r="BB1307">
        <v>72.964910000000003</v>
      </c>
      <c r="BC1307">
        <v>78.478070000000002</v>
      </c>
      <c r="BD1307">
        <v>82.451750000000004</v>
      </c>
      <c r="BE1307">
        <v>85.48245</v>
      </c>
      <c r="BF1307">
        <v>87.48245</v>
      </c>
      <c r="BG1307">
        <v>88.51755</v>
      </c>
      <c r="BH1307">
        <v>89.973690000000005</v>
      </c>
      <c r="BI1307">
        <v>88.552639999999997</v>
      </c>
      <c r="BJ1307">
        <v>86.057010000000005</v>
      </c>
      <c r="BK1307">
        <v>83.342100000000002</v>
      </c>
      <c r="BL1307">
        <v>81.162279999999996</v>
      </c>
      <c r="BM1307">
        <v>77.219300000000004</v>
      </c>
      <c r="BN1307">
        <v>74.271929999999998</v>
      </c>
      <c r="BO1307">
        <v>72.280699999999996</v>
      </c>
      <c r="CW1307" s="22"/>
      <c r="CX1307" s="22"/>
      <c r="CY1307" s="22"/>
      <c r="CZ1307" s="22"/>
      <c r="DA1307" s="22"/>
      <c r="DB1307" s="22"/>
      <c r="DC1307" s="22"/>
      <c r="DD1307" s="22"/>
      <c r="DE1307" s="22"/>
      <c r="DL1307">
        <v>18</v>
      </c>
      <c r="DM1307">
        <v>18</v>
      </c>
    </row>
    <row r="1308" spans="1:117" x14ac:dyDescent="0.25">
      <c r="A1308" t="s">
        <v>62</v>
      </c>
      <c r="B1308" t="s">
        <v>210</v>
      </c>
      <c r="C1308" t="s">
        <v>61</v>
      </c>
      <c r="D1308" t="s">
        <v>61</v>
      </c>
      <c r="E1308" t="s">
        <v>31</v>
      </c>
      <c r="F1308" t="s">
        <v>61</v>
      </c>
      <c r="G1308" t="s">
        <v>61</v>
      </c>
      <c r="H1308" t="s">
        <v>61</v>
      </c>
      <c r="I1308" t="s">
        <v>202</v>
      </c>
      <c r="J1308" s="20">
        <v>44119</v>
      </c>
      <c r="K1308" s="26">
        <v>18</v>
      </c>
      <c r="L1308">
        <v>19</v>
      </c>
      <c r="M1308">
        <v>1</v>
      </c>
      <c r="N1308">
        <v>1</v>
      </c>
      <c r="O1308">
        <v>0</v>
      </c>
      <c r="P1308">
        <v>0</v>
      </c>
      <c r="Q1308">
        <v>1</v>
      </c>
      <c r="R1308">
        <v>0</v>
      </c>
      <c r="S1308" s="26">
        <v>1</v>
      </c>
      <c r="AR1308">
        <v>73</v>
      </c>
      <c r="AS1308">
        <v>74.5</v>
      </c>
      <c r="AT1308">
        <v>72</v>
      </c>
      <c r="AU1308">
        <v>69.5</v>
      </c>
      <c r="AV1308">
        <v>68.5</v>
      </c>
      <c r="AW1308">
        <v>67</v>
      </c>
      <c r="AX1308">
        <v>66</v>
      </c>
      <c r="AY1308">
        <v>66</v>
      </c>
      <c r="AZ1308">
        <v>66</v>
      </c>
      <c r="BA1308">
        <v>68</v>
      </c>
      <c r="BB1308">
        <v>72</v>
      </c>
      <c r="BC1308">
        <v>77</v>
      </c>
      <c r="BD1308">
        <v>80</v>
      </c>
      <c r="BE1308">
        <v>83.5</v>
      </c>
      <c r="BF1308">
        <v>85.5</v>
      </c>
      <c r="BG1308">
        <v>87.5</v>
      </c>
      <c r="BH1308">
        <v>89</v>
      </c>
      <c r="BI1308">
        <v>89.5</v>
      </c>
      <c r="BJ1308">
        <v>88.5</v>
      </c>
      <c r="BK1308">
        <v>83.5</v>
      </c>
      <c r="BL1308">
        <v>79</v>
      </c>
      <c r="BM1308">
        <v>76.5</v>
      </c>
      <c r="BN1308">
        <v>74.5</v>
      </c>
      <c r="BO1308">
        <v>72.5</v>
      </c>
      <c r="DL1308">
        <v>18</v>
      </c>
      <c r="DM1308">
        <v>19</v>
      </c>
    </row>
    <row r="1309" spans="1:117" x14ac:dyDescent="0.25">
      <c r="A1309" t="s">
        <v>62</v>
      </c>
      <c r="B1309" t="s">
        <v>224</v>
      </c>
      <c r="C1309" t="s">
        <v>39</v>
      </c>
      <c r="D1309" t="s">
        <v>61</v>
      </c>
      <c r="E1309" t="s">
        <v>61</v>
      </c>
      <c r="F1309" t="s">
        <v>61</v>
      </c>
      <c r="G1309" t="s">
        <v>61</v>
      </c>
      <c r="H1309" t="s">
        <v>61</v>
      </c>
      <c r="I1309" t="s">
        <v>202</v>
      </c>
      <c r="J1309" s="20">
        <v>44119</v>
      </c>
      <c r="K1309" s="26">
        <v>18</v>
      </c>
      <c r="L1309">
        <v>19</v>
      </c>
      <c r="M1309">
        <v>28</v>
      </c>
      <c r="N1309">
        <v>27</v>
      </c>
      <c r="O1309">
        <v>0</v>
      </c>
      <c r="P1309">
        <v>0</v>
      </c>
      <c r="Q1309">
        <v>0</v>
      </c>
      <c r="R1309">
        <v>1</v>
      </c>
      <c r="S1309" s="26">
        <v>1</v>
      </c>
      <c r="AR1309">
        <v>70.333340000000007</v>
      </c>
      <c r="AS1309">
        <v>71.277780000000007</v>
      </c>
      <c r="AT1309">
        <v>68.777780000000007</v>
      </c>
      <c r="AU1309">
        <v>66.5</v>
      </c>
      <c r="AV1309">
        <v>65.5</v>
      </c>
      <c r="AW1309">
        <v>64.222219999999993</v>
      </c>
      <c r="AX1309">
        <v>63.333329999999997</v>
      </c>
      <c r="AY1309">
        <v>63.111109999999996</v>
      </c>
      <c r="AZ1309">
        <v>63.666670000000003</v>
      </c>
      <c r="BA1309">
        <v>67</v>
      </c>
      <c r="BB1309">
        <v>72.333340000000007</v>
      </c>
      <c r="BC1309">
        <v>77.888890000000004</v>
      </c>
      <c r="BD1309">
        <v>81.333340000000007</v>
      </c>
      <c r="BE1309">
        <v>84.833340000000007</v>
      </c>
      <c r="BF1309">
        <v>86.833340000000007</v>
      </c>
      <c r="BG1309">
        <v>88.5</v>
      </c>
      <c r="BH1309">
        <v>89.44444</v>
      </c>
      <c r="BI1309">
        <v>89.388890000000004</v>
      </c>
      <c r="BJ1309">
        <v>87.277780000000007</v>
      </c>
      <c r="BK1309">
        <v>81.5</v>
      </c>
      <c r="BL1309">
        <v>76.666659999999993</v>
      </c>
      <c r="BM1309">
        <v>73.722219999999993</v>
      </c>
      <c r="BN1309">
        <v>71.611109999999996</v>
      </c>
      <c r="BO1309">
        <v>69.722219999999993</v>
      </c>
      <c r="DL1309">
        <v>18</v>
      </c>
      <c r="DM1309">
        <v>19</v>
      </c>
    </row>
    <row r="1310" spans="1:117" x14ac:dyDescent="0.25">
      <c r="A1310" t="s">
        <v>62</v>
      </c>
      <c r="B1310" t="s">
        <v>234</v>
      </c>
      <c r="C1310" t="s">
        <v>104</v>
      </c>
      <c r="D1310" t="s">
        <v>61</v>
      </c>
      <c r="E1310" t="s">
        <v>61</v>
      </c>
      <c r="F1310" t="s">
        <v>61</v>
      </c>
      <c r="G1310" t="s">
        <v>61</v>
      </c>
      <c r="H1310" t="s">
        <v>61</v>
      </c>
      <c r="I1310" t="s">
        <v>202</v>
      </c>
      <c r="J1310" s="20">
        <v>44119</v>
      </c>
      <c r="K1310" s="26">
        <v>18</v>
      </c>
      <c r="L1310">
        <v>19</v>
      </c>
      <c r="M1310">
        <v>56</v>
      </c>
      <c r="N1310">
        <v>56</v>
      </c>
      <c r="O1310">
        <v>0</v>
      </c>
      <c r="P1310">
        <v>1</v>
      </c>
      <c r="Q1310">
        <v>0</v>
      </c>
      <c r="R1310">
        <v>1</v>
      </c>
      <c r="S1310" s="26">
        <v>1</v>
      </c>
      <c r="AR1310">
        <v>67.258930000000007</v>
      </c>
      <c r="AS1310">
        <v>70.285709999999995</v>
      </c>
      <c r="AT1310">
        <v>65.991069999999993</v>
      </c>
      <c r="AU1310">
        <v>66.455359999999999</v>
      </c>
      <c r="AV1310">
        <v>61.660710000000002</v>
      </c>
      <c r="AW1310">
        <v>60.294640000000001</v>
      </c>
      <c r="AX1310">
        <v>59.294640000000001</v>
      </c>
      <c r="AY1310">
        <v>57.830359999999999</v>
      </c>
      <c r="AZ1310">
        <v>59.696429999999999</v>
      </c>
      <c r="BA1310">
        <v>66.964290000000005</v>
      </c>
      <c r="BB1310">
        <v>74.035709999999995</v>
      </c>
      <c r="BC1310">
        <v>80.973209999999995</v>
      </c>
      <c r="BD1310">
        <v>85.571430000000007</v>
      </c>
      <c r="BE1310">
        <v>90.535709999999995</v>
      </c>
      <c r="BF1310">
        <v>95.232140000000001</v>
      </c>
      <c r="BG1310">
        <v>98.232140000000001</v>
      </c>
      <c r="BH1310">
        <v>98.598209999999995</v>
      </c>
      <c r="BI1310">
        <v>94.866069999999993</v>
      </c>
      <c r="BJ1310">
        <v>89.696430000000007</v>
      </c>
      <c r="BK1310">
        <v>81.892859999999999</v>
      </c>
      <c r="BL1310">
        <v>76.026790000000005</v>
      </c>
      <c r="BM1310">
        <v>71.428569999999993</v>
      </c>
      <c r="BN1310">
        <v>68.330359999999999</v>
      </c>
      <c r="BO1310">
        <v>65.866069999999993</v>
      </c>
      <c r="DL1310">
        <v>18</v>
      </c>
      <c r="DM1310">
        <v>19</v>
      </c>
    </row>
    <row r="1311" spans="1:117" x14ac:dyDescent="0.25">
      <c r="A1311" t="s">
        <v>62</v>
      </c>
      <c r="B1311" t="s">
        <v>214</v>
      </c>
      <c r="C1311" t="s">
        <v>34</v>
      </c>
      <c r="D1311" t="s">
        <v>61</v>
      </c>
      <c r="E1311" t="s">
        <v>61</v>
      </c>
      <c r="F1311" t="s">
        <v>61</v>
      </c>
      <c r="G1311" t="s">
        <v>61</v>
      </c>
      <c r="H1311" t="s">
        <v>61</v>
      </c>
      <c r="I1311" t="s">
        <v>202</v>
      </c>
      <c r="J1311" s="20">
        <v>44119</v>
      </c>
      <c r="K1311" s="26">
        <v>18</v>
      </c>
      <c r="L1311">
        <v>19</v>
      </c>
      <c r="M1311">
        <v>55</v>
      </c>
      <c r="N1311">
        <v>55</v>
      </c>
      <c r="O1311">
        <v>0</v>
      </c>
      <c r="P1311">
        <v>1</v>
      </c>
      <c r="Q1311">
        <v>0</v>
      </c>
      <c r="R1311">
        <v>1</v>
      </c>
      <c r="S1311" s="26">
        <v>1</v>
      </c>
      <c r="AR1311">
        <v>67.427269999999993</v>
      </c>
      <c r="AS1311">
        <v>68.2</v>
      </c>
      <c r="AT1311">
        <v>67.263630000000006</v>
      </c>
      <c r="AU1311">
        <v>66.263630000000006</v>
      </c>
      <c r="AV1311">
        <v>64.145449999999997</v>
      </c>
      <c r="AW1311">
        <v>63.58182</v>
      </c>
      <c r="AX1311">
        <v>63.545459999999999</v>
      </c>
      <c r="AY1311">
        <v>62.054549999999999</v>
      </c>
      <c r="AZ1311">
        <v>63.290909999999997</v>
      </c>
      <c r="BA1311">
        <v>69.563640000000007</v>
      </c>
      <c r="BB1311">
        <v>76.318179999999998</v>
      </c>
      <c r="BC1311">
        <v>80.145449999999997</v>
      </c>
      <c r="BD1311">
        <v>82.781809999999993</v>
      </c>
      <c r="BE1311">
        <v>85.3</v>
      </c>
      <c r="BF1311">
        <v>87.954539999999994</v>
      </c>
      <c r="BG1311">
        <v>89.709090000000003</v>
      </c>
      <c r="BH1311">
        <v>90.772729999999996</v>
      </c>
      <c r="BI1311">
        <v>89.9</v>
      </c>
      <c r="BJ1311">
        <v>85.354550000000003</v>
      </c>
      <c r="BK1311">
        <v>78.663640000000001</v>
      </c>
      <c r="BL1311">
        <v>73.618179999999995</v>
      </c>
      <c r="BM1311">
        <v>70.372730000000004</v>
      </c>
      <c r="BN1311">
        <v>67.599999999999994</v>
      </c>
      <c r="BO1311">
        <v>65.454539999999994</v>
      </c>
      <c r="DL1311">
        <v>18</v>
      </c>
      <c r="DM1311">
        <v>19</v>
      </c>
    </row>
    <row r="1312" spans="1:117" x14ac:dyDescent="0.25">
      <c r="A1312" t="s">
        <v>62</v>
      </c>
      <c r="B1312" t="s">
        <v>228</v>
      </c>
      <c r="C1312" t="s">
        <v>61</v>
      </c>
      <c r="D1312" t="s">
        <v>184</v>
      </c>
      <c r="E1312" t="s">
        <v>61</v>
      </c>
      <c r="F1312" t="s">
        <v>61</v>
      </c>
      <c r="G1312" t="s">
        <v>61</v>
      </c>
      <c r="H1312" t="s">
        <v>61</v>
      </c>
      <c r="I1312" t="s">
        <v>202</v>
      </c>
      <c r="J1312" s="20">
        <v>44119</v>
      </c>
      <c r="K1312" s="26">
        <v>18</v>
      </c>
      <c r="L1312">
        <v>19</v>
      </c>
      <c r="M1312">
        <v>1</v>
      </c>
      <c r="N1312">
        <v>1</v>
      </c>
      <c r="O1312">
        <v>0</v>
      </c>
      <c r="P1312">
        <v>0</v>
      </c>
      <c r="Q1312">
        <v>1</v>
      </c>
      <c r="R1312">
        <v>1</v>
      </c>
      <c r="S1312" s="26">
        <v>1</v>
      </c>
      <c r="AR1312">
        <v>70.5</v>
      </c>
      <c r="AS1312">
        <v>65.5</v>
      </c>
      <c r="AT1312">
        <v>65</v>
      </c>
      <c r="AU1312">
        <v>65</v>
      </c>
      <c r="AV1312">
        <v>64.5</v>
      </c>
      <c r="AW1312">
        <v>66.5</v>
      </c>
      <c r="AX1312">
        <v>67.5</v>
      </c>
      <c r="AY1312">
        <v>66</v>
      </c>
      <c r="AZ1312">
        <v>69.5</v>
      </c>
      <c r="BA1312">
        <v>77.5</v>
      </c>
      <c r="BB1312">
        <v>85.5</v>
      </c>
      <c r="BC1312">
        <v>88</v>
      </c>
      <c r="BD1312">
        <v>87.5</v>
      </c>
      <c r="BE1312">
        <v>91</v>
      </c>
      <c r="BF1312">
        <v>92.5</v>
      </c>
      <c r="BG1312">
        <v>93.5</v>
      </c>
      <c r="BH1312">
        <v>94</v>
      </c>
      <c r="BI1312">
        <v>92.5</v>
      </c>
      <c r="BJ1312">
        <v>89</v>
      </c>
      <c r="BK1312">
        <v>84.5</v>
      </c>
      <c r="BL1312">
        <v>81</v>
      </c>
      <c r="BM1312">
        <v>78.5</v>
      </c>
      <c r="BN1312">
        <v>76.5</v>
      </c>
      <c r="BO1312">
        <v>76.5</v>
      </c>
      <c r="DL1312">
        <v>18</v>
      </c>
      <c r="DM1312">
        <v>19</v>
      </c>
    </row>
    <row r="1313" spans="1:117" x14ac:dyDescent="0.25">
      <c r="A1313" t="s">
        <v>62</v>
      </c>
      <c r="B1313" t="s">
        <v>230</v>
      </c>
      <c r="C1313" t="s">
        <v>61</v>
      </c>
      <c r="D1313" t="s">
        <v>61</v>
      </c>
      <c r="E1313" t="s">
        <v>38</v>
      </c>
      <c r="F1313" t="s">
        <v>61</v>
      </c>
      <c r="G1313" t="s">
        <v>61</v>
      </c>
      <c r="H1313" t="s">
        <v>61</v>
      </c>
      <c r="I1313" t="s">
        <v>202</v>
      </c>
      <c r="J1313" s="20">
        <v>44119</v>
      </c>
      <c r="K1313" s="26">
        <v>18</v>
      </c>
      <c r="L1313">
        <v>19</v>
      </c>
      <c r="M1313">
        <v>2</v>
      </c>
      <c r="N1313">
        <v>2</v>
      </c>
      <c r="O1313">
        <v>0</v>
      </c>
      <c r="P1313">
        <v>0</v>
      </c>
      <c r="Q1313">
        <v>1</v>
      </c>
      <c r="R1313">
        <v>1</v>
      </c>
      <c r="S1313" s="26">
        <v>1</v>
      </c>
      <c r="AR1313">
        <v>69</v>
      </c>
      <c r="AS1313">
        <v>73.5</v>
      </c>
      <c r="AT1313">
        <v>68</v>
      </c>
      <c r="AU1313">
        <v>69</v>
      </c>
      <c r="AV1313">
        <v>63</v>
      </c>
      <c r="AW1313">
        <v>61.5</v>
      </c>
      <c r="AX1313">
        <v>60.5</v>
      </c>
      <c r="AY1313">
        <v>58.5</v>
      </c>
      <c r="AZ1313">
        <v>60.5</v>
      </c>
      <c r="BA1313">
        <v>67.5</v>
      </c>
      <c r="BB1313">
        <v>73.5</v>
      </c>
      <c r="BC1313">
        <v>79.5</v>
      </c>
      <c r="BD1313">
        <v>84.5</v>
      </c>
      <c r="BE1313">
        <v>90</v>
      </c>
      <c r="BF1313">
        <v>95.5</v>
      </c>
      <c r="BG1313">
        <v>98.5</v>
      </c>
      <c r="BH1313">
        <v>99</v>
      </c>
      <c r="BI1313">
        <v>95</v>
      </c>
      <c r="BJ1313">
        <v>90.5</v>
      </c>
      <c r="BK1313">
        <v>83.5</v>
      </c>
      <c r="BL1313">
        <v>77.5</v>
      </c>
      <c r="BM1313">
        <v>72.5</v>
      </c>
      <c r="BN1313">
        <v>69</v>
      </c>
      <c r="BO1313">
        <v>66</v>
      </c>
      <c r="DL1313">
        <v>18</v>
      </c>
      <c r="DM1313">
        <v>19</v>
      </c>
    </row>
    <row r="1314" spans="1:117" x14ac:dyDescent="0.25">
      <c r="A1314" t="s">
        <v>62</v>
      </c>
      <c r="B1314" t="s">
        <v>222</v>
      </c>
      <c r="C1314" t="s">
        <v>61</v>
      </c>
      <c r="D1314" t="s">
        <v>61</v>
      </c>
      <c r="E1314" t="s">
        <v>30</v>
      </c>
      <c r="F1314" t="s">
        <v>61</v>
      </c>
      <c r="G1314" t="s">
        <v>61</v>
      </c>
      <c r="H1314" t="s">
        <v>61</v>
      </c>
      <c r="I1314" t="s">
        <v>202</v>
      </c>
      <c r="J1314" s="20">
        <v>44119</v>
      </c>
      <c r="K1314" s="26">
        <v>18</v>
      </c>
      <c r="L1314">
        <v>18</v>
      </c>
      <c r="M1314">
        <v>5</v>
      </c>
      <c r="N1314">
        <v>5</v>
      </c>
      <c r="O1314">
        <v>0</v>
      </c>
      <c r="P1314">
        <v>0</v>
      </c>
      <c r="Q1314">
        <v>1</v>
      </c>
      <c r="R1314">
        <v>1</v>
      </c>
      <c r="S1314" s="26">
        <v>1</v>
      </c>
      <c r="AR1314">
        <v>70.5</v>
      </c>
      <c r="AS1314">
        <v>68.5</v>
      </c>
      <c r="AT1314">
        <v>67.5</v>
      </c>
      <c r="AU1314">
        <v>66.5</v>
      </c>
      <c r="AV1314">
        <v>66</v>
      </c>
      <c r="AW1314">
        <v>65</v>
      </c>
      <c r="AX1314">
        <v>63.5</v>
      </c>
      <c r="AY1314">
        <v>64</v>
      </c>
      <c r="AZ1314">
        <v>63.5</v>
      </c>
      <c r="BA1314">
        <v>67.5</v>
      </c>
      <c r="BB1314">
        <v>73</v>
      </c>
      <c r="BC1314">
        <v>78.5</v>
      </c>
      <c r="BD1314">
        <v>82.5</v>
      </c>
      <c r="BE1314">
        <v>85.5</v>
      </c>
      <c r="BF1314">
        <v>87.5</v>
      </c>
      <c r="BG1314">
        <v>88.5</v>
      </c>
      <c r="BH1314">
        <v>90</v>
      </c>
      <c r="BI1314">
        <v>88.5</v>
      </c>
      <c r="BJ1314">
        <v>86</v>
      </c>
      <c r="BK1314">
        <v>83.5</v>
      </c>
      <c r="BL1314">
        <v>81.5</v>
      </c>
      <c r="BM1314">
        <v>77.5</v>
      </c>
      <c r="BN1314">
        <v>74.5</v>
      </c>
      <c r="BO1314">
        <v>72.5</v>
      </c>
      <c r="DL1314">
        <v>18</v>
      </c>
      <c r="DM1314">
        <v>18</v>
      </c>
    </row>
    <row r="1315" spans="1:117" x14ac:dyDescent="0.25">
      <c r="A1315" t="s">
        <v>62</v>
      </c>
      <c r="B1315" t="s">
        <v>215</v>
      </c>
      <c r="C1315" t="s">
        <v>61</v>
      </c>
      <c r="D1315" t="s">
        <v>61</v>
      </c>
      <c r="E1315" t="s">
        <v>61</v>
      </c>
      <c r="F1315" t="s">
        <v>61</v>
      </c>
      <c r="G1315" t="s">
        <v>98</v>
      </c>
      <c r="H1315" t="s">
        <v>61</v>
      </c>
      <c r="I1315" t="s">
        <v>202</v>
      </c>
      <c r="J1315" s="20">
        <v>44119</v>
      </c>
      <c r="K1315" s="26">
        <v>18</v>
      </c>
      <c r="L1315">
        <v>18</v>
      </c>
      <c r="M1315">
        <v>4</v>
      </c>
      <c r="N1315">
        <v>4</v>
      </c>
      <c r="O1315">
        <v>1</v>
      </c>
      <c r="P1315">
        <v>0</v>
      </c>
      <c r="Q1315">
        <v>1</v>
      </c>
      <c r="R1315">
        <v>1</v>
      </c>
      <c r="S1315" s="26">
        <v>1</v>
      </c>
      <c r="AR1315">
        <v>69.125</v>
      </c>
      <c r="AS1315">
        <v>67.875</v>
      </c>
      <c r="AT1315">
        <v>66.75</v>
      </c>
      <c r="AU1315">
        <v>65.75</v>
      </c>
      <c r="AV1315">
        <v>64.5</v>
      </c>
      <c r="AW1315">
        <v>64</v>
      </c>
      <c r="AX1315">
        <v>63.25</v>
      </c>
      <c r="AY1315">
        <v>63</v>
      </c>
      <c r="AZ1315">
        <v>62.875</v>
      </c>
      <c r="BA1315">
        <v>67.625</v>
      </c>
      <c r="BB1315">
        <v>73.875</v>
      </c>
      <c r="BC1315">
        <v>79.75</v>
      </c>
      <c r="BD1315">
        <v>83.625</v>
      </c>
      <c r="BE1315">
        <v>87</v>
      </c>
      <c r="BF1315">
        <v>89.5</v>
      </c>
      <c r="BG1315">
        <v>91.25</v>
      </c>
      <c r="BH1315">
        <v>92.25</v>
      </c>
      <c r="BI1315">
        <v>90.875</v>
      </c>
      <c r="BJ1315">
        <v>87.375</v>
      </c>
      <c r="BK1315">
        <v>82.25</v>
      </c>
      <c r="BL1315">
        <v>78.625</v>
      </c>
      <c r="BM1315">
        <v>75.125</v>
      </c>
      <c r="BN1315">
        <v>72.125</v>
      </c>
      <c r="BO1315">
        <v>70.375</v>
      </c>
      <c r="DL1315">
        <v>18</v>
      </c>
      <c r="DM1315">
        <v>19</v>
      </c>
    </row>
    <row r="1316" spans="1:117" x14ac:dyDescent="0.25">
      <c r="A1316" t="s">
        <v>62</v>
      </c>
      <c r="B1316" t="s">
        <v>213</v>
      </c>
      <c r="C1316" t="s">
        <v>61</v>
      </c>
      <c r="D1316" t="s">
        <v>61</v>
      </c>
      <c r="E1316" t="s">
        <v>37</v>
      </c>
      <c r="F1316" t="s">
        <v>61</v>
      </c>
      <c r="G1316" t="s">
        <v>61</v>
      </c>
      <c r="H1316" t="s">
        <v>61</v>
      </c>
      <c r="I1316" t="s">
        <v>202</v>
      </c>
      <c r="J1316" s="20">
        <v>44119</v>
      </c>
      <c r="K1316" s="26">
        <v>18</v>
      </c>
      <c r="L1316">
        <v>18</v>
      </c>
      <c r="M1316">
        <v>12</v>
      </c>
      <c r="N1316">
        <v>12</v>
      </c>
      <c r="O1316">
        <v>1</v>
      </c>
      <c r="P1316">
        <v>0</v>
      </c>
      <c r="Q1316">
        <v>1</v>
      </c>
      <c r="R1316">
        <v>0</v>
      </c>
      <c r="S1316" s="26">
        <v>1</v>
      </c>
      <c r="AR1316">
        <v>67.333330000000004</v>
      </c>
      <c r="AS1316">
        <v>66.166669999999996</v>
      </c>
      <c r="AT1316">
        <v>64.916659999999993</v>
      </c>
      <c r="AU1316">
        <v>64.333330000000004</v>
      </c>
      <c r="AV1316">
        <v>63.291670000000003</v>
      </c>
      <c r="AW1316">
        <v>63.958329999999997</v>
      </c>
      <c r="AX1316">
        <v>64.208330000000004</v>
      </c>
      <c r="AY1316">
        <v>63.375</v>
      </c>
      <c r="AZ1316">
        <v>64.291669999999996</v>
      </c>
      <c r="BA1316">
        <v>69.5</v>
      </c>
      <c r="BB1316">
        <v>75.166669999999996</v>
      </c>
      <c r="BC1316">
        <v>79.458330000000004</v>
      </c>
      <c r="BD1316">
        <v>83.541659999999993</v>
      </c>
      <c r="BE1316">
        <v>87.25</v>
      </c>
      <c r="BF1316">
        <v>90.541669999999996</v>
      </c>
      <c r="BG1316">
        <v>89.958330000000004</v>
      </c>
      <c r="BH1316">
        <v>88.625</v>
      </c>
      <c r="BI1316">
        <v>87.166659999999993</v>
      </c>
      <c r="BJ1316">
        <v>83.833340000000007</v>
      </c>
      <c r="BK1316">
        <v>78.791669999999996</v>
      </c>
      <c r="BL1316">
        <v>74.583330000000004</v>
      </c>
      <c r="BM1316">
        <v>72.25</v>
      </c>
      <c r="BN1316">
        <v>69.416669999999996</v>
      </c>
      <c r="BO1316">
        <v>68.125</v>
      </c>
      <c r="DL1316">
        <v>18</v>
      </c>
      <c r="DM1316">
        <v>19</v>
      </c>
    </row>
    <row r="1317" spans="1:117" x14ac:dyDescent="0.25">
      <c r="A1317" t="s">
        <v>62</v>
      </c>
      <c r="B1317" t="s">
        <v>219</v>
      </c>
      <c r="C1317" t="s">
        <v>61</v>
      </c>
      <c r="D1317" t="s">
        <v>61</v>
      </c>
      <c r="E1317" t="s">
        <v>61</v>
      </c>
      <c r="F1317" t="s">
        <v>61</v>
      </c>
      <c r="G1317" t="s">
        <v>97</v>
      </c>
      <c r="H1317" t="s">
        <v>61</v>
      </c>
      <c r="I1317" t="s">
        <v>202</v>
      </c>
      <c r="J1317" s="20">
        <v>44119</v>
      </c>
      <c r="K1317" s="26">
        <v>18</v>
      </c>
      <c r="L1317">
        <v>18</v>
      </c>
      <c r="M1317">
        <v>609</v>
      </c>
      <c r="N1317">
        <v>604</v>
      </c>
      <c r="O1317">
        <v>1</v>
      </c>
      <c r="P1317">
        <v>0</v>
      </c>
      <c r="Q1317">
        <v>0</v>
      </c>
      <c r="R1317">
        <v>0</v>
      </c>
      <c r="S1317" s="26">
        <v>0</v>
      </c>
      <c r="T1317">
        <v>35032.89</v>
      </c>
      <c r="U1317">
        <v>34597.919999999998</v>
      </c>
      <c r="V1317">
        <v>34014.800000000003</v>
      </c>
      <c r="W1317">
        <v>34279.61</v>
      </c>
      <c r="X1317">
        <v>35643.269999999997</v>
      </c>
      <c r="Y1317">
        <v>36443.370000000003</v>
      </c>
      <c r="Z1317">
        <v>40071.57</v>
      </c>
      <c r="AA1317">
        <v>43637.78</v>
      </c>
      <c r="AB1317">
        <v>49156.51</v>
      </c>
      <c r="AC1317">
        <v>49605.75</v>
      </c>
      <c r="AD1317">
        <v>50735.22</v>
      </c>
      <c r="AE1317">
        <v>55136.51</v>
      </c>
      <c r="AF1317">
        <v>57414.83</v>
      </c>
      <c r="AG1317">
        <v>60308.6</v>
      </c>
      <c r="AH1317">
        <v>63460.480000000003</v>
      </c>
      <c r="AI1317">
        <v>66711.47</v>
      </c>
      <c r="AJ1317">
        <v>68911.070000000007</v>
      </c>
      <c r="AK1317">
        <v>60760.43</v>
      </c>
      <c r="AL1317">
        <v>62700.58</v>
      </c>
      <c r="AM1317">
        <v>66762.92</v>
      </c>
      <c r="AN1317">
        <v>60222.37</v>
      </c>
      <c r="AO1317">
        <v>49655.040000000001</v>
      </c>
      <c r="AP1317">
        <v>38578.22</v>
      </c>
      <c r="AQ1317">
        <v>35965.82</v>
      </c>
      <c r="AR1317">
        <v>69.459059999999994</v>
      </c>
      <c r="AS1317">
        <v>68.085599999999999</v>
      </c>
      <c r="AT1317">
        <v>66.680639999999997</v>
      </c>
      <c r="AU1317">
        <v>66.049710000000005</v>
      </c>
      <c r="AV1317">
        <v>65.400949999999995</v>
      </c>
      <c r="AW1317">
        <v>65.811779999999999</v>
      </c>
      <c r="AX1317">
        <v>65.873059999999995</v>
      </c>
      <c r="AY1317">
        <v>65.35033</v>
      </c>
      <c r="AZ1317">
        <v>66.361289999999997</v>
      </c>
      <c r="BA1317">
        <v>71.479680000000002</v>
      </c>
      <c r="BB1317">
        <v>77.035030000000006</v>
      </c>
      <c r="BC1317">
        <v>81.4191</v>
      </c>
      <c r="BD1317">
        <v>84.566609999999997</v>
      </c>
      <c r="BE1317">
        <v>87.770709999999994</v>
      </c>
      <c r="BF1317">
        <v>90.114350000000002</v>
      </c>
      <c r="BG1317">
        <v>91.235020000000006</v>
      </c>
      <c r="BH1317">
        <v>91.585909999999998</v>
      </c>
      <c r="BI1317">
        <v>90.228980000000007</v>
      </c>
      <c r="BJ1317">
        <v>86.924440000000004</v>
      </c>
      <c r="BK1317">
        <v>82.116849999999999</v>
      </c>
      <c r="BL1317">
        <v>78.187659999999994</v>
      </c>
      <c r="BM1317">
        <v>75.217849999999999</v>
      </c>
      <c r="BN1317">
        <v>72.911829999999995</v>
      </c>
      <c r="BO1317">
        <v>71.102639999999994</v>
      </c>
      <c r="BP1317">
        <v>212.3604</v>
      </c>
      <c r="BQ1317">
        <v>-130.49510000000001</v>
      </c>
      <c r="BR1317">
        <v>-103.08620000000001</v>
      </c>
      <c r="BS1317">
        <v>-161.02520000000001</v>
      </c>
      <c r="BT1317">
        <v>-203.52340000000001</v>
      </c>
      <c r="BU1317">
        <v>66.255260000000007</v>
      </c>
      <c r="BV1317">
        <v>284.42469999999997</v>
      </c>
      <c r="BW1317">
        <v>170.53360000000001</v>
      </c>
      <c r="BX1317">
        <v>-348.3503</v>
      </c>
      <c r="BY1317">
        <v>-82.242410000000007</v>
      </c>
      <c r="BZ1317">
        <v>-33.563229999999997</v>
      </c>
      <c r="CA1317">
        <v>-333.22250000000003</v>
      </c>
      <c r="CB1317">
        <v>250.72020000000001</v>
      </c>
      <c r="CC1317">
        <v>245.71979999999999</v>
      </c>
      <c r="CD1317">
        <v>223.16139999999999</v>
      </c>
      <c r="CE1317">
        <v>-139.07599999999999</v>
      </c>
      <c r="CF1317">
        <v>435.37299999999999</v>
      </c>
      <c r="CG1317">
        <v>10971.21</v>
      </c>
      <c r="CH1317">
        <v>7806.8180000000002</v>
      </c>
      <c r="CI1317">
        <v>-1231.5340000000001</v>
      </c>
      <c r="CJ1317">
        <v>-2343.8180000000002</v>
      </c>
      <c r="CK1317">
        <v>-611.96090000000004</v>
      </c>
      <c r="CL1317">
        <v>585.02980000000002</v>
      </c>
      <c r="CM1317">
        <v>257.928</v>
      </c>
      <c r="CN1317">
        <v>22603.83</v>
      </c>
      <c r="CO1317">
        <v>20753.419999999998</v>
      </c>
      <c r="CP1317">
        <v>32183.99</v>
      </c>
      <c r="CQ1317">
        <v>20445.21</v>
      </c>
      <c r="CR1317">
        <v>10950.14</v>
      </c>
      <c r="CS1317">
        <v>8122.1170000000002</v>
      </c>
      <c r="CT1317">
        <v>11289.57</v>
      </c>
      <c r="CU1317">
        <v>10914.75</v>
      </c>
      <c r="CV1317">
        <v>11800.16</v>
      </c>
      <c r="CW1317">
        <v>16001.36</v>
      </c>
      <c r="CX1317">
        <v>12708.1</v>
      </c>
      <c r="CY1317">
        <v>6561.1130000000003</v>
      </c>
      <c r="CZ1317">
        <v>7253.817</v>
      </c>
      <c r="DA1317">
        <v>9223.0339999999997</v>
      </c>
      <c r="DB1317">
        <v>18831.490000000002</v>
      </c>
      <c r="DC1317">
        <v>27255.03</v>
      </c>
      <c r="DD1317">
        <v>34305.279999999999</v>
      </c>
      <c r="DE1317">
        <v>39418.49</v>
      </c>
      <c r="DF1317">
        <v>53877.2</v>
      </c>
      <c r="DG1317">
        <v>109017.5</v>
      </c>
      <c r="DH1317">
        <v>91194.18</v>
      </c>
      <c r="DI1317">
        <v>53458.18</v>
      </c>
      <c r="DJ1317">
        <v>46225.93</v>
      </c>
      <c r="DK1317">
        <v>35757.43</v>
      </c>
      <c r="DL1317">
        <v>18</v>
      </c>
      <c r="DM1317">
        <v>19</v>
      </c>
    </row>
    <row r="1318" spans="1:117" x14ac:dyDescent="0.25">
      <c r="A1318" t="s">
        <v>62</v>
      </c>
      <c r="B1318" t="s">
        <v>216</v>
      </c>
      <c r="C1318" t="s">
        <v>61</v>
      </c>
      <c r="D1318" t="s">
        <v>61</v>
      </c>
      <c r="E1318" t="s">
        <v>61</v>
      </c>
      <c r="F1318" t="s">
        <v>61</v>
      </c>
      <c r="G1318" t="s">
        <v>61</v>
      </c>
      <c r="H1318" t="s">
        <v>102</v>
      </c>
      <c r="I1318" t="s">
        <v>202</v>
      </c>
      <c r="J1318" s="20">
        <v>44119</v>
      </c>
      <c r="K1318" s="26">
        <v>18</v>
      </c>
      <c r="L1318">
        <v>18</v>
      </c>
      <c r="M1318">
        <v>172</v>
      </c>
      <c r="N1318">
        <v>171</v>
      </c>
      <c r="O1318">
        <v>1</v>
      </c>
      <c r="P1318">
        <v>0</v>
      </c>
      <c r="Q1318">
        <v>0</v>
      </c>
      <c r="R1318">
        <v>0</v>
      </c>
      <c r="S1318" s="26">
        <v>0</v>
      </c>
      <c r="T1318">
        <v>29006.71</v>
      </c>
      <c r="U1318">
        <v>28698.67</v>
      </c>
      <c r="V1318">
        <v>28208.560000000001</v>
      </c>
      <c r="W1318">
        <v>28461.96</v>
      </c>
      <c r="X1318">
        <v>29701.72</v>
      </c>
      <c r="Y1318">
        <v>30055.73</v>
      </c>
      <c r="Z1318">
        <v>32967.74</v>
      </c>
      <c r="AA1318">
        <v>34953.449999999997</v>
      </c>
      <c r="AB1318">
        <v>38140.699999999997</v>
      </c>
      <c r="AC1318">
        <v>36840.769999999997</v>
      </c>
      <c r="AD1318">
        <v>36760.82</v>
      </c>
      <c r="AE1318">
        <v>39702.67</v>
      </c>
      <c r="AF1318">
        <v>40920.11</v>
      </c>
      <c r="AG1318">
        <v>42782.46</v>
      </c>
      <c r="AH1318">
        <v>45102.98</v>
      </c>
      <c r="AI1318">
        <v>47697.87</v>
      </c>
      <c r="AJ1318">
        <v>49453.38</v>
      </c>
      <c r="AK1318">
        <v>43747.66</v>
      </c>
      <c r="AL1318">
        <v>45242.03</v>
      </c>
      <c r="AM1318">
        <v>48026.22</v>
      </c>
      <c r="AN1318">
        <v>44959.55</v>
      </c>
      <c r="AO1318">
        <v>39757.61</v>
      </c>
      <c r="AP1318">
        <v>31648.21</v>
      </c>
      <c r="AQ1318">
        <v>29949.81</v>
      </c>
      <c r="AR1318">
        <v>69.627709999999993</v>
      </c>
      <c r="AS1318">
        <v>68.198620000000005</v>
      </c>
      <c r="AT1318">
        <v>66.838560000000001</v>
      </c>
      <c r="AU1318">
        <v>66.286379999999994</v>
      </c>
      <c r="AV1318">
        <v>65.479029999999995</v>
      </c>
      <c r="AW1318">
        <v>65.933700000000002</v>
      </c>
      <c r="AX1318">
        <v>66.031829999999999</v>
      </c>
      <c r="AY1318">
        <v>65.363969999999995</v>
      </c>
      <c r="AZ1318">
        <v>66.479609999999994</v>
      </c>
      <c r="BA1318">
        <v>71.729339999999993</v>
      </c>
      <c r="BB1318">
        <v>77.396090000000001</v>
      </c>
      <c r="BC1318">
        <v>81.701930000000004</v>
      </c>
      <c r="BD1318">
        <v>84.721519999999998</v>
      </c>
      <c r="BE1318">
        <v>88.014210000000006</v>
      </c>
      <c r="BF1318">
        <v>90.441599999999994</v>
      </c>
      <c r="BG1318">
        <v>91.58211</v>
      </c>
      <c r="BH1318">
        <v>91.864450000000005</v>
      </c>
      <c r="BI1318">
        <v>90.414199999999994</v>
      </c>
      <c r="BJ1318">
        <v>87.120990000000006</v>
      </c>
      <c r="BK1318">
        <v>82.320310000000006</v>
      </c>
      <c r="BL1318">
        <v>78.365020000000001</v>
      </c>
      <c r="BM1318">
        <v>75.401179999999997</v>
      </c>
      <c r="BN1318">
        <v>73.06268</v>
      </c>
      <c r="BO1318">
        <v>71.35239</v>
      </c>
      <c r="BP1318">
        <v>162.3929</v>
      </c>
      <c r="BQ1318">
        <v>-162.47280000000001</v>
      </c>
      <c r="BR1318">
        <v>-163.5403</v>
      </c>
      <c r="BS1318">
        <v>-178.4897</v>
      </c>
      <c r="BT1318">
        <v>-200.98410000000001</v>
      </c>
      <c r="BU1318">
        <v>80.602199999999996</v>
      </c>
      <c r="BV1318">
        <v>262.7647</v>
      </c>
      <c r="BW1318">
        <v>205.19319999999999</v>
      </c>
      <c r="BX1318">
        <v>-283.82049999999998</v>
      </c>
      <c r="BY1318">
        <v>-139.2046</v>
      </c>
      <c r="BZ1318">
        <v>-76.002430000000004</v>
      </c>
      <c r="CA1318">
        <v>-334.44110000000001</v>
      </c>
      <c r="CB1318">
        <v>250.96950000000001</v>
      </c>
      <c r="CC1318">
        <v>249.23249999999999</v>
      </c>
      <c r="CD1318">
        <v>323.97250000000003</v>
      </c>
      <c r="CE1318">
        <v>23.84872</v>
      </c>
      <c r="CF1318">
        <v>604.87109999999996</v>
      </c>
      <c r="CG1318">
        <v>8303.5329999999994</v>
      </c>
      <c r="CH1318">
        <v>6309.5119999999997</v>
      </c>
      <c r="CI1318">
        <v>0.30479309999999998</v>
      </c>
      <c r="CJ1318">
        <v>-1562.51</v>
      </c>
      <c r="CK1318">
        <v>-555.56460000000004</v>
      </c>
      <c r="CL1318">
        <v>510.07310000000001</v>
      </c>
      <c r="CM1318">
        <v>160.85419999999999</v>
      </c>
      <c r="CN1318">
        <v>20726.47</v>
      </c>
      <c r="CO1318">
        <v>19498.77</v>
      </c>
      <c r="CP1318">
        <v>31040.06</v>
      </c>
      <c r="CQ1318">
        <v>19403.95</v>
      </c>
      <c r="CR1318">
        <v>9837.8160000000007</v>
      </c>
      <c r="CS1318">
        <v>7192.7089999999998</v>
      </c>
      <c r="CT1318">
        <v>10228.17</v>
      </c>
      <c r="CU1318">
        <v>9254.0550000000003</v>
      </c>
      <c r="CV1318">
        <v>9971.8680000000004</v>
      </c>
      <c r="CW1318">
        <v>13283.67</v>
      </c>
      <c r="CX1318">
        <v>11539.88</v>
      </c>
      <c r="CY1318">
        <v>5798.9579999999996</v>
      </c>
      <c r="CZ1318">
        <v>6383.7160000000003</v>
      </c>
      <c r="DA1318">
        <v>8186.768</v>
      </c>
      <c r="DB1318">
        <v>17085.939999999999</v>
      </c>
      <c r="DC1318">
        <v>24389.39</v>
      </c>
      <c r="DD1318">
        <v>29900.44</v>
      </c>
      <c r="DE1318">
        <v>35143.06</v>
      </c>
      <c r="DF1318">
        <v>49824.3</v>
      </c>
      <c r="DG1318">
        <v>100263.6</v>
      </c>
      <c r="DH1318">
        <v>84803.78</v>
      </c>
      <c r="DI1318">
        <v>50828.21</v>
      </c>
      <c r="DJ1318">
        <v>43579.6</v>
      </c>
      <c r="DK1318">
        <v>33527.25</v>
      </c>
      <c r="DL1318">
        <v>18</v>
      </c>
      <c r="DM1318">
        <v>19</v>
      </c>
    </row>
    <row r="1319" spans="1:117" x14ac:dyDescent="0.25">
      <c r="A1319" t="s">
        <v>62</v>
      </c>
      <c r="B1319" t="s">
        <v>197</v>
      </c>
      <c r="C1319" t="s">
        <v>61</v>
      </c>
      <c r="D1319" t="s">
        <v>61</v>
      </c>
      <c r="E1319" t="s">
        <v>61</v>
      </c>
      <c r="F1319" t="s">
        <v>98</v>
      </c>
      <c r="G1319" t="s">
        <v>61</v>
      </c>
      <c r="H1319" t="s">
        <v>61</v>
      </c>
      <c r="I1319" t="s">
        <v>202</v>
      </c>
      <c r="J1319" s="20">
        <v>44119</v>
      </c>
      <c r="K1319" s="26">
        <v>18</v>
      </c>
      <c r="L1319">
        <v>18</v>
      </c>
      <c r="M1319">
        <v>78</v>
      </c>
      <c r="N1319">
        <v>78</v>
      </c>
      <c r="O1319">
        <v>1</v>
      </c>
      <c r="P1319">
        <v>0</v>
      </c>
      <c r="Q1319">
        <v>0</v>
      </c>
      <c r="R1319">
        <v>1</v>
      </c>
      <c r="S1319" s="26">
        <v>1</v>
      </c>
      <c r="AR1319">
        <v>69.5</v>
      </c>
      <c r="AS1319">
        <v>67.737179999999995</v>
      </c>
      <c r="AT1319">
        <v>66.435900000000004</v>
      </c>
      <c r="AU1319">
        <v>65.961539999999999</v>
      </c>
      <c r="AV1319">
        <v>65.365380000000002</v>
      </c>
      <c r="AW1319">
        <v>65.955129999999997</v>
      </c>
      <c r="AX1319">
        <v>66.423079999999999</v>
      </c>
      <c r="AY1319">
        <v>65.814099999999996</v>
      </c>
      <c r="AZ1319">
        <v>67.134619999999998</v>
      </c>
      <c r="BA1319">
        <v>72.602559999999997</v>
      </c>
      <c r="BB1319">
        <v>78.262820000000005</v>
      </c>
      <c r="BC1319">
        <v>82.326920000000001</v>
      </c>
      <c r="BD1319">
        <v>85.102559999999997</v>
      </c>
      <c r="BE1319">
        <v>88.307689999999994</v>
      </c>
      <c r="BF1319">
        <v>90.576920000000001</v>
      </c>
      <c r="BG1319">
        <v>91.75</v>
      </c>
      <c r="BH1319">
        <v>91.987179999999995</v>
      </c>
      <c r="BI1319">
        <v>90.564099999999996</v>
      </c>
      <c r="BJ1319">
        <v>87.153850000000006</v>
      </c>
      <c r="BK1319">
        <v>82.256410000000002</v>
      </c>
      <c r="BL1319">
        <v>78.282049999999998</v>
      </c>
      <c r="BM1319">
        <v>75.532049999999998</v>
      </c>
      <c r="BN1319">
        <v>73.346149999999994</v>
      </c>
      <c r="BO1319">
        <v>71.596149999999994</v>
      </c>
      <c r="DL1319">
        <v>18</v>
      </c>
      <c r="DM1319">
        <v>19</v>
      </c>
    </row>
    <row r="1320" spans="1:117" x14ac:dyDescent="0.25">
      <c r="A1320" t="s">
        <v>62</v>
      </c>
      <c r="B1320" t="s">
        <v>226</v>
      </c>
      <c r="C1320" t="s">
        <v>61</v>
      </c>
      <c r="D1320" t="s">
        <v>42</v>
      </c>
      <c r="E1320" t="s">
        <v>61</v>
      </c>
      <c r="F1320" t="s">
        <v>61</v>
      </c>
      <c r="G1320" t="s">
        <v>61</v>
      </c>
      <c r="H1320" t="s">
        <v>61</v>
      </c>
      <c r="I1320" t="s">
        <v>202</v>
      </c>
      <c r="J1320" s="20">
        <v>44119</v>
      </c>
      <c r="K1320" s="26">
        <v>18</v>
      </c>
      <c r="L1320">
        <v>18</v>
      </c>
      <c r="M1320">
        <v>612</v>
      </c>
      <c r="N1320">
        <v>607</v>
      </c>
      <c r="O1320">
        <v>1</v>
      </c>
      <c r="P1320">
        <v>0</v>
      </c>
      <c r="Q1320">
        <v>0</v>
      </c>
      <c r="R1320">
        <v>1</v>
      </c>
      <c r="S1320" s="26">
        <v>1</v>
      </c>
      <c r="AR1320">
        <v>69.455150000000003</v>
      </c>
      <c r="AS1320">
        <v>68.088430000000002</v>
      </c>
      <c r="AT1320">
        <v>66.683819999999997</v>
      </c>
      <c r="AU1320">
        <v>66.049440000000004</v>
      </c>
      <c r="AV1320">
        <v>65.396500000000003</v>
      </c>
      <c r="AW1320">
        <v>65.798760000000001</v>
      </c>
      <c r="AX1320">
        <v>65.853200000000001</v>
      </c>
      <c r="AY1320">
        <v>65.333839999999995</v>
      </c>
      <c r="AZ1320">
        <v>66.333290000000005</v>
      </c>
      <c r="BA1320">
        <v>71.444559999999996</v>
      </c>
      <c r="BB1320">
        <v>77.000479999999996</v>
      </c>
      <c r="BC1320">
        <v>81.397419999999997</v>
      </c>
      <c r="BD1320">
        <v>84.555660000000003</v>
      </c>
      <c r="BE1320">
        <v>87.760400000000004</v>
      </c>
      <c r="BF1320">
        <v>90.106449999999995</v>
      </c>
      <c r="BG1320">
        <v>91.231459999999998</v>
      </c>
      <c r="BH1320">
        <v>91.586359999999999</v>
      </c>
      <c r="BI1320">
        <v>90.229550000000003</v>
      </c>
      <c r="BJ1320">
        <v>86.924019999999999</v>
      </c>
      <c r="BK1320">
        <v>82.113820000000004</v>
      </c>
      <c r="BL1320">
        <v>78.185910000000007</v>
      </c>
      <c r="BM1320">
        <v>75.211849999999998</v>
      </c>
      <c r="BN1320">
        <v>72.900779999999997</v>
      </c>
      <c r="BO1320">
        <v>71.089029999999994</v>
      </c>
      <c r="DL1320">
        <v>18</v>
      </c>
      <c r="DM1320">
        <v>19</v>
      </c>
    </row>
    <row r="1321" spans="1:117" x14ac:dyDescent="0.25">
      <c r="A1321" t="s">
        <v>62</v>
      </c>
      <c r="B1321" t="s">
        <v>208</v>
      </c>
      <c r="C1321" t="s">
        <v>61</v>
      </c>
      <c r="D1321" t="s">
        <v>61</v>
      </c>
      <c r="E1321" t="s">
        <v>61</v>
      </c>
      <c r="F1321" t="s">
        <v>61</v>
      </c>
      <c r="G1321" t="s">
        <v>61</v>
      </c>
      <c r="H1321" t="s">
        <v>203</v>
      </c>
      <c r="I1321" t="s">
        <v>202</v>
      </c>
      <c r="J1321" s="20">
        <v>44119</v>
      </c>
      <c r="K1321" s="26">
        <v>18</v>
      </c>
      <c r="L1321">
        <v>18</v>
      </c>
      <c r="M1321">
        <v>53</v>
      </c>
      <c r="N1321">
        <v>52</v>
      </c>
      <c r="O1321">
        <v>1</v>
      </c>
      <c r="P1321">
        <v>0</v>
      </c>
      <c r="Q1321">
        <v>0</v>
      </c>
      <c r="R1321">
        <v>1</v>
      </c>
      <c r="S1321" s="26">
        <v>1</v>
      </c>
      <c r="AR1321">
        <v>68.997529999999998</v>
      </c>
      <c r="AS1321">
        <v>67.769769999999994</v>
      </c>
      <c r="AT1321">
        <v>66.345460000000003</v>
      </c>
      <c r="AU1321">
        <v>65.587149999999994</v>
      </c>
      <c r="AV1321">
        <v>65.154989999999998</v>
      </c>
      <c r="AW1321">
        <v>65.371740000000003</v>
      </c>
      <c r="AX1321">
        <v>65.503590000000003</v>
      </c>
      <c r="AY1321">
        <v>65.357150000000004</v>
      </c>
      <c r="AZ1321">
        <v>66.294920000000005</v>
      </c>
      <c r="BA1321">
        <v>71.172060000000002</v>
      </c>
      <c r="BB1321">
        <v>76.563789999999997</v>
      </c>
      <c r="BC1321">
        <v>81.357820000000004</v>
      </c>
      <c r="BD1321">
        <v>84.913079999999994</v>
      </c>
      <c r="BE1321">
        <v>87.854900000000001</v>
      </c>
      <c r="BF1321">
        <v>90.221919999999997</v>
      </c>
      <c r="BG1321">
        <v>90.507419999999996</v>
      </c>
      <c r="BH1321">
        <v>90.163749999999993</v>
      </c>
      <c r="BI1321">
        <v>88.741240000000005</v>
      </c>
      <c r="BJ1321">
        <v>85.68262</v>
      </c>
      <c r="BK1321">
        <v>81.205299999999994</v>
      </c>
      <c r="BL1321">
        <v>77.169139999999999</v>
      </c>
      <c r="BM1321">
        <v>74.241470000000007</v>
      </c>
      <c r="BN1321">
        <v>72.265050000000002</v>
      </c>
      <c r="BO1321">
        <v>70.409700000000001</v>
      </c>
      <c r="DL1321">
        <v>18</v>
      </c>
      <c r="DM1321">
        <v>19</v>
      </c>
    </row>
    <row r="1322" spans="1:117" x14ac:dyDescent="0.25">
      <c r="A1322" t="s">
        <v>62</v>
      </c>
      <c r="B1322" t="s">
        <v>220</v>
      </c>
      <c r="C1322" t="s">
        <v>36</v>
      </c>
      <c r="D1322" t="s">
        <v>61</v>
      </c>
      <c r="E1322" t="s">
        <v>61</v>
      </c>
      <c r="F1322" t="s">
        <v>61</v>
      </c>
      <c r="G1322" t="s">
        <v>61</v>
      </c>
      <c r="H1322" t="s">
        <v>61</v>
      </c>
      <c r="I1322" t="s">
        <v>202</v>
      </c>
      <c r="J1322" s="20">
        <v>44119</v>
      </c>
      <c r="K1322" s="26">
        <v>18</v>
      </c>
      <c r="L1322">
        <v>18</v>
      </c>
      <c r="M1322">
        <v>271</v>
      </c>
      <c r="N1322">
        <v>269</v>
      </c>
      <c r="O1322">
        <v>1</v>
      </c>
      <c r="P1322">
        <v>1</v>
      </c>
      <c r="Q1322">
        <v>0</v>
      </c>
      <c r="R1322">
        <v>0</v>
      </c>
      <c r="S1322" s="26">
        <v>1</v>
      </c>
      <c r="AR1322">
        <v>69.074309999999997</v>
      </c>
      <c r="AS1322">
        <v>65.771379999999994</v>
      </c>
      <c r="AT1322">
        <v>64.925650000000005</v>
      </c>
      <c r="AU1322">
        <v>64.704459999999997</v>
      </c>
      <c r="AV1322">
        <v>65.447980000000001</v>
      </c>
      <c r="AW1322">
        <v>67.403369999999995</v>
      </c>
      <c r="AX1322">
        <v>68.539060000000006</v>
      </c>
      <c r="AY1322">
        <v>68.12088</v>
      </c>
      <c r="AZ1322">
        <v>69.858750000000001</v>
      </c>
      <c r="BA1322">
        <v>75.438599999999994</v>
      </c>
      <c r="BB1322">
        <v>80.741500000000002</v>
      </c>
      <c r="BC1322">
        <v>84.09469</v>
      </c>
      <c r="BD1322">
        <v>86.514840000000007</v>
      </c>
      <c r="BE1322">
        <v>89.455340000000007</v>
      </c>
      <c r="BF1322">
        <v>91.237880000000004</v>
      </c>
      <c r="BG1322">
        <v>91.689539999999994</v>
      </c>
      <c r="BH1322">
        <v>91.256429999999995</v>
      </c>
      <c r="BI1322">
        <v>89.832639999999998</v>
      </c>
      <c r="BJ1322">
        <v>86.477630000000005</v>
      </c>
      <c r="BK1322">
        <v>82.055689999999998</v>
      </c>
      <c r="BL1322">
        <v>78.345650000000006</v>
      </c>
      <c r="BM1322">
        <v>76.174660000000003</v>
      </c>
      <c r="BN1322">
        <v>74.41816</v>
      </c>
      <c r="BO1322">
        <v>72.942279999999997</v>
      </c>
      <c r="CW1322" s="22"/>
      <c r="CX1322" s="22"/>
      <c r="CY1322" s="22"/>
      <c r="CZ1322" s="22"/>
      <c r="DA1322" s="22"/>
      <c r="DB1322" s="22"/>
      <c r="DC1322" s="22"/>
      <c r="DD1322" s="22"/>
      <c r="DE1322" s="22"/>
      <c r="DL1322">
        <v>18</v>
      </c>
      <c r="DM1322">
        <v>19</v>
      </c>
    </row>
    <row r="1323" spans="1:117" x14ac:dyDescent="0.25">
      <c r="A1323" t="s">
        <v>62</v>
      </c>
      <c r="B1323" t="s">
        <v>223</v>
      </c>
      <c r="C1323" t="s">
        <v>32</v>
      </c>
      <c r="D1323" t="s">
        <v>61</v>
      </c>
      <c r="E1323" t="s">
        <v>61</v>
      </c>
      <c r="F1323" t="s">
        <v>61</v>
      </c>
      <c r="G1323" t="s">
        <v>61</v>
      </c>
      <c r="H1323" t="s">
        <v>61</v>
      </c>
      <c r="I1323" t="s">
        <v>202</v>
      </c>
      <c r="J1323" s="20">
        <v>44119</v>
      </c>
      <c r="K1323" s="26">
        <v>18</v>
      </c>
      <c r="L1323" s="26">
        <v>18</v>
      </c>
      <c r="M1323">
        <v>87</v>
      </c>
      <c r="N1323">
        <v>87</v>
      </c>
      <c r="O1323">
        <v>1</v>
      </c>
      <c r="P1323">
        <v>0</v>
      </c>
      <c r="Q1323">
        <v>0</v>
      </c>
      <c r="R1323">
        <v>1</v>
      </c>
      <c r="S1323" s="26">
        <v>1</v>
      </c>
      <c r="AR1323">
        <v>71.758619999999993</v>
      </c>
      <c r="AS1323">
        <v>72.051720000000003</v>
      </c>
      <c r="AT1323">
        <v>70.419539999999998</v>
      </c>
      <c r="AU1323">
        <v>69.132180000000005</v>
      </c>
      <c r="AV1323">
        <v>67.701149999999998</v>
      </c>
      <c r="AW1323">
        <v>67.465519999999998</v>
      </c>
      <c r="AX1323">
        <v>67.224140000000006</v>
      </c>
      <c r="AY1323">
        <v>66.224140000000006</v>
      </c>
      <c r="AZ1323">
        <v>66.287360000000007</v>
      </c>
      <c r="BA1323">
        <v>69.90804</v>
      </c>
      <c r="BB1323">
        <v>74.666659999999993</v>
      </c>
      <c r="BC1323">
        <v>79.155169999999998</v>
      </c>
      <c r="BD1323">
        <v>82.787360000000007</v>
      </c>
      <c r="BE1323">
        <v>86.252870000000001</v>
      </c>
      <c r="BF1323">
        <v>89.189660000000003</v>
      </c>
      <c r="BG1323">
        <v>90.741380000000007</v>
      </c>
      <c r="BH1323">
        <v>91.436779999999999</v>
      </c>
      <c r="BI1323">
        <v>91.189660000000003</v>
      </c>
      <c r="BJ1323">
        <v>88.574709999999996</v>
      </c>
      <c r="BK1323">
        <v>83.206900000000005</v>
      </c>
      <c r="BL1323">
        <v>78.528739999999999</v>
      </c>
      <c r="BM1323">
        <v>75.568969999999993</v>
      </c>
      <c r="BN1323">
        <v>73.126440000000002</v>
      </c>
      <c r="BO1323">
        <v>71.18965</v>
      </c>
      <c r="CW1323" s="22"/>
      <c r="CX1323" s="22"/>
      <c r="CY1323" s="22"/>
      <c r="CZ1323" s="22"/>
      <c r="DA1323" s="22"/>
      <c r="DB1323" s="22"/>
      <c r="DC1323" s="22"/>
      <c r="DD1323" s="22"/>
      <c r="DE1323" s="22"/>
      <c r="DL1323">
        <v>18</v>
      </c>
      <c r="DM1323">
        <v>19</v>
      </c>
    </row>
    <row r="1324" spans="1:117" x14ac:dyDescent="0.25">
      <c r="A1324" t="s">
        <v>62</v>
      </c>
      <c r="B1324" t="s">
        <v>209</v>
      </c>
      <c r="C1324" t="s">
        <v>61</v>
      </c>
      <c r="D1324" t="s">
        <v>61</v>
      </c>
      <c r="E1324" t="s">
        <v>61</v>
      </c>
      <c r="F1324" t="s">
        <v>61</v>
      </c>
      <c r="G1324" t="s">
        <v>61</v>
      </c>
      <c r="H1324" t="s">
        <v>101</v>
      </c>
      <c r="I1324" t="s">
        <v>202</v>
      </c>
      <c r="J1324" s="20">
        <v>44119</v>
      </c>
      <c r="K1324" s="26">
        <v>18</v>
      </c>
      <c r="L1324">
        <v>18</v>
      </c>
      <c r="M1324">
        <v>388</v>
      </c>
      <c r="N1324">
        <v>385</v>
      </c>
      <c r="O1324">
        <v>1</v>
      </c>
      <c r="P1324">
        <v>0</v>
      </c>
      <c r="Q1324">
        <v>0</v>
      </c>
      <c r="R1324">
        <v>1</v>
      </c>
      <c r="S1324" s="26">
        <v>1</v>
      </c>
      <c r="AR1324">
        <v>69.443889999999996</v>
      </c>
      <c r="AS1324">
        <v>68.077160000000006</v>
      </c>
      <c r="AT1324">
        <v>66.657759999999996</v>
      </c>
      <c r="AU1324">
        <v>66.005089999999996</v>
      </c>
      <c r="AV1324">
        <v>65.391139999999993</v>
      </c>
      <c r="AW1324">
        <v>65.798969999999997</v>
      </c>
      <c r="AX1324">
        <v>65.826049999999995</v>
      </c>
      <c r="AY1324">
        <v>65.319969999999998</v>
      </c>
      <c r="AZ1324">
        <v>66.282510000000002</v>
      </c>
      <c r="BA1324">
        <v>71.370769999999993</v>
      </c>
      <c r="BB1324">
        <v>76.905510000000007</v>
      </c>
      <c r="BC1324">
        <v>81.284559999999999</v>
      </c>
      <c r="BD1324">
        <v>84.441379999999995</v>
      </c>
      <c r="BE1324">
        <v>87.643240000000006</v>
      </c>
      <c r="BF1324">
        <v>89.948359999999994</v>
      </c>
      <c r="BG1324">
        <v>91.178740000000005</v>
      </c>
      <c r="BH1324">
        <v>91.659819999999996</v>
      </c>
      <c r="BI1324">
        <v>90.352999999999994</v>
      </c>
      <c r="BJ1324">
        <v>87.008979999999994</v>
      </c>
      <c r="BK1324">
        <v>82.151030000000006</v>
      </c>
      <c r="BL1324">
        <v>78.250860000000003</v>
      </c>
      <c r="BM1324">
        <v>75.267449999999997</v>
      </c>
      <c r="BN1324">
        <v>72.924539999999993</v>
      </c>
      <c r="BO1324">
        <v>71.078419999999994</v>
      </c>
      <c r="DL1324">
        <v>18</v>
      </c>
      <c r="DM1324">
        <v>19</v>
      </c>
    </row>
    <row r="1325" spans="1:117" x14ac:dyDescent="0.25">
      <c r="A1325" t="s">
        <v>62</v>
      </c>
      <c r="B1325" t="s">
        <v>212</v>
      </c>
      <c r="C1325" t="s">
        <v>61</v>
      </c>
      <c r="D1325" t="s">
        <v>61</v>
      </c>
      <c r="E1325" t="s">
        <v>33</v>
      </c>
      <c r="F1325" t="s">
        <v>61</v>
      </c>
      <c r="G1325" t="s">
        <v>61</v>
      </c>
      <c r="H1325" t="s">
        <v>61</v>
      </c>
      <c r="I1325" t="s">
        <v>202</v>
      </c>
      <c r="J1325" s="20">
        <v>44119</v>
      </c>
      <c r="K1325" s="26">
        <v>18</v>
      </c>
      <c r="L1325">
        <v>18</v>
      </c>
      <c r="M1325">
        <v>587</v>
      </c>
      <c r="N1325">
        <v>582</v>
      </c>
      <c r="O1325">
        <v>1</v>
      </c>
      <c r="P1325">
        <v>0</v>
      </c>
      <c r="Q1325">
        <v>0</v>
      </c>
      <c r="R1325">
        <v>1</v>
      </c>
      <c r="S1325" s="26">
        <v>1</v>
      </c>
      <c r="AR1325">
        <v>69.496960000000001</v>
      </c>
      <c r="AS1325">
        <v>68.096540000000005</v>
      </c>
      <c r="AT1325">
        <v>66.708020000000005</v>
      </c>
      <c r="AU1325">
        <v>66.073859999999996</v>
      </c>
      <c r="AV1325">
        <v>65.4495</v>
      </c>
      <c r="AW1325">
        <v>65.865520000000004</v>
      </c>
      <c r="AX1325">
        <v>65.934250000000006</v>
      </c>
      <c r="AY1325">
        <v>65.410669999999996</v>
      </c>
      <c r="AZ1325">
        <v>66.428910000000002</v>
      </c>
      <c r="BA1325">
        <v>71.549199999999999</v>
      </c>
      <c r="BB1325">
        <v>77.108379999999997</v>
      </c>
      <c r="BC1325">
        <v>81.486369999999994</v>
      </c>
      <c r="BD1325">
        <v>84.606830000000002</v>
      </c>
      <c r="BE1325">
        <v>87.801479999999998</v>
      </c>
      <c r="BF1325">
        <v>90.120360000000005</v>
      </c>
      <c r="BG1325">
        <v>91.268739999999994</v>
      </c>
      <c r="BH1325">
        <v>91.639719999999997</v>
      </c>
      <c r="BI1325">
        <v>90.295060000000007</v>
      </c>
      <c r="BJ1325">
        <v>86.985029999999995</v>
      </c>
      <c r="BK1325">
        <v>82.171000000000006</v>
      </c>
      <c r="BL1325">
        <v>78.241919999999993</v>
      </c>
      <c r="BM1325">
        <v>75.272379999999998</v>
      </c>
      <c r="BN1325">
        <v>72.982259999999997</v>
      </c>
      <c r="BO1325">
        <v>71.169989999999999</v>
      </c>
      <c r="DL1325">
        <v>18</v>
      </c>
      <c r="DM1325">
        <v>19</v>
      </c>
    </row>
    <row r="1326" spans="1:117" x14ac:dyDescent="0.25">
      <c r="A1326" t="s">
        <v>62</v>
      </c>
      <c r="B1326" t="s">
        <v>196</v>
      </c>
      <c r="C1326" t="s">
        <v>61</v>
      </c>
      <c r="D1326" t="s">
        <v>61</v>
      </c>
      <c r="E1326" t="s">
        <v>61</v>
      </c>
      <c r="F1326" t="s">
        <v>97</v>
      </c>
      <c r="G1326" t="s">
        <v>61</v>
      </c>
      <c r="H1326" t="s">
        <v>61</v>
      </c>
      <c r="I1326" t="s">
        <v>202</v>
      </c>
      <c r="J1326" s="20">
        <v>44119</v>
      </c>
      <c r="K1326" s="26">
        <v>18</v>
      </c>
      <c r="L1326">
        <v>18</v>
      </c>
      <c r="M1326">
        <v>535</v>
      </c>
      <c r="N1326">
        <v>530</v>
      </c>
      <c r="O1326">
        <v>1</v>
      </c>
      <c r="P1326">
        <v>0</v>
      </c>
      <c r="Q1326">
        <v>0</v>
      </c>
      <c r="R1326">
        <v>0</v>
      </c>
      <c r="S1326" s="26">
        <v>0</v>
      </c>
      <c r="T1326">
        <v>25071.29</v>
      </c>
      <c r="U1326">
        <v>24824.6</v>
      </c>
      <c r="V1326">
        <v>24457.78</v>
      </c>
      <c r="W1326">
        <v>24069.87</v>
      </c>
      <c r="X1326">
        <v>24797.7</v>
      </c>
      <c r="Y1326">
        <v>25743.86</v>
      </c>
      <c r="Z1326">
        <v>28811.89</v>
      </c>
      <c r="AA1326">
        <v>32211.01</v>
      </c>
      <c r="AB1326">
        <v>35195.31</v>
      </c>
      <c r="AC1326">
        <v>37055.42</v>
      </c>
      <c r="AD1326">
        <v>39098.75</v>
      </c>
      <c r="AE1326">
        <v>43510.22</v>
      </c>
      <c r="AF1326">
        <v>45150.400000000001</v>
      </c>
      <c r="AG1326">
        <v>47383.78</v>
      </c>
      <c r="AH1326">
        <v>48855.519999999997</v>
      </c>
      <c r="AI1326">
        <v>50084.53</v>
      </c>
      <c r="AJ1326">
        <v>50109.88</v>
      </c>
      <c r="AK1326">
        <v>45132.59</v>
      </c>
      <c r="AL1326">
        <v>45687.19</v>
      </c>
      <c r="AM1326">
        <v>47086.76</v>
      </c>
      <c r="AN1326">
        <v>40605.07</v>
      </c>
      <c r="AO1326">
        <v>31564.77</v>
      </c>
      <c r="AP1326">
        <v>26948.22</v>
      </c>
      <c r="AQ1326">
        <v>25369.9</v>
      </c>
      <c r="AR1326">
        <v>69.450400000000002</v>
      </c>
      <c r="AS1326">
        <v>68.135130000000004</v>
      </c>
      <c r="AT1326">
        <v>66.716989999999996</v>
      </c>
      <c r="AU1326">
        <v>66.060339999999997</v>
      </c>
      <c r="AV1326">
        <v>65.39931</v>
      </c>
      <c r="AW1326">
        <v>65.777190000000004</v>
      </c>
      <c r="AX1326">
        <v>65.772859999999994</v>
      </c>
      <c r="AY1326">
        <v>65.264719999999997</v>
      </c>
      <c r="AZ1326">
        <v>66.221860000000007</v>
      </c>
      <c r="BA1326">
        <v>71.286289999999994</v>
      </c>
      <c r="BB1326">
        <v>76.831469999999996</v>
      </c>
      <c r="BC1326">
        <v>81.273610000000005</v>
      </c>
      <c r="BD1326">
        <v>84.481089999999995</v>
      </c>
      <c r="BE1326">
        <v>87.686350000000004</v>
      </c>
      <c r="BF1326">
        <v>90.042140000000003</v>
      </c>
      <c r="BG1326">
        <v>91.159880000000001</v>
      </c>
      <c r="BH1326">
        <v>91.53219</v>
      </c>
      <c r="BI1326">
        <v>90.18486</v>
      </c>
      <c r="BJ1326">
        <v>86.894260000000003</v>
      </c>
      <c r="BK1326">
        <v>82.097170000000006</v>
      </c>
      <c r="BL1326">
        <v>78.176659999999998</v>
      </c>
      <c r="BM1326">
        <v>75.17071</v>
      </c>
      <c r="BN1326">
        <v>72.841920000000002</v>
      </c>
      <c r="BO1326">
        <v>71.024510000000006</v>
      </c>
      <c r="BP1326">
        <v>139.45189999999999</v>
      </c>
      <c r="BQ1326">
        <v>-166.82419999999999</v>
      </c>
      <c r="BR1326">
        <v>-152.3305</v>
      </c>
      <c r="BS1326">
        <v>-84.62003</v>
      </c>
      <c r="BT1326">
        <v>-24.61497</v>
      </c>
      <c r="BU1326">
        <v>197.88140000000001</v>
      </c>
      <c r="BV1326">
        <v>231.55699999999999</v>
      </c>
      <c r="BW1326">
        <v>33.958460000000002</v>
      </c>
      <c r="BX1326">
        <v>-312.47280000000001</v>
      </c>
      <c r="BY1326">
        <v>-217.62430000000001</v>
      </c>
      <c r="BZ1326">
        <v>-123.9271</v>
      </c>
      <c r="CA1326">
        <v>-337.03320000000002</v>
      </c>
      <c r="CB1326">
        <v>294.22949999999997</v>
      </c>
      <c r="CC1326">
        <v>260.44940000000003</v>
      </c>
      <c r="CD1326">
        <v>303.16969999999998</v>
      </c>
      <c r="CE1326">
        <v>74.167479999999998</v>
      </c>
      <c r="CF1326">
        <v>666.18799999999999</v>
      </c>
      <c r="CG1326">
        <v>6238.4089999999997</v>
      </c>
      <c r="CH1326">
        <v>3822.3739999999998</v>
      </c>
      <c r="CI1326">
        <v>-2104.1610000000001</v>
      </c>
      <c r="CJ1326">
        <v>-1982.075</v>
      </c>
      <c r="CK1326">
        <v>-290.68439999999998</v>
      </c>
      <c r="CL1326">
        <v>268.98489999999998</v>
      </c>
      <c r="CM1326">
        <v>68.910330000000002</v>
      </c>
      <c r="CN1326">
        <v>19465.54</v>
      </c>
      <c r="CO1326">
        <v>17625.669999999998</v>
      </c>
      <c r="CP1326">
        <v>29486.720000000001</v>
      </c>
      <c r="CQ1326">
        <v>18456.580000000002</v>
      </c>
      <c r="CR1326">
        <v>9307.9619999999995</v>
      </c>
      <c r="CS1326">
        <v>7117.7749999999996</v>
      </c>
      <c r="CT1326">
        <v>10306.67</v>
      </c>
      <c r="CU1326">
        <v>9398.7919999999995</v>
      </c>
      <c r="CV1326">
        <v>9394.2150000000001</v>
      </c>
      <c r="CW1326">
        <v>12139.76</v>
      </c>
      <c r="CX1326">
        <v>9741.7849999999999</v>
      </c>
      <c r="CY1326">
        <v>4530.7730000000001</v>
      </c>
      <c r="CZ1326">
        <v>5587.5919999999996</v>
      </c>
      <c r="DA1326">
        <v>6652.3310000000001</v>
      </c>
      <c r="DB1326">
        <v>14162.7</v>
      </c>
      <c r="DC1326">
        <v>20971.95</v>
      </c>
      <c r="DD1326">
        <v>26938.36</v>
      </c>
      <c r="DE1326">
        <v>28705.87</v>
      </c>
      <c r="DF1326">
        <v>45799.72</v>
      </c>
      <c r="DG1326">
        <v>105116.4</v>
      </c>
      <c r="DH1326">
        <v>87814.1</v>
      </c>
      <c r="DI1326">
        <v>49139.05</v>
      </c>
      <c r="DJ1326">
        <v>42474.92</v>
      </c>
      <c r="DK1326">
        <v>32156.26</v>
      </c>
      <c r="DL1326">
        <v>18</v>
      </c>
      <c r="DM1326">
        <v>19</v>
      </c>
    </row>
    <row r="1327" spans="1:117" x14ac:dyDescent="0.25">
      <c r="A1327" t="s">
        <v>62</v>
      </c>
      <c r="B1327" t="s">
        <v>217</v>
      </c>
      <c r="C1327" t="s">
        <v>61</v>
      </c>
      <c r="D1327" t="s">
        <v>61</v>
      </c>
      <c r="E1327" t="s">
        <v>183</v>
      </c>
      <c r="F1327" t="s">
        <v>61</v>
      </c>
      <c r="G1327" t="s">
        <v>61</v>
      </c>
      <c r="H1327" t="s">
        <v>61</v>
      </c>
      <c r="I1327" t="s">
        <v>202</v>
      </c>
      <c r="J1327" s="20">
        <v>44119</v>
      </c>
      <c r="K1327" s="26">
        <v>18</v>
      </c>
      <c r="L1327">
        <v>18</v>
      </c>
      <c r="M1327">
        <v>6</v>
      </c>
      <c r="N1327">
        <v>6</v>
      </c>
      <c r="O1327">
        <v>1</v>
      </c>
      <c r="P1327">
        <v>0</v>
      </c>
      <c r="Q1327">
        <v>1</v>
      </c>
      <c r="R1327">
        <v>1</v>
      </c>
      <c r="S1327" s="26">
        <v>1</v>
      </c>
      <c r="AR1327">
        <v>68.5</v>
      </c>
      <c r="AS1327">
        <v>67.5</v>
      </c>
      <c r="AT1327">
        <v>65.583330000000004</v>
      </c>
      <c r="AU1327">
        <v>65</v>
      </c>
      <c r="AV1327">
        <v>64.083330000000004</v>
      </c>
      <c r="AW1327">
        <v>65</v>
      </c>
      <c r="AX1327">
        <v>65.25</v>
      </c>
      <c r="AY1327">
        <v>65.166669999999996</v>
      </c>
      <c r="AZ1327">
        <v>66</v>
      </c>
      <c r="BA1327">
        <v>71.333330000000004</v>
      </c>
      <c r="BB1327">
        <v>76.916669999999996</v>
      </c>
      <c r="BC1327">
        <v>81.5</v>
      </c>
      <c r="BD1327">
        <v>84.583330000000004</v>
      </c>
      <c r="BE1327">
        <v>87.166669999999996</v>
      </c>
      <c r="BF1327">
        <v>89.416669999999996</v>
      </c>
      <c r="BG1327">
        <v>91</v>
      </c>
      <c r="BH1327">
        <v>92</v>
      </c>
      <c r="BI1327">
        <v>90.333330000000004</v>
      </c>
      <c r="BJ1327">
        <v>86.833330000000004</v>
      </c>
      <c r="BK1327">
        <v>81.75</v>
      </c>
      <c r="BL1327">
        <v>77.75</v>
      </c>
      <c r="BM1327">
        <v>74.583330000000004</v>
      </c>
      <c r="BN1327">
        <v>72.25</v>
      </c>
      <c r="BO1327">
        <v>70.333330000000004</v>
      </c>
      <c r="DL1327">
        <v>18</v>
      </c>
      <c r="DM1327">
        <v>19</v>
      </c>
    </row>
    <row r="1328" spans="1:117" x14ac:dyDescent="0.25">
      <c r="A1328" t="s">
        <v>62</v>
      </c>
      <c r="B1328" t="s">
        <v>224</v>
      </c>
      <c r="C1328" t="s">
        <v>39</v>
      </c>
      <c r="D1328" t="s">
        <v>61</v>
      </c>
      <c r="E1328" t="s">
        <v>61</v>
      </c>
      <c r="F1328" t="s">
        <v>61</v>
      </c>
      <c r="G1328" t="s">
        <v>61</v>
      </c>
      <c r="H1328" t="s">
        <v>61</v>
      </c>
      <c r="I1328" t="s">
        <v>193</v>
      </c>
      <c r="J1328" s="20">
        <v>44119</v>
      </c>
      <c r="K1328" s="26">
        <v>18</v>
      </c>
      <c r="L1328">
        <v>19</v>
      </c>
      <c r="M1328">
        <v>28</v>
      </c>
      <c r="N1328">
        <v>27</v>
      </c>
      <c r="O1328">
        <v>0</v>
      </c>
      <c r="P1328">
        <v>0</v>
      </c>
      <c r="Q1328">
        <v>0</v>
      </c>
      <c r="R1328">
        <v>1</v>
      </c>
      <c r="S1328" s="26">
        <v>1</v>
      </c>
      <c r="AR1328">
        <v>70.333340000000007</v>
      </c>
      <c r="AS1328">
        <v>71.277780000000007</v>
      </c>
      <c r="AT1328">
        <v>68.777780000000007</v>
      </c>
      <c r="AU1328">
        <v>66.5</v>
      </c>
      <c r="AV1328">
        <v>65.5</v>
      </c>
      <c r="AW1328">
        <v>64.222219999999993</v>
      </c>
      <c r="AX1328">
        <v>63.333329999999997</v>
      </c>
      <c r="AY1328">
        <v>63.111109999999996</v>
      </c>
      <c r="AZ1328">
        <v>63.666670000000003</v>
      </c>
      <c r="BA1328">
        <v>67</v>
      </c>
      <c r="BB1328">
        <v>72.333340000000007</v>
      </c>
      <c r="BC1328">
        <v>77.888890000000004</v>
      </c>
      <c r="BD1328">
        <v>81.333340000000007</v>
      </c>
      <c r="BE1328">
        <v>84.833340000000007</v>
      </c>
      <c r="BF1328">
        <v>86.833340000000007</v>
      </c>
      <c r="BG1328">
        <v>88.5</v>
      </c>
      <c r="BH1328">
        <v>89.44444</v>
      </c>
      <c r="BI1328">
        <v>89.388890000000004</v>
      </c>
      <c r="BJ1328">
        <v>87.277780000000007</v>
      </c>
      <c r="BK1328">
        <v>81.5</v>
      </c>
      <c r="BL1328">
        <v>76.666659999999993</v>
      </c>
      <c r="BM1328">
        <v>73.722219999999993</v>
      </c>
      <c r="BN1328">
        <v>71.611109999999996</v>
      </c>
      <c r="BO1328">
        <v>69.722219999999993</v>
      </c>
      <c r="CW1328" s="22"/>
      <c r="CX1328" s="22"/>
      <c r="CY1328" s="22"/>
      <c r="CZ1328" s="22"/>
      <c r="DA1328" s="22"/>
      <c r="DB1328" s="22"/>
      <c r="DC1328" s="22"/>
      <c r="DD1328" s="22"/>
      <c r="DE1328" s="22"/>
      <c r="DL1328">
        <v>18</v>
      </c>
      <c r="DM1328">
        <v>19</v>
      </c>
    </row>
    <row r="1329" spans="1:117" x14ac:dyDescent="0.25">
      <c r="A1329" t="s">
        <v>62</v>
      </c>
      <c r="B1329" t="s">
        <v>210</v>
      </c>
      <c r="C1329" t="s">
        <v>61</v>
      </c>
      <c r="D1329" t="s">
        <v>61</v>
      </c>
      <c r="E1329" t="s">
        <v>31</v>
      </c>
      <c r="F1329" t="s">
        <v>61</v>
      </c>
      <c r="G1329" t="s">
        <v>61</v>
      </c>
      <c r="H1329" t="s">
        <v>61</v>
      </c>
      <c r="I1329" t="s">
        <v>193</v>
      </c>
      <c r="J1329" s="20">
        <v>44119</v>
      </c>
      <c r="K1329" s="26">
        <v>18</v>
      </c>
      <c r="L1329">
        <v>19</v>
      </c>
      <c r="M1329">
        <v>1</v>
      </c>
      <c r="N1329">
        <v>1</v>
      </c>
      <c r="O1329">
        <v>0</v>
      </c>
      <c r="P1329">
        <v>0</v>
      </c>
      <c r="Q1329">
        <v>1</v>
      </c>
      <c r="R1329">
        <v>0</v>
      </c>
      <c r="S1329" s="26">
        <v>1</v>
      </c>
      <c r="AR1329">
        <v>73</v>
      </c>
      <c r="AS1329">
        <v>74.5</v>
      </c>
      <c r="AT1329">
        <v>72</v>
      </c>
      <c r="AU1329">
        <v>69.5</v>
      </c>
      <c r="AV1329">
        <v>68.5</v>
      </c>
      <c r="AW1329">
        <v>67</v>
      </c>
      <c r="AX1329">
        <v>66</v>
      </c>
      <c r="AY1329">
        <v>66</v>
      </c>
      <c r="AZ1329">
        <v>66</v>
      </c>
      <c r="BA1329">
        <v>68</v>
      </c>
      <c r="BB1329">
        <v>72</v>
      </c>
      <c r="BC1329">
        <v>77</v>
      </c>
      <c r="BD1329">
        <v>80</v>
      </c>
      <c r="BE1329">
        <v>83.5</v>
      </c>
      <c r="BF1329">
        <v>85.5</v>
      </c>
      <c r="BG1329">
        <v>87.5</v>
      </c>
      <c r="BH1329">
        <v>89</v>
      </c>
      <c r="BI1329">
        <v>89.5</v>
      </c>
      <c r="BJ1329">
        <v>88.5</v>
      </c>
      <c r="BK1329">
        <v>83.5</v>
      </c>
      <c r="BL1329">
        <v>79</v>
      </c>
      <c r="BM1329">
        <v>76.5</v>
      </c>
      <c r="BN1329">
        <v>74.5</v>
      </c>
      <c r="BO1329">
        <v>72.5</v>
      </c>
      <c r="DL1329">
        <v>18</v>
      </c>
      <c r="DM1329">
        <v>19</v>
      </c>
    </row>
    <row r="1330" spans="1:117" x14ac:dyDescent="0.25">
      <c r="A1330" t="s">
        <v>62</v>
      </c>
      <c r="B1330" t="s">
        <v>213</v>
      </c>
      <c r="C1330" t="s">
        <v>61</v>
      </c>
      <c r="D1330" t="s">
        <v>61</v>
      </c>
      <c r="E1330" t="s">
        <v>37</v>
      </c>
      <c r="F1330" t="s">
        <v>61</v>
      </c>
      <c r="G1330" t="s">
        <v>61</v>
      </c>
      <c r="H1330" t="s">
        <v>61</v>
      </c>
      <c r="I1330" t="s">
        <v>193</v>
      </c>
      <c r="J1330" s="20">
        <v>44119</v>
      </c>
      <c r="K1330" s="26">
        <v>18</v>
      </c>
      <c r="L1330">
        <v>19</v>
      </c>
      <c r="M1330">
        <v>11</v>
      </c>
      <c r="N1330">
        <v>11</v>
      </c>
      <c r="O1330">
        <v>0</v>
      </c>
      <c r="P1330">
        <v>0</v>
      </c>
      <c r="Q1330">
        <v>1</v>
      </c>
      <c r="R1330">
        <v>1</v>
      </c>
      <c r="S1330" s="26">
        <v>1</v>
      </c>
      <c r="AR1330">
        <v>67.045460000000006</v>
      </c>
      <c r="AS1330">
        <v>66.227270000000004</v>
      </c>
      <c r="AT1330">
        <v>64.909090000000006</v>
      </c>
      <c r="AU1330">
        <v>64.272729999999996</v>
      </c>
      <c r="AV1330">
        <v>63.181820000000002</v>
      </c>
      <c r="AW1330">
        <v>63.727269999999997</v>
      </c>
      <c r="AX1330">
        <v>63.909089999999999</v>
      </c>
      <c r="AY1330">
        <v>63.136360000000003</v>
      </c>
      <c r="AZ1330">
        <v>63.818179999999998</v>
      </c>
      <c r="BA1330">
        <v>68.772729999999996</v>
      </c>
      <c r="BB1330">
        <v>74.227270000000004</v>
      </c>
      <c r="BC1330">
        <v>78.681820000000002</v>
      </c>
      <c r="BD1330">
        <v>83.181820000000002</v>
      </c>
      <c r="BE1330">
        <v>86.909090000000006</v>
      </c>
      <c r="BF1330">
        <v>90.363640000000004</v>
      </c>
      <c r="BG1330">
        <v>89.636359999999996</v>
      </c>
      <c r="BH1330">
        <v>88.136359999999996</v>
      </c>
      <c r="BI1330">
        <v>86.681820000000002</v>
      </c>
      <c r="BJ1330">
        <v>83.363640000000004</v>
      </c>
      <c r="BK1330">
        <v>78.272729999999996</v>
      </c>
      <c r="BL1330">
        <v>74</v>
      </c>
      <c r="BM1330">
        <v>71.681820000000002</v>
      </c>
      <c r="BN1330">
        <v>68.772729999999996</v>
      </c>
      <c r="BO1330">
        <v>67.363640000000004</v>
      </c>
      <c r="DL1330">
        <v>18</v>
      </c>
      <c r="DM1330">
        <v>19</v>
      </c>
    </row>
    <row r="1331" spans="1:117" x14ac:dyDescent="0.25">
      <c r="A1331" t="s">
        <v>62</v>
      </c>
      <c r="B1331" t="s">
        <v>214</v>
      </c>
      <c r="C1331" t="s">
        <v>34</v>
      </c>
      <c r="D1331" t="s">
        <v>61</v>
      </c>
      <c r="E1331" t="s">
        <v>61</v>
      </c>
      <c r="F1331" t="s">
        <v>61</v>
      </c>
      <c r="G1331" t="s">
        <v>61</v>
      </c>
      <c r="H1331" t="s">
        <v>61</v>
      </c>
      <c r="I1331" t="s">
        <v>193</v>
      </c>
      <c r="J1331" s="20">
        <v>44119</v>
      </c>
      <c r="K1331" s="26">
        <v>18</v>
      </c>
      <c r="L1331">
        <v>19</v>
      </c>
      <c r="M1331">
        <v>55</v>
      </c>
      <c r="N1331">
        <v>55</v>
      </c>
      <c r="O1331">
        <v>0</v>
      </c>
      <c r="P1331">
        <v>1</v>
      </c>
      <c r="Q1331">
        <v>0</v>
      </c>
      <c r="R1331">
        <v>1</v>
      </c>
      <c r="S1331" s="26">
        <v>1</v>
      </c>
      <c r="AR1331">
        <v>67.427269999999993</v>
      </c>
      <c r="AS1331">
        <v>68.2</v>
      </c>
      <c r="AT1331">
        <v>67.263630000000006</v>
      </c>
      <c r="AU1331">
        <v>66.263630000000006</v>
      </c>
      <c r="AV1331">
        <v>64.145449999999997</v>
      </c>
      <c r="AW1331">
        <v>63.58182</v>
      </c>
      <c r="AX1331">
        <v>63.545459999999999</v>
      </c>
      <c r="AY1331">
        <v>62.054549999999999</v>
      </c>
      <c r="AZ1331">
        <v>63.290909999999997</v>
      </c>
      <c r="BA1331">
        <v>69.563640000000007</v>
      </c>
      <c r="BB1331">
        <v>76.318179999999998</v>
      </c>
      <c r="BC1331">
        <v>80.145449999999997</v>
      </c>
      <c r="BD1331">
        <v>82.781809999999993</v>
      </c>
      <c r="BE1331">
        <v>85.3</v>
      </c>
      <c r="BF1331">
        <v>87.954539999999994</v>
      </c>
      <c r="BG1331">
        <v>89.709090000000003</v>
      </c>
      <c r="BH1331">
        <v>90.772729999999996</v>
      </c>
      <c r="BI1331">
        <v>89.9</v>
      </c>
      <c r="BJ1331">
        <v>85.354550000000003</v>
      </c>
      <c r="BK1331">
        <v>78.663640000000001</v>
      </c>
      <c r="BL1331">
        <v>73.618179999999995</v>
      </c>
      <c r="BM1331">
        <v>70.372730000000004</v>
      </c>
      <c r="BN1331">
        <v>67.599999999999994</v>
      </c>
      <c r="BO1331">
        <v>65.454539999999994</v>
      </c>
      <c r="DL1331">
        <v>18</v>
      </c>
      <c r="DM1331">
        <v>19</v>
      </c>
    </row>
    <row r="1332" spans="1:117" x14ac:dyDescent="0.25">
      <c r="A1332" t="s">
        <v>62</v>
      </c>
      <c r="B1332" t="s">
        <v>237</v>
      </c>
      <c r="C1332" t="s">
        <v>185</v>
      </c>
      <c r="D1332" t="s">
        <v>61</v>
      </c>
      <c r="E1332" t="s">
        <v>61</v>
      </c>
      <c r="F1332" t="s">
        <v>61</v>
      </c>
      <c r="G1332" t="s">
        <v>61</v>
      </c>
      <c r="H1332" t="s">
        <v>61</v>
      </c>
      <c r="I1332" t="s">
        <v>193</v>
      </c>
      <c r="J1332" s="20">
        <v>44119</v>
      </c>
      <c r="K1332" s="26">
        <v>18</v>
      </c>
      <c r="L1332">
        <v>18</v>
      </c>
      <c r="M1332">
        <v>116</v>
      </c>
      <c r="N1332">
        <v>114</v>
      </c>
      <c r="O1332">
        <v>0</v>
      </c>
      <c r="P1332">
        <v>0</v>
      </c>
      <c r="Q1332">
        <v>0</v>
      </c>
      <c r="R1332">
        <v>1</v>
      </c>
      <c r="S1332" s="26">
        <v>1</v>
      </c>
      <c r="AR1332">
        <v>70.442989999999995</v>
      </c>
      <c r="AS1332">
        <v>68.614040000000003</v>
      </c>
      <c r="AT1332">
        <v>67.521929999999998</v>
      </c>
      <c r="AU1332">
        <v>66.447360000000003</v>
      </c>
      <c r="AV1332">
        <v>65.916659999999993</v>
      </c>
      <c r="AW1332">
        <v>64.903509999999997</v>
      </c>
      <c r="AX1332">
        <v>63.442979999999999</v>
      </c>
      <c r="AY1332">
        <v>63.894739999999999</v>
      </c>
      <c r="AZ1332">
        <v>63.469299999999997</v>
      </c>
      <c r="BA1332">
        <v>67.451750000000004</v>
      </c>
      <c r="BB1332">
        <v>72.964910000000003</v>
      </c>
      <c r="BC1332">
        <v>78.478070000000002</v>
      </c>
      <c r="BD1332">
        <v>82.451750000000004</v>
      </c>
      <c r="BE1332">
        <v>85.48245</v>
      </c>
      <c r="BF1332">
        <v>87.48245</v>
      </c>
      <c r="BG1332">
        <v>88.51755</v>
      </c>
      <c r="BH1332">
        <v>89.973690000000005</v>
      </c>
      <c r="BI1332">
        <v>88.552639999999997</v>
      </c>
      <c r="BJ1332">
        <v>86.057010000000005</v>
      </c>
      <c r="BK1332">
        <v>83.342100000000002</v>
      </c>
      <c r="BL1332">
        <v>81.162279999999996</v>
      </c>
      <c r="BM1332">
        <v>77.219300000000004</v>
      </c>
      <c r="BN1332">
        <v>74.271929999999998</v>
      </c>
      <c r="BO1332">
        <v>72.280699999999996</v>
      </c>
      <c r="DL1332">
        <v>18</v>
      </c>
      <c r="DM1332">
        <v>18</v>
      </c>
    </row>
    <row r="1333" spans="1:117" x14ac:dyDescent="0.25">
      <c r="A1333" t="s">
        <v>62</v>
      </c>
      <c r="B1333" t="s">
        <v>230</v>
      </c>
      <c r="C1333" t="s">
        <v>61</v>
      </c>
      <c r="D1333" t="s">
        <v>61</v>
      </c>
      <c r="E1333" t="s">
        <v>38</v>
      </c>
      <c r="F1333" t="s">
        <v>61</v>
      </c>
      <c r="G1333" t="s">
        <v>61</v>
      </c>
      <c r="H1333" t="s">
        <v>61</v>
      </c>
      <c r="I1333" t="s">
        <v>193</v>
      </c>
      <c r="J1333" s="20">
        <v>44119</v>
      </c>
      <c r="K1333" s="26">
        <v>18</v>
      </c>
      <c r="L1333">
        <v>19</v>
      </c>
      <c r="M1333">
        <v>2</v>
      </c>
      <c r="N1333">
        <v>2</v>
      </c>
      <c r="O1333">
        <v>0</v>
      </c>
      <c r="P1333">
        <v>0</v>
      </c>
      <c r="Q1333">
        <v>1</v>
      </c>
      <c r="R1333">
        <v>1</v>
      </c>
      <c r="S1333" s="26">
        <v>1</v>
      </c>
      <c r="AR1333">
        <v>69</v>
      </c>
      <c r="AS1333">
        <v>73.5</v>
      </c>
      <c r="AT1333">
        <v>68</v>
      </c>
      <c r="AU1333">
        <v>69</v>
      </c>
      <c r="AV1333">
        <v>63</v>
      </c>
      <c r="AW1333">
        <v>61.5</v>
      </c>
      <c r="AX1333">
        <v>60.5</v>
      </c>
      <c r="AY1333">
        <v>58.5</v>
      </c>
      <c r="AZ1333">
        <v>60.5</v>
      </c>
      <c r="BA1333">
        <v>67.5</v>
      </c>
      <c r="BB1333">
        <v>73.5</v>
      </c>
      <c r="BC1333">
        <v>79.5</v>
      </c>
      <c r="BD1333">
        <v>84.5</v>
      </c>
      <c r="BE1333">
        <v>90</v>
      </c>
      <c r="BF1333">
        <v>95.5</v>
      </c>
      <c r="BG1333">
        <v>98.5</v>
      </c>
      <c r="BH1333">
        <v>99</v>
      </c>
      <c r="BI1333">
        <v>95</v>
      </c>
      <c r="BJ1333">
        <v>90.5</v>
      </c>
      <c r="BK1333">
        <v>83.5</v>
      </c>
      <c r="BL1333">
        <v>77.5</v>
      </c>
      <c r="BM1333">
        <v>72.5</v>
      </c>
      <c r="BN1333">
        <v>69</v>
      </c>
      <c r="BO1333">
        <v>66</v>
      </c>
      <c r="DL1333">
        <v>18</v>
      </c>
      <c r="DM1333">
        <v>19</v>
      </c>
    </row>
    <row r="1334" spans="1:117" x14ac:dyDescent="0.25">
      <c r="A1334" t="s">
        <v>62</v>
      </c>
      <c r="B1334" t="s">
        <v>220</v>
      </c>
      <c r="C1334" t="s">
        <v>36</v>
      </c>
      <c r="D1334" t="s">
        <v>61</v>
      </c>
      <c r="E1334" t="s">
        <v>61</v>
      </c>
      <c r="F1334" t="s">
        <v>61</v>
      </c>
      <c r="G1334" t="s">
        <v>61</v>
      </c>
      <c r="H1334" t="s">
        <v>61</v>
      </c>
      <c r="I1334" t="s">
        <v>193</v>
      </c>
      <c r="J1334" s="20">
        <v>44119</v>
      </c>
      <c r="K1334" s="26">
        <v>18</v>
      </c>
      <c r="L1334">
        <v>19</v>
      </c>
      <c r="M1334">
        <v>270</v>
      </c>
      <c r="N1334">
        <v>268</v>
      </c>
      <c r="O1334">
        <v>0</v>
      </c>
      <c r="P1334">
        <v>1</v>
      </c>
      <c r="Q1334">
        <v>0</v>
      </c>
      <c r="R1334">
        <v>1</v>
      </c>
      <c r="S1334" s="26">
        <v>1</v>
      </c>
      <c r="AR1334">
        <v>69.069029999999998</v>
      </c>
      <c r="AS1334">
        <v>65.772379999999998</v>
      </c>
      <c r="AT1334">
        <v>64.925380000000004</v>
      </c>
      <c r="AU1334">
        <v>64.703360000000004</v>
      </c>
      <c r="AV1334">
        <v>65.451490000000007</v>
      </c>
      <c r="AW1334">
        <v>67.406720000000007</v>
      </c>
      <c r="AX1334">
        <v>68.542910000000006</v>
      </c>
      <c r="AY1334">
        <v>68.128730000000004</v>
      </c>
      <c r="AZ1334">
        <v>69.860079999999996</v>
      </c>
      <c r="BA1334">
        <v>75.430970000000002</v>
      </c>
      <c r="BB1334">
        <v>80.723879999999994</v>
      </c>
      <c r="BC1334">
        <v>84.080219999999997</v>
      </c>
      <c r="BD1334">
        <v>86.511189999999999</v>
      </c>
      <c r="BE1334">
        <v>89.449619999999996</v>
      </c>
      <c r="BF1334">
        <v>91.23321</v>
      </c>
      <c r="BG1334">
        <v>91.682839999999999</v>
      </c>
      <c r="BH1334">
        <v>91.246269999999996</v>
      </c>
      <c r="BI1334">
        <v>89.822760000000002</v>
      </c>
      <c r="BJ1334">
        <v>86.468279999999993</v>
      </c>
      <c r="BK1334">
        <v>82.046639999999996</v>
      </c>
      <c r="BL1334">
        <v>78.335819999999998</v>
      </c>
      <c r="BM1334">
        <v>76.166049999999998</v>
      </c>
      <c r="BN1334">
        <v>74.410449999999997</v>
      </c>
      <c r="BO1334">
        <v>72.929109999999994</v>
      </c>
      <c r="DL1334">
        <v>18</v>
      </c>
      <c r="DM1334">
        <v>19</v>
      </c>
    </row>
    <row r="1335" spans="1:117" x14ac:dyDescent="0.25">
      <c r="A1335" t="s">
        <v>62</v>
      </c>
      <c r="B1335" t="s">
        <v>234</v>
      </c>
      <c r="C1335" t="s">
        <v>104</v>
      </c>
      <c r="D1335" t="s">
        <v>61</v>
      </c>
      <c r="E1335" t="s">
        <v>61</v>
      </c>
      <c r="F1335" t="s">
        <v>61</v>
      </c>
      <c r="G1335" t="s">
        <v>61</v>
      </c>
      <c r="H1335" t="s">
        <v>61</v>
      </c>
      <c r="I1335" t="s">
        <v>193</v>
      </c>
      <c r="J1335" s="20">
        <v>44119</v>
      </c>
      <c r="K1335" s="26">
        <v>18</v>
      </c>
      <c r="L1335">
        <v>19</v>
      </c>
      <c r="M1335">
        <v>56</v>
      </c>
      <c r="N1335">
        <v>56</v>
      </c>
      <c r="O1335">
        <v>0</v>
      </c>
      <c r="P1335">
        <v>1</v>
      </c>
      <c r="Q1335">
        <v>0</v>
      </c>
      <c r="R1335">
        <v>1</v>
      </c>
      <c r="S1335" s="26">
        <v>1</v>
      </c>
      <c r="AR1335">
        <v>67.258930000000007</v>
      </c>
      <c r="AS1335">
        <v>70.285709999999995</v>
      </c>
      <c r="AT1335">
        <v>65.991069999999993</v>
      </c>
      <c r="AU1335">
        <v>66.455359999999999</v>
      </c>
      <c r="AV1335">
        <v>61.660710000000002</v>
      </c>
      <c r="AW1335">
        <v>60.294640000000001</v>
      </c>
      <c r="AX1335">
        <v>59.294640000000001</v>
      </c>
      <c r="AY1335">
        <v>57.830359999999999</v>
      </c>
      <c r="AZ1335">
        <v>59.696429999999999</v>
      </c>
      <c r="BA1335">
        <v>66.964290000000005</v>
      </c>
      <c r="BB1335">
        <v>74.035709999999995</v>
      </c>
      <c r="BC1335">
        <v>80.973209999999995</v>
      </c>
      <c r="BD1335">
        <v>85.571430000000007</v>
      </c>
      <c r="BE1335">
        <v>90.535709999999995</v>
      </c>
      <c r="BF1335">
        <v>95.232140000000001</v>
      </c>
      <c r="BG1335">
        <v>98.232140000000001</v>
      </c>
      <c r="BH1335">
        <v>98.598209999999995</v>
      </c>
      <c r="BI1335">
        <v>94.866069999999993</v>
      </c>
      <c r="BJ1335">
        <v>89.696430000000007</v>
      </c>
      <c r="BK1335">
        <v>81.892859999999999</v>
      </c>
      <c r="BL1335">
        <v>76.026790000000005</v>
      </c>
      <c r="BM1335">
        <v>71.428569999999993</v>
      </c>
      <c r="BN1335">
        <v>68.330359999999999</v>
      </c>
      <c r="BO1335">
        <v>65.866069999999993</v>
      </c>
      <c r="DL1335">
        <v>18</v>
      </c>
      <c r="DM1335">
        <v>19</v>
      </c>
    </row>
    <row r="1336" spans="1:117" x14ac:dyDescent="0.25">
      <c r="A1336" t="s">
        <v>62</v>
      </c>
      <c r="B1336" t="s">
        <v>222</v>
      </c>
      <c r="C1336" t="s">
        <v>61</v>
      </c>
      <c r="D1336" t="s">
        <v>61</v>
      </c>
      <c r="E1336" t="s">
        <v>30</v>
      </c>
      <c r="F1336" t="s">
        <v>61</v>
      </c>
      <c r="G1336" t="s">
        <v>61</v>
      </c>
      <c r="H1336" t="s">
        <v>61</v>
      </c>
      <c r="I1336" t="s">
        <v>193</v>
      </c>
      <c r="J1336" s="20">
        <v>44119</v>
      </c>
      <c r="K1336" s="26">
        <v>18</v>
      </c>
      <c r="L1336">
        <v>18</v>
      </c>
      <c r="M1336">
        <v>5</v>
      </c>
      <c r="N1336">
        <v>5</v>
      </c>
      <c r="O1336">
        <v>0</v>
      </c>
      <c r="P1336">
        <v>0</v>
      </c>
      <c r="Q1336">
        <v>1</v>
      </c>
      <c r="R1336">
        <v>1</v>
      </c>
      <c r="S1336" s="26">
        <v>1</v>
      </c>
      <c r="AR1336">
        <v>70.5</v>
      </c>
      <c r="AS1336">
        <v>68.5</v>
      </c>
      <c r="AT1336">
        <v>67.5</v>
      </c>
      <c r="AU1336">
        <v>66.5</v>
      </c>
      <c r="AV1336">
        <v>66</v>
      </c>
      <c r="AW1336">
        <v>65</v>
      </c>
      <c r="AX1336">
        <v>63.5</v>
      </c>
      <c r="AY1336">
        <v>64</v>
      </c>
      <c r="AZ1336">
        <v>63.5</v>
      </c>
      <c r="BA1336">
        <v>67.5</v>
      </c>
      <c r="BB1336">
        <v>73</v>
      </c>
      <c r="BC1336">
        <v>78.5</v>
      </c>
      <c r="BD1336">
        <v>82.5</v>
      </c>
      <c r="BE1336">
        <v>85.5</v>
      </c>
      <c r="BF1336">
        <v>87.5</v>
      </c>
      <c r="BG1336">
        <v>88.5</v>
      </c>
      <c r="BH1336">
        <v>90</v>
      </c>
      <c r="BI1336">
        <v>88.5</v>
      </c>
      <c r="BJ1336">
        <v>86</v>
      </c>
      <c r="BK1336">
        <v>83.5</v>
      </c>
      <c r="BL1336">
        <v>81.5</v>
      </c>
      <c r="BM1336">
        <v>77.5</v>
      </c>
      <c r="BN1336">
        <v>74.5</v>
      </c>
      <c r="BO1336">
        <v>72.5</v>
      </c>
      <c r="DL1336">
        <v>18</v>
      </c>
      <c r="DM1336">
        <v>18</v>
      </c>
    </row>
    <row r="1337" spans="1:117" x14ac:dyDescent="0.25">
      <c r="A1337" t="s">
        <v>62</v>
      </c>
      <c r="B1337" t="s">
        <v>197</v>
      </c>
      <c r="C1337" t="s">
        <v>61</v>
      </c>
      <c r="D1337" t="s">
        <v>61</v>
      </c>
      <c r="E1337" t="s">
        <v>61</v>
      </c>
      <c r="F1337" t="s">
        <v>98</v>
      </c>
      <c r="G1337" t="s">
        <v>61</v>
      </c>
      <c r="H1337" t="s">
        <v>61</v>
      </c>
      <c r="I1337" t="s">
        <v>193</v>
      </c>
      <c r="J1337" s="20">
        <v>44119</v>
      </c>
      <c r="K1337" s="26">
        <v>18</v>
      </c>
      <c r="L1337">
        <v>18</v>
      </c>
      <c r="M1337">
        <v>78</v>
      </c>
      <c r="N1337">
        <v>78</v>
      </c>
      <c r="O1337">
        <v>1</v>
      </c>
      <c r="P1337">
        <v>0</v>
      </c>
      <c r="Q1337">
        <v>0</v>
      </c>
      <c r="R1337">
        <v>1</v>
      </c>
      <c r="S1337" s="26">
        <v>1</v>
      </c>
      <c r="AR1337">
        <v>69.5</v>
      </c>
      <c r="AS1337">
        <v>67.737179999999995</v>
      </c>
      <c r="AT1337">
        <v>66.435900000000004</v>
      </c>
      <c r="AU1337">
        <v>65.961539999999999</v>
      </c>
      <c r="AV1337">
        <v>65.365380000000002</v>
      </c>
      <c r="AW1337">
        <v>65.955129999999997</v>
      </c>
      <c r="AX1337">
        <v>66.423079999999999</v>
      </c>
      <c r="AY1337">
        <v>65.814099999999996</v>
      </c>
      <c r="AZ1337">
        <v>67.134619999999998</v>
      </c>
      <c r="BA1337">
        <v>72.602559999999997</v>
      </c>
      <c r="BB1337">
        <v>78.262820000000005</v>
      </c>
      <c r="BC1337">
        <v>82.326920000000001</v>
      </c>
      <c r="BD1337">
        <v>85.102559999999997</v>
      </c>
      <c r="BE1337">
        <v>88.307689999999994</v>
      </c>
      <c r="BF1337">
        <v>90.576920000000001</v>
      </c>
      <c r="BG1337">
        <v>91.75</v>
      </c>
      <c r="BH1337">
        <v>91.987179999999995</v>
      </c>
      <c r="BI1337">
        <v>90.564099999999996</v>
      </c>
      <c r="BJ1337">
        <v>87.153850000000006</v>
      </c>
      <c r="BK1337">
        <v>82.256410000000002</v>
      </c>
      <c r="BL1337">
        <v>78.282049999999998</v>
      </c>
      <c r="BM1337">
        <v>75.532049999999998</v>
      </c>
      <c r="BN1337">
        <v>73.346149999999994</v>
      </c>
      <c r="BO1337">
        <v>71.596149999999994</v>
      </c>
      <c r="DL1337">
        <v>18</v>
      </c>
      <c r="DM1337">
        <v>19</v>
      </c>
    </row>
    <row r="1338" spans="1:117" x14ac:dyDescent="0.25">
      <c r="A1338" t="s">
        <v>62</v>
      </c>
      <c r="B1338" t="s">
        <v>196</v>
      </c>
      <c r="C1338" t="s">
        <v>61</v>
      </c>
      <c r="D1338" t="s">
        <v>61</v>
      </c>
      <c r="E1338" t="s">
        <v>61</v>
      </c>
      <c r="F1338" t="s">
        <v>97</v>
      </c>
      <c r="G1338" t="s">
        <v>61</v>
      </c>
      <c r="H1338" t="s">
        <v>61</v>
      </c>
      <c r="I1338" t="s">
        <v>193</v>
      </c>
      <c r="J1338" s="20">
        <v>44119</v>
      </c>
      <c r="K1338" s="26">
        <v>18</v>
      </c>
      <c r="L1338">
        <v>18</v>
      </c>
      <c r="M1338">
        <v>534</v>
      </c>
      <c r="N1338">
        <v>529</v>
      </c>
      <c r="O1338">
        <v>1</v>
      </c>
      <c r="P1338">
        <v>0</v>
      </c>
      <c r="Q1338">
        <v>0</v>
      </c>
      <c r="R1338">
        <v>1</v>
      </c>
      <c r="S1338" s="26">
        <v>1</v>
      </c>
      <c r="AR1338">
        <v>69.448430000000002</v>
      </c>
      <c r="AS1338">
        <v>68.140060000000005</v>
      </c>
      <c r="AT1338">
        <v>66.720209999999994</v>
      </c>
      <c r="AU1338">
        <v>66.06232</v>
      </c>
      <c r="AV1338">
        <v>65.400999999999996</v>
      </c>
      <c r="AW1338">
        <v>65.775840000000002</v>
      </c>
      <c r="AX1338">
        <v>65.769630000000006</v>
      </c>
      <c r="AY1338">
        <v>65.263339999999999</v>
      </c>
      <c r="AZ1338">
        <v>66.215720000000005</v>
      </c>
      <c r="BA1338">
        <v>71.274649999999994</v>
      </c>
      <c r="BB1338">
        <v>76.81523</v>
      </c>
      <c r="BC1338">
        <v>81.261009999999999</v>
      </c>
      <c r="BD1338">
        <v>84.475440000000006</v>
      </c>
      <c r="BE1338">
        <v>87.680139999999994</v>
      </c>
      <c r="BF1338">
        <v>90.037540000000007</v>
      </c>
      <c r="BG1338">
        <v>91.15549</v>
      </c>
      <c r="BH1338">
        <v>91.527569999999997</v>
      </c>
      <c r="BI1338">
        <v>90.180530000000005</v>
      </c>
      <c r="BJ1338">
        <v>86.890320000000003</v>
      </c>
      <c r="BK1338">
        <v>82.092669999999998</v>
      </c>
      <c r="BL1338">
        <v>78.171369999999996</v>
      </c>
      <c r="BM1338">
        <v>75.164479999999998</v>
      </c>
      <c r="BN1338">
        <v>72.835070000000002</v>
      </c>
      <c r="BO1338">
        <v>71.014259999999993</v>
      </c>
      <c r="DL1338">
        <v>18</v>
      </c>
      <c r="DM1338">
        <v>19</v>
      </c>
    </row>
    <row r="1339" spans="1:117" x14ac:dyDescent="0.25">
      <c r="A1339" t="s">
        <v>62</v>
      </c>
      <c r="B1339" t="s">
        <v>208</v>
      </c>
      <c r="C1339" t="s">
        <v>61</v>
      </c>
      <c r="D1339" t="s">
        <v>61</v>
      </c>
      <c r="E1339" t="s">
        <v>61</v>
      </c>
      <c r="F1339" t="s">
        <v>61</v>
      </c>
      <c r="G1339" t="s">
        <v>61</v>
      </c>
      <c r="H1339" t="s">
        <v>203</v>
      </c>
      <c r="I1339" t="s">
        <v>193</v>
      </c>
      <c r="J1339" s="20">
        <v>44119</v>
      </c>
      <c r="K1339" s="26">
        <v>18</v>
      </c>
      <c r="L1339">
        <v>18</v>
      </c>
      <c r="M1339">
        <v>53</v>
      </c>
      <c r="N1339">
        <v>52</v>
      </c>
      <c r="O1339">
        <v>1</v>
      </c>
      <c r="P1339">
        <v>0</v>
      </c>
      <c r="Q1339">
        <v>0</v>
      </c>
      <c r="R1339">
        <v>1</v>
      </c>
      <c r="S1339" s="26">
        <v>1</v>
      </c>
      <c r="AR1339">
        <v>68.997529999999998</v>
      </c>
      <c r="AS1339">
        <v>67.769769999999994</v>
      </c>
      <c r="AT1339">
        <v>66.345460000000003</v>
      </c>
      <c r="AU1339">
        <v>65.587149999999994</v>
      </c>
      <c r="AV1339">
        <v>65.154989999999998</v>
      </c>
      <c r="AW1339">
        <v>65.371740000000003</v>
      </c>
      <c r="AX1339">
        <v>65.503590000000003</v>
      </c>
      <c r="AY1339">
        <v>65.357150000000004</v>
      </c>
      <c r="AZ1339">
        <v>66.294920000000005</v>
      </c>
      <c r="BA1339">
        <v>71.172060000000002</v>
      </c>
      <c r="BB1339">
        <v>76.563789999999997</v>
      </c>
      <c r="BC1339">
        <v>81.357820000000004</v>
      </c>
      <c r="BD1339">
        <v>84.913079999999994</v>
      </c>
      <c r="BE1339">
        <v>87.854900000000001</v>
      </c>
      <c r="BF1339">
        <v>90.221919999999997</v>
      </c>
      <c r="BG1339">
        <v>90.507419999999996</v>
      </c>
      <c r="BH1339">
        <v>90.163749999999993</v>
      </c>
      <c r="BI1339">
        <v>88.741240000000005</v>
      </c>
      <c r="BJ1339">
        <v>85.68262</v>
      </c>
      <c r="BK1339">
        <v>81.205299999999994</v>
      </c>
      <c r="BL1339">
        <v>77.169139999999999</v>
      </c>
      <c r="BM1339">
        <v>74.241470000000007</v>
      </c>
      <c r="BN1339">
        <v>72.265050000000002</v>
      </c>
      <c r="BO1339">
        <v>70.409700000000001</v>
      </c>
      <c r="DL1339">
        <v>18</v>
      </c>
      <c r="DM1339">
        <v>19</v>
      </c>
    </row>
    <row r="1340" spans="1:117" x14ac:dyDescent="0.25">
      <c r="A1340" t="s">
        <v>62</v>
      </c>
      <c r="B1340" t="s">
        <v>215</v>
      </c>
      <c r="C1340" t="s">
        <v>61</v>
      </c>
      <c r="D1340" t="s">
        <v>61</v>
      </c>
      <c r="E1340" t="s">
        <v>61</v>
      </c>
      <c r="F1340" t="s">
        <v>61</v>
      </c>
      <c r="G1340" t="s">
        <v>98</v>
      </c>
      <c r="H1340" t="s">
        <v>61</v>
      </c>
      <c r="I1340" t="s">
        <v>193</v>
      </c>
      <c r="J1340" s="20">
        <v>44119</v>
      </c>
      <c r="K1340" s="26">
        <v>18</v>
      </c>
      <c r="L1340">
        <v>18</v>
      </c>
      <c r="M1340">
        <v>4</v>
      </c>
      <c r="N1340">
        <v>4</v>
      </c>
      <c r="O1340">
        <v>1</v>
      </c>
      <c r="P1340">
        <v>0</v>
      </c>
      <c r="Q1340">
        <v>1</v>
      </c>
      <c r="R1340">
        <v>1</v>
      </c>
      <c r="S1340" s="26">
        <v>1</v>
      </c>
      <c r="AR1340">
        <v>69.125</v>
      </c>
      <c r="AS1340">
        <v>67.875</v>
      </c>
      <c r="AT1340">
        <v>66.75</v>
      </c>
      <c r="AU1340">
        <v>65.75</v>
      </c>
      <c r="AV1340">
        <v>64.5</v>
      </c>
      <c r="AW1340">
        <v>64</v>
      </c>
      <c r="AX1340">
        <v>63.25</v>
      </c>
      <c r="AY1340">
        <v>63</v>
      </c>
      <c r="AZ1340">
        <v>62.875</v>
      </c>
      <c r="BA1340">
        <v>67.625</v>
      </c>
      <c r="BB1340">
        <v>73.875</v>
      </c>
      <c r="BC1340">
        <v>79.75</v>
      </c>
      <c r="BD1340">
        <v>83.625</v>
      </c>
      <c r="BE1340">
        <v>87</v>
      </c>
      <c r="BF1340">
        <v>89.5</v>
      </c>
      <c r="BG1340">
        <v>91.25</v>
      </c>
      <c r="BH1340">
        <v>92.25</v>
      </c>
      <c r="BI1340">
        <v>90.875</v>
      </c>
      <c r="BJ1340">
        <v>87.375</v>
      </c>
      <c r="BK1340">
        <v>82.25</v>
      </c>
      <c r="BL1340">
        <v>78.625</v>
      </c>
      <c r="BM1340">
        <v>75.125</v>
      </c>
      <c r="BN1340">
        <v>72.125</v>
      </c>
      <c r="BO1340">
        <v>70.375</v>
      </c>
      <c r="DL1340">
        <v>18</v>
      </c>
      <c r="DM1340">
        <v>19</v>
      </c>
    </row>
    <row r="1341" spans="1:117" x14ac:dyDescent="0.25">
      <c r="A1341" t="s">
        <v>62</v>
      </c>
      <c r="B1341" t="s">
        <v>217</v>
      </c>
      <c r="C1341" t="s">
        <v>61</v>
      </c>
      <c r="D1341" t="s">
        <v>61</v>
      </c>
      <c r="E1341" t="s">
        <v>183</v>
      </c>
      <c r="F1341" t="s">
        <v>61</v>
      </c>
      <c r="G1341" t="s">
        <v>61</v>
      </c>
      <c r="H1341" t="s">
        <v>61</v>
      </c>
      <c r="I1341" t="s">
        <v>193</v>
      </c>
      <c r="J1341" s="20">
        <v>44119</v>
      </c>
      <c r="K1341" s="26">
        <v>18</v>
      </c>
      <c r="L1341">
        <v>18</v>
      </c>
      <c r="M1341">
        <v>6</v>
      </c>
      <c r="N1341">
        <v>6</v>
      </c>
      <c r="O1341">
        <v>1</v>
      </c>
      <c r="P1341">
        <v>0</v>
      </c>
      <c r="Q1341">
        <v>1</v>
      </c>
      <c r="R1341">
        <v>1</v>
      </c>
      <c r="S1341" s="26">
        <v>1</v>
      </c>
      <c r="AR1341">
        <v>68.5</v>
      </c>
      <c r="AS1341">
        <v>67.5</v>
      </c>
      <c r="AT1341">
        <v>65.583330000000004</v>
      </c>
      <c r="AU1341">
        <v>65</v>
      </c>
      <c r="AV1341">
        <v>64.083330000000004</v>
      </c>
      <c r="AW1341">
        <v>65</v>
      </c>
      <c r="AX1341">
        <v>65.25</v>
      </c>
      <c r="AY1341">
        <v>65.166669999999996</v>
      </c>
      <c r="AZ1341">
        <v>66</v>
      </c>
      <c r="BA1341">
        <v>71.333330000000004</v>
      </c>
      <c r="BB1341">
        <v>76.916669999999996</v>
      </c>
      <c r="BC1341">
        <v>81.5</v>
      </c>
      <c r="BD1341">
        <v>84.583330000000004</v>
      </c>
      <c r="BE1341">
        <v>87.166669999999996</v>
      </c>
      <c r="BF1341">
        <v>89.416669999999996</v>
      </c>
      <c r="BG1341">
        <v>91</v>
      </c>
      <c r="BH1341">
        <v>92</v>
      </c>
      <c r="BI1341">
        <v>90.333330000000004</v>
      </c>
      <c r="BJ1341">
        <v>86.833330000000004</v>
      </c>
      <c r="BK1341">
        <v>81.75</v>
      </c>
      <c r="BL1341">
        <v>77.75</v>
      </c>
      <c r="BM1341">
        <v>74.583330000000004</v>
      </c>
      <c r="BN1341">
        <v>72.25</v>
      </c>
      <c r="BO1341">
        <v>70.333330000000004</v>
      </c>
      <c r="DL1341">
        <v>18</v>
      </c>
      <c r="DM1341">
        <v>19</v>
      </c>
    </row>
    <row r="1342" spans="1:117" x14ac:dyDescent="0.25">
      <c r="A1342" t="s">
        <v>62</v>
      </c>
      <c r="B1342" t="s">
        <v>226</v>
      </c>
      <c r="C1342" t="s">
        <v>61</v>
      </c>
      <c r="D1342" t="s">
        <v>42</v>
      </c>
      <c r="E1342" t="s">
        <v>61</v>
      </c>
      <c r="F1342" t="s">
        <v>61</v>
      </c>
      <c r="G1342" t="s">
        <v>61</v>
      </c>
      <c r="H1342" t="s">
        <v>61</v>
      </c>
      <c r="I1342" t="s">
        <v>193</v>
      </c>
      <c r="J1342" s="20">
        <v>44119</v>
      </c>
      <c r="K1342" s="26">
        <v>18</v>
      </c>
      <c r="L1342">
        <v>18</v>
      </c>
      <c r="M1342">
        <v>612</v>
      </c>
      <c r="N1342">
        <v>607</v>
      </c>
      <c r="O1342">
        <v>1</v>
      </c>
      <c r="P1342">
        <v>0</v>
      </c>
      <c r="Q1342">
        <v>0</v>
      </c>
      <c r="R1342">
        <v>1</v>
      </c>
      <c r="S1342" s="26">
        <v>1</v>
      </c>
      <c r="AR1342">
        <v>69.455150000000003</v>
      </c>
      <c r="AS1342">
        <v>68.088430000000002</v>
      </c>
      <c r="AT1342">
        <v>66.683819999999997</v>
      </c>
      <c r="AU1342">
        <v>66.049440000000004</v>
      </c>
      <c r="AV1342">
        <v>65.396500000000003</v>
      </c>
      <c r="AW1342">
        <v>65.798760000000001</v>
      </c>
      <c r="AX1342">
        <v>65.853200000000001</v>
      </c>
      <c r="AY1342">
        <v>65.333839999999995</v>
      </c>
      <c r="AZ1342">
        <v>66.333290000000005</v>
      </c>
      <c r="BA1342">
        <v>71.444559999999996</v>
      </c>
      <c r="BB1342">
        <v>77.000479999999996</v>
      </c>
      <c r="BC1342">
        <v>81.397419999999997</v>
      </c>
      <c r="BD1342">
        <v>84.555660000000003</v>
      </c>
      <c r="BE1342">
        <v>87.760400000000004</v>
      </c>
      <c r="BF1342">
        <v>90.106449999999995</v>
      </c>
      <c r="BG1342">
        <v>91.231459999999998</v>
      </c>
      <c r="BH1342">
        <v>91.586359999999999</v>
      </c>
      <c r="BI1342">
        <v>90.229550000000003</v>
      </c>
      <c r="BJ1342">
        <v>86.924019999999999</v>
      </c>
      <c r="BK1342">
        <v>82.113820000000004</v>
      </c>
      <c r="BL1342">
        <v>78.185910000000007</v>
      </c>
      <c r="BM1342">
        <v>75.211849999999998</v>
      </c>
      <c r="BN1342">
        <v>72.900779999999997</v>
      </c>
      <c r="BO1342">
        <v>71.089029999999994</v>
      </c>
      <c r="CW1342" s="22"/>
      <c r="CX1342" s="22"/>
      <c r="CY1342" s="22"/>
      <c r="CZ1342" s="22"/>
      <c r="DA1342" s="22"/>
      <c r="DB1342" s="22"/>
      <c r="DC1342" s="22"/>
      <c r="DD1342" s="22"/>
      <c r="DE1342" s="22"/>
      <c r="DL1342">
        <v>18</v>
      </c>
      <c r="DM1342">
        <v>19</v>
      </c>
    </row>
    <row r="1343" spans="1:117" x14ac:dyDescent="0.25">
      <c r="A1343" t="s">
        <v>62</v>
      </c>
      <c r="B1343" t="s">
        <v>61</v>
      </c>
      <c r="C1343" t="s">
        <v>61</v>
      </c>
      <c r="D1343" t="s">
        <v>61</v>
      </c>
      <c r="E1343" t="s">
        <v>61</v>
      </c>
      <c r="F1343" t="s">
        <v>61</v>
      </c>
      <c r="G1343" t="s">
        <v>61</v>
      </c>
      <c r="H1343" t="s">
        <v>61</v>
      </c>
      <c r="I1343" t="s">
        <v>193</v>
      </c>
      <c r="J1343" s="20">
        <v>44119</v>
      </c>
      <c r="K1343" s="26">
        <v>18</v>
      </c>
      <c r="L1343">
        <v>18</v>
      </c>
      <c r="M1343">
        <v>612</v>
      </c>
      <c r="N1343">
        <v>607</v>
      </c>
      <c r="O1343">
        <v>1</v>
      </c>
      <c r="P1343">
        <v>0</v>
      </c>
      <c r="Q1343">
        <v>0</v>
      </c>
      <c r="R1343">
        <v>1</v>
      </c>
      <c r="S1343" s="26">
        <v>1</v>
      </c>
      <c r="AR1343">
        <v>69.455150000000003</v>
      </c>
      <c r="AS1343">
        <v>68.088430000000002</v>
      </c>
      <c r="AT1343">
        <v>66.683819999999997</v>
      </c>
      <c r="AU1343">
        <v>66.049440000000004</v>
      </c>
      <c r="AV1343">
        <v>65.396500000000003</v>
      </c>
      <c r="AW1343">
        <v>65.798760000000001</v>
      </c>
      <c r="AX1343">
        <v>65.853200000000001</v>
      </c>
      <c r="AY1343">
        <v>65.333839999999995</v>
      </c>
      <c r="AZ1343">
        <v>66.333290000000005</v>
      </c>
      <c r="BA1343">
        <v>71.444559999999996</v>
      </c>
      <c r="BB1343">
        <v>77.000479999999996</v>
      </c>
      <c r="BC1343">
        <v>81.397419999999997</v>
      </c>
      <c r="BD1343">
        <v>84.555660000000003</v>
      </c>
      <c r="BE1343">
        <v>87.760400000000004</v>
      </c>
      <c r="BF1343">
        <v>90.106449999999995</v>
      </c>
      <c r="BG1343">
        <v>91.231459999999998</v>
      </c>
      <c r="BH1343">
        <v>91.586359999999999</v>
      </c>
      <c r="BI1343">
        <v>90.229550000000003</v>
      </c>
      <c r="BJ1343">
        <v>86.924019999999999</v>
      </c>
      <c r="BK1343">
        <v>82.113820000000004</v>
      </c>
      <c r="BL1343">
        <v>78.185910000000007</v>
      </c>
      <c r="BM1343">
        <v>75.211849999999998</v>
      </c>
      <c r="BN1343">
        <v>72.900779999999997</v>
      </c>
      <c r="BO1343">
        <v>71.089029999999994</v>
      </c>
      <c r="DL1343">
        <v>18</v>
      </c>
      <c r="DM1343">
        <v>19</v>
      </c>
    </row>
    <row r="1344" spans="1:117" x14ac:dyDescent="0.25">
      <c r="A1344" t="s">
        <v>62</v>
      </c>
      <c r="B1344" t="s">
        <v>212</v>
      </c>
      <c r="C1344" t="s">
        <v>61</v>
      </c>
      <c r="D1344" t="s">
        <v>61</v>
      </c>
      <c r="E1344" t="s">
        <v>33</v>
      </c>
      <c r="F1344" t="s">
        <v>61</v>
      </c>
      <c r="G1344" t="s">
        <v>61</v>
      </c>
      <c r="H1344" t="s">
        <v>61</v>
      </c>
      <c r="I1344" t="s">
        <v>193</v>
      </c>
      <c r="J1344" s="20">
        <v>44119</v>
      </c>
      <c r="K1344" s="26">
        <v>18</v>
      </c>
      <c r="L1344">
        <v>18</v>
      </c>
      <c r="M1344">
        <v>587</v>
      </c>
      <c r="N1344">
        <v>582</v>
      </c>
      <c r="O1344">
        <v>1</v>
      </c>
      <c r="P1344">
        <v>0</v>
      </c>
      <c r="Q1344">
        <v>0</v>
      </c>
      <c r="R1344">
        <v>1</v>
      </c>
      <c r="S1344" s="26">
        <v>1</v>
      </c>
      <c r="AR1344">
        <v>69.496960000000001</v>
      </c>
      <c r="AS1344">
        <v>68.096540000000005</v>
      </c>
      <c r="AT1344">
        <v>66.708020000000005</v>
      </c>
      <c r="AU1344">
        <v>66.073859999999996</v>
      </c>
      <c r="AV1344">
        <v>65.4495</v>
      </c>
      <c r="AW1344">
        <v>65.865520000000004</v>
      </c>
      <c r="AX1344">
        <v>65.934250000000006</v>
      </c>
      <c r="AY1344">
        <v>65.410669999999996</v>
      </c>
      <c r="AZ1344">
        <v>66.428910000000002</v>
      </c>
      <c r="BA1344">
        <v>71.549199999999999</v>
      </c>
      <c r="BB1344">
        <v>77.108379999999997</v>
      </c>
      <c r="BC1344">
        <v>81.486369999999994</v>
      </c>
      <c r="BD1344">
        <v>84.606830000000002</v>
      </c>
      <c r="BE1344">
        <v>87.801479999999998</v>
      </c>
      <c r="BF1344">
        <v>90.120360000000005</v>
      </c>
      <c r="BG1344">
        <v>91.268739999999994</v>
      </c>
      <c r="BH1344">
        <v>91.639719999999997</v>
      </c>
      <c r="BI1344">
        <v>90.295060000000007</v>
      </c>
      <c r="BJ1344">
        <v>86.985029999999995</v>
      </c>
      <c r="BK1344">
        <v>82.171000000000006</v>
      </c>
      <c r="BL1344">
        <v>78.241919999999993</v>
      </c>
      <c r="BM1344">
        <v>75.272379999999998</v>
      </c>
      <c r="BN1344">
        <v>72.982259999999997</v>
      </c>
      <c r="BO1344">
        <v>71.169989999999999</v>
      </c>
      <c r="DL1344">
        <v>18</v>
      </c>
      <c r="DM1344">
        <v>19</v>
      </c>
    </row>
    <row r="1345" spans="1:117" x14ac:dyDescent="0.25">
      <c r="A1345" t="s">
        <v>62</v>
      </c>
      <c r="B1345" t="s">
        <v>216</v>
      </c>
      <c r="C1345" t="s">
        <v>61</v>
      </c>
      <c r="D1345" t="s">
        <v>61</v>
      </c>
      <c r="E1345" t="s">
        <v>61</v>
      </c>
      <c r="F1345" t="s">
        <v>61</v>
      </c>
      <c r="G1345" t="s">
        <v>61</v>
      </c>
      <c r="H1345" t="s">
        <v>102</v>
      </c>
      <c r="I1345" t="s">
        <v>193</v>
      </c>
      <c r="J1345" s="20">
        <v>44119</v>
      </c>
      <c r="K1345" s="26">
        <v>18</v>
      </c>
      <c r="L1345">
        <v>18</v>
      </c>
      <c r="M1345">
        <v>171</v>
      </c>
      <c r="N1345">
        <v>170</v>
      </c>
      <c r="O1345">
        <v>1</v>
      </c>
      <c r="P1345">
        <v>0</v>
      </c>
      <c r="Q1345">
        <v>0</v>
      </c>
      <c r="R1345">
        <v>1</v>
      </c>
      <c r="S1345" s="26">
        <v>1</v>
      </c>
      <c r="AR1345">
        <v>69.622609999999995</v>
      </c>
      <c r="AS1345">
        <v>68.214399999999998</v>
      </c>
      <c r="AT1345">
        <v>66.849310000000003</v>
      </c>
      <c r="AU1345">
        <v>66.293899999999994</v>
      </c>
      <c r="AV1345">
        <v>65.484750000000005</v>
      </c>
      <c r="AW1345">
        <v>65.930390000000003</v>
      </c>
      <c r="AX1345">
        <v>66.023250000000004</v>
      </c>
      <c r="AY1345">
        <v>65.360249999999994</v>
      </c>
      <c r="AZ1345">
        <v>66.461950000000002</v>
      </c>
      <c r="BA1345">
        <v>71.695599999999999</v>
      </c>
      <c r="BB1345">
        <v>77.348699999999994</v>
      </c>
      <c r="BC1345">
        <v>81.665099999999995</v>
      </c>
      <c r="BD1345">
        <v>84.705269999999999</v>
      </c>
      <c r="BE1345">
        <v>87.996750000000006</v>
      </c>
      <c r="BF1345">
        <v>90.429559999999995</v>
      </c>
      <c r="BG1345">
        <v>91.570890000000006</v>
      </c>
      <c r="BH1345">
        <v>91.851960000000005</v>
      </c>
      <c r="BI1345">
        <v>90.402010000000004</v>
      </c>
      <c r="BJ1345">
        <v>87.11</v>
      </c>
      <c r="BK1345">
        <v>82.307569999999998</v>
      </c>
      <c r="BL1345">
        <v>78.349620000000002</v>
      </c>
      <c r="BM1345">
        <v>75.38306</v>
      </c>
      <c r="BN1345">
        <v>73.042580000000001</v>
      </c>
      <c r="BO1345">
        <v>71.322289999999995</v>
      </c>
      <c r="DL1345">
        <v>18</v>
      </c>
      <c r="DM1345">
        <v>19</v>
      </c>
    </row>
    <row r="1346" spans="1:117" x14ac:dyDescent="0.25">
      <c r="A1346" t="s">
        <v>62</v>
      </c>
      <c r="B1346" t="s">
        <v>219</v>
      </c>
      <c r="C1346" t="s">
        <v>61</v>
      </c>
      <c r="D1346" t="s">
        <v>61</v>
      </c>
      <c r="E1346" t="s">
        <v>61</v>
      </c>
      <c r="F1346" t="s">
        <v>61</v>
      </c>
      <c r="G1346" t="s">
        <v>97</v>
      </c>
      <c r="H1346" t="s">
        <v>61</v>
      </c>
      <c r="I1346" t="s">
        <v>193</v>
      </c>
      <c r="J1346" s="20">
        <v>44119</v>
      </c>
      <c r="K1346" s="26">
        <v>18</v>
      </c>
      <c r="L1346">
        <v>18</v>
      </c>
      <c r="M1346">
        <v>608</v>
      </c>
      <c r="N1346">
        <v>603</v>
      </c>
      <c r="O1346">
        <v>1</v>
      </c>
      <c r="P1346">
        <v>0</v>
      </c>
      <c r="Q1346">
        <v>0</v>
      </c>
      <c r="R1346">
        <v>1</v>
      </c>
      <c r="S1346" s="26">
        <v>1</v>
      </c>
      <c r="AR1346">
        <v>69.457350000000005</v>
      </c>
      <c r="AS1346">
        <v>68.089860000000002</v>
      </c>
      <c r="AT1346">
        <v>66.683400000000006</v>
      </c>
      <c r="AU1346">
        <v>66.051429999999996</v>
      </c>
      <c r="AV1346">
        <v>65.402429999999995</v>
      </c>
      <c r="AW1346">
        <v>65.810640000000006</v>
      </c>
      <c r="AX1346">
        <v>65.87039</v>
      </c>
      <c r="AY1346">
        <v>65.349270000000004</v>
      </c>
      <c r="AZ1346">
        <v>66.356129999999993</v>
      </c>
      <c r="BA1346">
        <v>71.46978</v>
      </c>
      <c r="BB1346">
        <v>77.021100000000004</v>
      </c>
      <c r="BC1346">
        <v>81.408270000000002</v>
      </c>
      <c r="BD1346">
        <v>84.561790000000002</v>
      </c>
      <c r="BE1346">
        <v>87.765389999999996</v>
      </c>
      <c r="BF1346">
        <v>90.110420000000005</v>
      </c>
      <c r="BG1346">
        <v>91.231300000000005</v>
      </c>
      <c r="BH1346">
        <v>91.581940000000003</v>
      </c>
      <c r="BI1346">
        <v>90.225250000000003</v>
      </c>
      <c r="BJ1346">
        <v>86.921019999999999</v>
      </c>
      <c r="BK1346">
        <v>82.112930000000006</v>
      </c>
      <c r="BL1346">
        <v>78.183040000000005</v>
      </c>
      <c r="BM1346">
        <v>75.212450000000004</v>
      </c>
      <c r="BN1346">
        <v>72.905919999999995</v>
      </c>
      <c r="BO1346">
        <v>71.093760000000003</v>
      </c>
      <c r="DL1346">
        <v>18</v>
      </c>
      <c r="DM1346">
        <v>19</v>
      </c>
    </row>
    <row r="1347" spans="1:117" x14ac:dyDescent="0.25">
      <c r="A1347" t="s">
        <v>62</v>
      </c>
      <c r="B1347" t="s">
        <v>223</v>
      </c>
      <c r="C1347" t="s">
        <v>32</v>
      </c>
      <c r="D1347" t="s">
        <v>61</v>
      </c>
      <c r="E1347" t="s">
        <v>61</v>
      </c>
      <c r="F1347" t="s">
        <v>61</v>
      </c>
      <c r="G1347" t="s">
        <v>61</v>
      </c>
      <c r="H1347" t="s">
        <v>61</v>
      </c>
      <c r="I1347" t="s">
        <v>193</v>
      </c>
      <c r="J1347" s="20">
        <v>44119</v>
      </c>
      <c r="K1347" s="26">
        <v>18</v>
      </c>
      <c r="L1347">
        <v>18</v>
      </c>
      <c r="M1347">
        <v>87</v>
      </c>
      <c r="N1347">
        <v>87</v>
      </c>
      <c r="O1347">
        <v>1</v>
      </c>
      <c r="P1347">
        <v>0</v>
      </c>
      <c r="Q1347">
        <v>0</v>
      </c>
      <c r="R1347">
        <v>1</v>
      </c>
      <c r="S1347" s="26">
        <v>1</v>
      </c>
      <c r="AR1347">
        <v>71.758619999999993</v>
      </c>
      <c r="AS1347">
        <v>72.051720000000003</v>
      </c>
      <c r="AT1347">
        <v>70.419539999999998</v>
      </c>
      <c r="AU1347">
        <v>69.132180000000005</v>
      </c>
      <c r="AV1347">
        <v>67.701149999999998</v>
      </c>
      <c r="AW1347">
        <v>67.465519999999998</v>
      </c>
      <c r="AX1347">
        <v>67.224140000000006</v>
      </c>
      <c r="AY1347">
        <v>66.224140000000006</v>
      </c>
      <c r="AZ1347">
        <v>66.287360000000007</v>
      </c>
      <c r="BA1347">
        <v>69.90804</v>
      </c>
      <c r="BB1347">
        <v>74.666659999999993</v>
      </c>
      <c r="BC1347">
        <v>79.155169999999998</v>
      </c>
      <c r="BD1347">
        <v>82.787360000000007</v>
      </c>
      <c r="BE1347">
        <v>86.252870000000001</v>
      </c>
      <c r="BF1347">
        <v>89.189660000000003</v>
      </c>
      <c r="BG1347">
        <v>90.741380000000007</v>
      </c>
      <c r="BH1347">
        <v>91.436779999999999</v>
      </c>
      <c r="BI1347">
        <v>91.189660000000003</v>
      </c>
      <c r="BJ1347">
        <v>88.574709999999996</v>
      </c>
      <c r="BK1347">
        <v>83.206900000000005</v>
      </c>
      <c r="BL1347">
        <v>78.528739999999999</v>
      </c>
      <c r="BM1347">
        <v>75.568969999999993</v>
      </c>
      <c r="BN1347">
        <v>73.126440000000002</v>
      </c>
      <c r="BO1347">
        <v>71.18965</v>
      </c>
      <c r="DL1347">
        <v>18</v>
      </c>
      <c r="DM1347">
        <v>19</v>
      </c>
    </row>
    <row r="1348" spans="1:117" x14ac:dyDescent="0.25">
      <c r="A1348" t="s">
        <v>62</v>
      </c>
      <c r="B1348" t="s">
        <v>213</v>
      </c>
      <c r="C1348" t="s">
        <v>61</v>
      </c>
      <c r="D1348" t="s">
        <v>61</v>
      </c>
      <c r="E1348" t="s">
        <v>37</v>
      </c>
      <c r="F1348" t="s">
        <v>61</v>
      </c>
      <c r="G1348" t="s">
        <v>61</v>
      </c>
      <c r="H1348" t="s">
        <v>61</v>
      </c>
      <c r="I1348" t="s">
        <v>211</v>
      </c>
      <c r="J1348" s="20">
        <v>44119</v>
      </c>
      <c r="K1348" s="26">
        <v>18</v>
      </c>
      <c r="L1348">
        <v>19</v>
      </c>
      <c r="M1348">
        <v>11</v>
      </c>
      <c r="N1348">
        <v>11</v>
      </c>
      <c r="O1348">
        <v>0</v>
      </c>
      <c r="P1348">
        <v>0</v>
      </c>
      <c r="Q1348">
        <v>1</v>
      </c>
      <c r="R1348">
        <v>1</v>
      </c>
      <c r="S1348" s="26">
        <v>1</v>
      </c>
      <c r="AR1348">
        <v>67.045460000000006</v>
      </c>
      <c r="AS1348">
        <v>66.227270000000004</v>
      </c>
      <c r="AT1348">
        <v>64.909090000000006</v>
      </c>
      <c r="AU1348">
        <v>64.272729999999996</v>
      </c>
      <c r="AV1348">
        <v>63.181820000000002</v>
      </c>
      <c r="AW1348">
        <v>63.727269999999997</v>
      </c>
      <c r="AX1348">
        <v>63.909089999999999</v>
      </c>
      <c r="AY1348">
        <v>63.136360000000003</v>
      </c>
      <c r="AZ1348">
        <v>63.818179999999998</v>
      </c>
      <c r="BA1348">
        <v>68.772729999999996</v>
      </c>
      <c r="BB1348">
        <v>74.227270000000004</v>
      </c>
      <c r="BC1348">
        <v>78.681820000000002</v>
      </c>
      <c r="BD1348">
        <v>83.181820000000002</v>
      </c>
      <c r="BE1348">
        <v>86.909090000000006</v>
      </c>
      <c r="BF1348">
        <v>90.363640000000004</v>
      </c>
      <c r="BG1348">
        <v>89.636359999999996</v>
      </c>
      <c r="BH1348">
        <v>88.136359999999996</v>
      </c>
      <c r="BI1348">
        <v>86.681820000000002</v>
      </c>
      <c r="BJ1348">
        <v>83.363640000000004</v>
      </c>
      <c r="BK1348">
        <v>78.272729999999996</v>
      </c>
      <c r="BL1348">
        <v>74</v>
      </c>
      <c r="BM1348">
        <v>71.681820000000002</v>
      </c>
      <c r="BN1348">
        <v>68.772729999999996</v>
      </c>
      <c r="BO1348">
        <v>67.363640000000004</v>
      </c>
      <c r="DL1348">
        <v>18</v>
      </c>
      <c r="DM1348">
        <v>19</v>
      </c>
    </row>
    <row r="1349" spans="1:117" x14ac:dyDescent="0.25">
      <c r="A1349" t="s">
        <v>62</v>
      </c>
      <c r="B1349" t="s">
        <v>226</v>
      </c>
      <c r="C1349" t="s">
        <v>61</v>
      </c>
      <c r="D1349" t="s">
        <v>42</v>
      </c>
      <c r="E1349" t="s">
        <v>61</v>
      </c>
      <c r="F1349" t="s">
        <v>61</v>
      </c>
      <c r="G1349" t="s">
        <v>61</v>
      </c>
      <c r="H1349" t="s">
        <v>61</v>
      </c>
      <c r="I1349" t="s">
        <v>211</v>
      </c>
      <c r="J1349" s="20">
        <v>44119</v>
      </c>
      <c r="K1349" s="26">
        <v>18</v>
      </c>
      <c r="L1349">
        <v>19</v>
      </c>
      <c r="M1349">
        <v>495</v>
      </c>
      <c r="N1349">
        <v>492</v>
      </c>
      <c r="O1349">
        <v>0</v>
      </c>
      <c r="P1349">
        <v>0</v>
      </c>
      <c r="Q1349">
        <v>0</v>
      </c>
      <c r="R1349">
        <v>1</v>
      </c>
      <c r="S1349" s="26">
        <v>1</v>
      </c>
      <c r="AR1349">
        <v>69.221540000000005</v>
      </c>
      <c r="AS1349">
        <v>67.964429999999993</v>
      </c>
      <c r="AT1349">
        <v>66.485770000000002</v>
      </c>
      <c r="AU1349">
        <v>65.955280000000002</v>
      </c>
      <c r="AV1349">
        <v>65.273380000000003</v>
      </c>
      <c r="AW1349">
        <v>66.010159999999999</v>
      </c>
      <c r="AX1349">
        <v>66.42277</v>
      </c>
      <c r="AY1349">
        <v>65.673779999999994</v>
      </c>
      <c r="AZ1349">
        <v>67.010159999999999</v>
      </c>
      <c r="BA1349">
        <v>72.388210000000001</v>
      </c>
      <c r="BB1349">
        <v>77.954269999999994</v>
      </c>
      <c r="BC1349">
        <v>82.087389999999999</v>
      </c>
      <c r="BD1349">
        <v>85.052850000000007</v>
      </c>
      <c r="BE1349">
        <v>88.298779999999994</v>
      </c>
      <c r="BF1349">
        <v>90.726619999999997</v>
      </c>
      <c r="BG1349">
        <v>91.872969999999995</v>
      </c>
      <c r="BH1349">
        <v>91.967479999999995</v>
      </c>
      <c r="BI1349">
        <v>90.626009999999994</v>
      </c>
      <c r="BJ1349">
        <v>87.129069999999999</v>
      </c>
      <c r="BK1349">
        <v>81.823170000000005</v>
      </c>
      <c r="BL1349">
        <v>77.481700000000004</v>
      </c>
      <c r="BM1349">
        <v>74.736789999999999</v>
      </c>
      <c r="BN1349">
        <v>72.576220000000006</v>
      </c>
      <c r="BO1349">
        <v>70.806910000000002</v>
      </c>
      <c r="DL1349">
        <v>18</v>
      </c>
      <c r="DM1349">
        <v>19</v>
      </c>
    </row>
    <row r="1350" spans="1:117" x14ac:dyDescent="0.25">
      <c r="A1350" t="s">
        <v>62</v>
      </c>
      <c r="B1350" t="s">
        <v>209</v>
      </c>
      <c r="C1350" t="s">
        <v>61</v>
      </c>
      <c r="D1350" t="s">
        <v>61</v>
      </c>
      <c r="E1350" t="s">
        <v>61</v>
      </c>
      <c r="F1350" t="s">
        <v>61</v>
      </c>
      <c r="G1350" t="s">
        <v>61</v>
      </c>
      <c r="H1350" t="s">
        <v>101</v>
      </c>
      <c r="I1350" t="s">
        <v>211</v>
      </c>
      <c r="J1350" s="20">
        <v>44119</v>
      </c>
      <c r="K1350" s="26">
        <v>18</v>
      </c>
      <c r="L1350">
        <v>19</v>
      </c>
      <c r="M1350">
        <v>307</v>
      </c>
      <c r="N1350">
        <v>306</v>
      </c>
      <c r="O1350">
        <v>0</v>
      </c>
      <c r="P1350">
        <v>0</v>
      </c>
      <c r="Q1350">
        <v>0</v>
      </c>
      <c r="R1350">
        <v>1</v>
      </c>
      <c r="S1350" s="26">
        <v>1</v>
      </c>
      <c r="AR1350">
        <v>69.155230000000003</v>
      </c>
      <c r="AS1350">
        <v>67.893789999999996</v>
      </c>
      <c r="AT1350">
        <v>66.393789999999996</v>
      </c>
      <c r="AU1350">
        <v>65.859470000000002</v>
      </c>
      <c r="AV1350">
        <v>65.225489999999994</v>
      </c>
      <c r="AW1350">
        <v>66.011439999999993</v>
      </c>
      <c r="AX1350">
        <v>66.429739999999995</v>
      </c>
      <c r="AY1350">
        <v>65.671570000000003</v>
      </c>
      <c r="AZ1350">
        <v>67.001630000000006</v>
      </c>
      <c r="BA1350">
        <v>72.397059999999996</v>
      </c>
      <c r="BB1350">
        <v>77.950980000000001</v>
      </c>
      <c r="BC1350">
        <v>82.03595</v>
      </c>
      <c r="BD1350">
        <v>84.98366</v>
      </c>
      <c r="BE1350">
        <v>88.228759999999994</v>
      </c>
      <c r="BF1350">
        <v>90.614379999999997</v>
      </c>
      <c r="BG1350">
        <v>91.890529999999998</v>
      </c>
      <c r="BH1350">
        <v>92.111109999999996</v>
      </c>
      <c r="BI1350">
        <v>90.823530000000005</v>
      </c>
      <c r="BJ1350">
        <v>87.243459999999999</v>
      </c>
      <c r="BK1350">
        <v>81.825159999999997</v>
      </c>
      <c r="BL1350">
        <v>77.478759999999994</v>
      </c>
      <c r="BM1350">
        <v>74.740200000000002</v>
      </c>
      <c r="BN1350">
        <v>72.552279999999996</v>
      </c>
      <c r="BO1350">
        <v>70.745090000000005</v>
      </c>
      <c r="DL1350">
        <v>18</v>
      </c>
      <c r="DM1350">
        <v>19</v>
      </c>
    </row>
    <row r="1351" spans="1:117" x14ac:dyDescent="0.25">
      <c r="A1351" t="s">
        <v>62</v>
      </c>
      <c r="B1351" t="s">
        <v>217</v>
      </c>
      <c r="C1351" t="s">
        <v>61</v>
      </c>
      <c r="D1351" t="s">
        <v>61</v>
      </c>
      <c r="E1351" t="s">
        <v>183</v>
      </c>
      <c r="F1351" t="s">
        <v>61</v>
      </c>
      <c r="G1351" t="s">
        <v>61</v>
      </c>
      <c r="H1351" t="s">
        <v>61</v>
      </c>
      <c r="I1351" t="s">
        <v>211</v>
      </c>
      <c r="J1351" s="20">
        <v>44119</v>
      </c>
      <c r="K1351" s="26">
        <v>18</v>
      </c>
      <c r="L1351">
        <v>18</v>
      </c>
      <c r="M1351">
        <v>2</v>
      </c>
      <c r="N1351">
        <v>2</v>
      </c>
      <c r="O1351">
        <v>0</v>
      </c>
      <c r="P1351">
        <v>0</v>
      </c>
      <c r="Q1351">
        <v>1</v>
      </c>
      <c r="R1351">
        <v>1</v>
      </c>
      <c r="S1351" s="26">
        <v>1</v>
      </c>
      <c r="AR1351">
        <v>70.5</v>
      </c>
      <c r="AS1351">
        <v>68.5</v>
      </c>
      <c r="AT1351">
        <v>67.5</v>
      </c>
      <c r="AU1351">
        <v>66.5</v>
      </c>
      <c r="AV1351">
        <v>66</v>
      </c>
      <c r="AW1351">
        <v>65</v>
      </c>
      <c r="AX1351">
        <v>63.5</v>
      </c>
      <c r="AY1351">
        <v>64</v>
      </c>
      <c r="AZ1351">
        <v>63.5</v>
      </c>
      <c r="BA1351">
        <v>67.5</v>
      </c>
      <c r="BB1351">
        <v>73</v>
      </c>
      <c r="BC1351">
        <v>78.5</v>
      </c>
      <c r="BD1351">
        <v>82.5</v>
      </c>
      <c r="BE1351">
        <v>85.5</v>
      </c>
      <c r="BF1351">
        <v>87.5</v>
      </c>
      <c r="BG1351">
        <v>88.5</v>
      </c>
      <c r="BH1351">
        <v>90</v>
      </c>
      <c r="BI1351">
        <v>88.5</v>
      </c>
      <c r="BJ1351">
        <v>86</v>
      </c>
      <c r="BK1351">
        <v>83.5</v>
      </c>
      <c r="BL1351">
        <v>81.5</v>
      </c>
      <c r="BM1351">
        <v>77.5</v>
      </c>
      <c r="BN1351">
        <v>74.5</v>
      </c>
      <c r="BO1351">
        <v>72.5</v>
      </c>
      <c r="DL1351">
        <v>18</v>
      </c>
      <c r="DM1351">
        <v>18</v>
      </c>
    </row>
    <row r="1352" spans="1:117" x14ac:dyDescent="0.25">
      <c r="A1352" t="s">
        <v>62</v>
      </c>
      <c r="B1352" t="s">
        <v>219</v>
      </c>
      <c r="C1352" t="s">
        <v>61</v>
      </c>
      <c r="D1352" t="s">
        <v>61</v>
      </c>
      <c r="E1352" t="s">
        <v>61</v>
      </c>
      <c r="F1352" t="s">
        <v>61</v>
      </c>
      <c r="G1352" t="s">
        <v>97</v>
      </c>
      <c r="H1352" t="s">
        <v>61</v>
      </c>
      <c r="I1352" t="s">
        <v>211</v>
      </c>
      <c r="J1352" s="20">
        <v>44119</v>
      </c>
      <c r="K1352" s="26">
        <v>18</v>
      </c>
      <c r="L1352">
        <v>19</v>
      </c>
      <c r="M1352">
        <v>493</v>
      </c>
      <c r="N1352">
        <v>490</v>
      </c>
      <c r="O1352">
        <v>0</v>
      </c>
      <c r="P1352">
        <v>0</v>
      </c>
      <c r="Q1352">
        <v>0</v>
      </c>
      <c r="R1352">
        <v>1</v>
      </c>
      <c r="S1352" s="26">
        <v>1</v>
      </c>
      <c r="AR1352">
        <v>69.227549999999994</v>
      </c>
      <c r="AS1352">
        <v>67.967349999999996</v>
      </c>
      <c r="AT1352">
        <v>66.487750000000005</v>
      </c>
      <c r="AU1352">
        <v>65.959180000000003</v>
      </c>
      <c r="AV1352">
        <v>65.282650000000004</v>
      </c>
      <c r="AW1352">
        <v>66.022450000000006</v>
      </c>
      <c r="AX1352">
        <v>66.43674</v>
      </c>
      <c r="AY1352">
        <v>65.688770000000005</v>
      </c>
      <c r="AZ1352">
        <v>67.029589999999999</v>
      </c>
      <c r="BA1352">
        <v>72.407139999999998</v>
      </c>
      <c r="BB1352">
        <v>77.967349999999996</v>
      </c>
      <c r="BC1352">
        <v>82.091840000000005</v>
      </c>
      <c r="BD1352">
        <v>85.054079999999999</v>
      </c>
      <c r="BE1352">
        <v>88.297960000000003</v>
      </c>
      <c r="BF1352">
        <v>90.723470000000006</v>
      </c>
      <c r="BG1352">
        <v>91.864289999999997</v>
      </c>
      <c r="BH1352">
        <v>91.957149999999999</v>
      </c>
      <c r="BI1352">
        <v>90.615300000000005</v>
      </c>
      <c r="BJ1352">
        <v>87.122450000000001</v>
      </c>
      <c r="BK1352">
        <v>81.826530000000005</v>
      </c>
      <c r="BL1352">
        <v>77.488780000000006</v>
      </c>
      <c r="BM1352">
        <v>74.744900000000001</v>
      </c>
      <c r="BN1352">
        <v>72.58775</v>
      </c>
      <c r="BO1352">
        <v>70.817340000000002</v>
      </c>
      <c r="DL1352">
        <v>18</v>
      </c>
      <c r="DM1352">
        <v>19</v>
      </c>
    </row>
    <row r="1353" spans="1:117" x14ac:dyDescent="0.25">
      <c r="A1353" t="s">
        <v>62</v>
      </c>
      <c r="B1353" t="s">
        <v>234</v>
      </c>
      <c r="C1353" t="s">
        <v>104</v>
      </c>
      <c r="D1353" t="s">
        <v>61</v>
      </c>
      <c r="E1353" t="s">
        <v>61</v>
      </c>
      <c r="F1353" t="s">
        <v>61</v>
      </c>
      <c r="G1353" t="s">
        <v>61</v>
      </c>
      <c r="H1353" t="s">
        <v>61</v>
      </c>
      <c r="I1353" t="s">
        <v>211</v>
      </c>
      <c r="J1353" s="20">
        <v>44119</v>
      </c>
      <c r="K1353" s="26">
        <v>18</v>
      </c>
      <c r="L1353">
        <v>19</v>
      </c>
      <c r="M1353">
        <v>56</v>
      </c>
      <c r="N1353">
        <v>56</v>
      </c>
      <c r="O1353">
        <v>0</v>
      </c>
      <c r="P1353">
        <v>1</v>
      </c>
      <c r="Q1353">
        <v>0</v>
      </c>
      <c r="R1353">
        <v>1</v>
      </c>
      <c r="S1353" s="26">
        <v>1</v>
      </c>
      <c r="AR1353">
        <v>67.258930000000007</v>
      </c>
      <c r="AS1353">
        <v>70.285709999999995</v>
      </c>
      <c r="AT1353">
        <v>65.991069999999993</v>
      </c>
      <c r="AU1353">
        <v>66.455359999999999</v>
      </c>
      <c r="AV1353">
        <v>61.660710000000002</v>
      </c>
      <c r="AW1353">
        <v>60.294640000000001</v>
      </c>
      <c r="AX1353">
        <v>59.294640000000001</v>
      </c>
      <c r="AY1353">
        <v>57.830359999999999</v>
      </c>
      <c r="AZ1353">
        <v>59.696429999999999</v>
      </c>
      <c r="BA1353">
        <v>66.964290000000005</v>
      </c>
      <c r="BB1353">
        <v>74.035709999999995</v>
      </c>
      <c r="BC1353">
        <v>80.973209999999995</v>
      </c>
      <c r="BD1353">
        <v>85.571430000000007</v>
      </c>
      <c r="BE1353">
        <v>90.535709999999995</v>
      </c>
      <c r="BF1353">
        <v>95.232140000000001</v>
      </c>
      <c r="BG1353">
        <v>98.232140000000001</v>
      </c>
      <c r="BH1353">
        <v>98.598209999999995</v>
      </c>
      <c r="BI1353">
        <v>94.866069999999993</v>
      </c>
      <c r="BJ1353">
        <v>89.696430000000007</v>
      </c>
      <c r="BK1353">
        <v>81.892859999999999</v>
      </c>
      <c r="BL1353">
        <v>76.026790000000005</v>
      </c>
      <c r="BM1353">
        <v>71.428569999999993</v>
      </c>
      <c r="BN1353">
        <v>68.330359999999999</v>
      </c>
      <c r="BO1353">
        <v>65.866069999999993</v>
      </c>
      <c r="DL1353">
        <v>18</v>
      </c>
      <c r="DM1353">
        <v>19</v>
      </c>
    </row>
    <row r="1354" spans="1:117" x14ac:dyDescent="0.25">
      <c r="A1354" t="s">
        <v>62</v>
      </c>
      <c r="B1354" t="s">
        <v>216</v>
      </c>
      <c r="C1354" t="s">
        <v>61</v>
      </c>
      <c r="D1354" t="s">
        <v>61</v>
      </c>
      <c r="E1354" t="s">
        <v>61</v>
      </c>
      <c r="F1354" t="s">
        <v>61</v>
      </c>
      <c r="G1354" t="s">
        <v>61</v>
      </c>
      <c r="H1354" t="s">
        <v>102</v>
      </c>
      <c r="I1354" t="s">
        <v>211</v>
      </c>
      <c r="J1354" s="20">
        <v>44119</v>
      </c>
      <c r="K1354" s="26">
        <v>18</v>
      </c>
      <c r="L1354">
        <v>19</v>
      </c>
      <c r="M1354">
        <v>145</v>
      </c>
      <c r="N1354">
        <v>144</v>
      </c>
      <c r="O1354">
        <v>0</v>
      </c>
      <c r="P1354">
        <v>0</v>
      </c>
      <c r="Q1354">
        <v>0</v>
      </c>
      <c r="R1354">
        <v>1</v>
      </c>
      <c r="S1354" s="26">
        <v>1</v>
      </c>
      <c r="AR1354">
        <v>69.465280000000007</v>
      </c>
      <c r="AS1354">
        <v>68.16319</v>
      </c>
      <c r="AT1354">
        <v>66.732640000000004</v>
      </c>
      <c r="AU1354">
        <v>66.25694</v>
      </c>
      <c r="AV1354">
        <v>65.392359999999996</v>
      </c>
      <c r="AW1354">
        <v>66.097219999999993</v>
      </c>
      <c r="AX1354">
        <v>66.47569</v>
      </c>
      <c r="AY1354">
        <v>65.604159999999993</v>
      </c>
      <c r="AZ1354">
        <v>66.99306</v>
      </c>
      <c r="BA1354">
        <v>72.447909999999993</v>
      </c>
      <c r="BB1354">
        <v>78.128469999999993</v>
      </c>
      <c r="BC1354">
        <v>82.232640000000004</v>
      </c>
      <c r="BD1354">
        <v>85.10069</v>
      </c>
      <c r="BE1354">
        <v>88.44444</v>
      </c>
      <c r="BF1354">
        <v>90.954859999999996</v>
      </c>
      <c r="BG1354">
        <v>92.121530000000007</v>
      </c>
      <c r="BH1354">
        <v>92.184030000000007</v>
      </c>
      <c r="BI1354">
        <v>90.74306</v>
      </c>
      <c r="BJ1354">
        <v>87.309030000000007</v>
      </c>
      <c r="BK1354">
        <v>82.09375</v>
      </c>
      <c r="BL1354">
        <v>77.784719999999993</v>
      </c>
      <c r="BM1354">
        <v>75.003469999999993</v>
      </c>
      <c r="BN1354">
        <v>72.78125</v>
      </c>
      <c r="BO1354">
        <v>71.111109999999996</v>
      </c>
      <c r="DL1354">
        <v>18</v>
      </c>
      <c r="DM1354">
        <v>19</v>
      </c>
    </row>
    <row r="1355" spans="1:117" x14ac:dyDescent="0.25">
      <c r="A1355" t="s">
        <v>62</v>
      </c>
      <c r="B1355" t="s">
        <v>223</v>
      </c>
      <c r="C1355" t="s">
        <v>32</v>
      </c>
      <c r="D1355" t="s">
        <v>61</v>
      </c>
      <c r="E1355" t="s">
        <v>61</v>
      </c>
      <c r="F1355" t="s">
        <v>61</v>
      </c>
      <c r="G1355" t="s">
        <v>61</v>
      </c>
      <c r="H1355" t="s">
        <v>61</v>
      </c>
      <c r="I1355" t="s">
        <v>211</v>
      </c>
      <c r="J1355" s="20">
        <v>44119</v>
      </c>
      <c r="K1355" s="26">
        <v>18</v>
      </c>
      <c r="L1355">
        <v>19</v>
      </c>
      <c r="M1355">
        <v>86</v>
      </c>
      <c r="N1355">
        <v>86</v>
      </c>
      <c r="O1355">
        <v>0</v>
      </c>
      <c r="P1355">
        <v>0</v>
      </c>
      <c r="Q1355">
        <v>0</v>
      </c>
      <c r="R1355">
        <v>1</v>
      </c>
      <c r="S1355" s="26">
        <v>1</v>
      </c>
      <c r="AR1355">
        <v>71.773250000000004</v>
      </c>
      <c r="AS1355">
        <v>72.093029999999999</v>
      </c>
      <c r="AT1355">
        <v>70.453490000000002</v>
      </c>
      <c r="AU1355">
        <v>69.162790000000001</v>
      </c>
      <c r="AV1355">
        <v>67.720929999999996</v>
      </c>
      <c r="AW1355">
        <v>67.494190000000003</v>
      </c>
      <c r="AX1355">
        <v>67.267439999999993</v>
      </c>
      <c r="AY1355">
        <v>66.25</v>
      </c>
      <c r="AZ1355">
        <v>66.319770000000005</v>
      </c>
      <c r="BA1355">
        <v>69.936040000000006</v>
      </c>
      <c r="BB1355">
        <v>74.686040000000006</v>
      </c>
      <c r="BC1355">
        <v>79.162790000000001</v>
      </c>
      <c r="BD1355">
        <v>82.790700000000001</v>
      </c>
      <c r="BE1355">
        <v>86.261629999999997</v>
      </c>
      <c r="BF1355">
        <v>89.209299999999999</v>
      </c>
      <c r="BG1355">
        <v>90.767439999999993</v>
      </c>
      <c r="BH1355">
        <v>91.453490000000002</v>
      </c>
      <c r="BI1355">
        <v>91.220929999999996</v>
      </c>
      <c r="BJ1355">
        <v>88.604650000000007</v>
      </c>
      <c r="BK1355">
        <v>83.203490000000002</v>
      </c>
      <c r="BL1355">
        <v>78.494190000000003</v>
      </c>
      <c r="BM1355">
        <v>75.546509999999998</v>
      </c>
      <c r="BN1355">
        <v>73.110470000000007</v>
      </c>
      <c r="BO1355">
        <v>71.174419999999998</v>
      </c>
      <c r="DL1355">
        <v>18</v>
      </c>
      <c r="DM1355">
        <v>19</v>
      </c>
    </row>
    <row r="1356" spans="1:117" x14ac:dyDescent="0.25">
      <c r="A1356" t="s">
        <v>62</v>
      </c>
      <c r="B1356" t="s">
        <v>219</v>
      </c>
      <c r="C1356" t="s">
        <v>61</v>
      </c>
      <c r="D1356" t="s">
        <v>61</v>
      </c>
      <c r="E1356" t="s">
        <v>61</v>
      </c>
      <c r="F1356" t="s">
        <v>61</v>
      </c>
      <c r="G1356" t="s">
        <v>97</v>
      </c>
      <c r="H1356" t="s">
        <v>61</v>
      </c>
      <c r="I1356" t="s">
        <v>211</v>
      </c>
      <c r="J1356" s="20">
        <v>44119</v>
      </c>
      <c r="K1356" s="26">
        <v>18</v>
      </c>
      <c r="L1356">
        <v>18</v>
      </c>
      <c r="M1356">
        <v>115</v>
      </c>
      <c r="N1356">
        <v>113</v>
      </c>
      <c r="O1356">
        <v>0</v>
      </c>
      <c r="P1356">
        <v>0</v>
      </c>
      <c r="Q1356">
        <v>0</v>
      </c>
      <c r="R1356">
        <v>1</v>
      </c>
      <c r="S1356" s="26">
        <v>1</v>
      </c>
      <c r="AR1356">
        <v>70.44247</v>
      </c>
      <c r="AS1356">
        <v>68.615039999999993</v>
      </c>
      <c r="AT1356">
        <v>67.522130000000004</v>
      </c>
      <c r="AU1356">
        <v>66.446899999999999</v>
      </c>
      <c r="AV1356">
        <v>65.915930000000003</v>
      </c>
      <c r="AW1356">
        <v>64.902659999999997</v>
      </c>
      <c r="AX1356">
        <v>63.442480000000003</v>
      </c>
      <c r="AY1356">
        <v>63.893810000000002</v>
      </c>
      <c r="AZ1356">
        <v>63.46902</v>
      </c>
      <c r="BA1356">
        <v>67.451319999999996</v>
      </c>
      <c r="BB1356">
        <v>72.964600000000004</v>
      </c>
      <c r="BC1356">
        <v>78.477869999999996</v>
      </c>
      <c r="BD1356">
        <v>82.451319999999996</v>
      </c>
      <c r="BE1356">
        <v>85.482299999999995</v>
      </c>
      <c r="BF1356">
        <v>87.482299999999995</v>
      </c>
      <c r="BG1356">
        <v>88.517700000000005</v>
      </c>
      <c r="BH1356">
        <v>89.97345</v>
      </c>
      <c r="BI1356">
        <v>88.553100000000001</v>
      </c>
      <c r="BJ1356">
        <v>86.05753</v>
      </c>
      <c r="BK1356">
        <v>83.340710000000001</v>
      </c>
      <c r="BL1356">
        <v>81.159289999999999</v>
      </c>
      <c r="BM1356">
        <v>77.216809999999995</v>
      </c>
      <c r="BN1356">
        <v>74.269909999999996</v>
      </c>
      <c r="BO1356">
        <v>72.278760000000005</v>
      </c>
      <c r="DL1356">
        <v>18</v>
      </c>
      <c r="DM1356">
        <v>18</v>
      </c>
    </row>
    <row r="1357" spans="1:117" x14ac:dyDescent="0.25">
      <c r="A1357" t="s">
        <v>62</v>
      </c>
      <c r="B1357" t="s">
        <v>212</v>
      </c>
      <c r="C1357" t="s">
        <v>61</v>
      </c>
      <c r="D1357" t="s">
        <v>61</v>
      </c>
      <c r="E1357" t="s">
        <v>33</v>
      </c>
      <c r="F1357" t="s">
        <v>61</v>
      </c>
      <c r="G1357" t="s">
        <v>61</v>
      </c>
      <c r="H1357" t="s">
        <v>61</v>
      </c>
      <c r="I1357" t="s">
        <v>211</v>
      </c>
      <c r="J1357" s="20">
        <v>44119</v>
      </c>
      <c r="K1357" s="26">
        <v>18</v>
      </c>
      <c r="L1357">
        <v>19</v>
      </c>
      <c r="M1357">
        <v>477</v>
      </c>
      <c r="N1357">
        <v>474</v>
      </c>
      <c r="O1357">
        <v>0</v>
      </c>
      <c r="P1357">
        <v>0</v>
      </c>
      <c r="Q1357">
        <v>0</v>
      </c>
      <c r="R1357">
        <v>1</v>
      </c>
      <c r="S1357" s="26">
        <v>1</v>
      </c>
      <c r="AR1357">
        <v>69.279529999999994</v>
      </c>
      <c r="AS1357">
        <v>67.975740000000002</v>
      </c>
      <c r="AT1357">
        <v>66.520039999999995</v>
      </c>
      <c r="AU1357">
        <v>65.988399999999999</v>
      </c>
      <c r="AV1357">
        <v>65.342830000000006</v>
      </c>
      <c r="AW1357">
        <v>66.088610000000003</v>
      </c>
      <c r="AX1357">
        <v>66.50949</v>
      </c>
      <c r="AY1357">
        <v>65.761600000000001</v>
      </c>
      <c r="AZ1357">
        <v>67.111819999999994</v>
      </c>
      <c r="BA1357">
        <v>72.494730000000004</v>
      </c>
      <c r="BB1357">
        <v>78.064350000000005</v>
      </c>
      <c r="BC1357">
        <v>82.18038</v>
      </c>
      <c r="BD1357">
        <v>85.104429999999994</v>
      </c>
      <c r="BE1357">
        <v>88.336489999999998</v>
      </c>
      <c r="BF1357">
        <v>90.728899999999996</v>
      </c>
      <c r="BG1357">
        <v>91.902950000000004</v>
      </c>
      <c r="BH1357">
        <v>92.024259999999998</v>
      </c>
      <c r="BI1357">
        <v>90.696209999999994</v>
      </c>
      <c r="BJ1357">
        <v>87.198310000000006</v>
      </c>
      <c r="BK1357">
        <v>81.902950000000004</v>
      </c>
      <c r="BL1357">
        <v>77.572779999999995</v>
      </c>
      <c r="BM1357">
        <v>74.826999999999998</v>
      </c>
      <c r="BN1357">
        <v>72.68777</v>
      </c>
      <c r="BO1357">
        <v>70.916659999999993</v>
      </c>
      <c r="DL1357">
        <v>18</v>
      </c>
      <c r="DM1357">
        <v>19</v>
      </c>
    </row>
    <row r="1358" spans="1:117" x14ac:dyDescent="0.25">
      <c r="A1358" t="s">
        <v>62</v>
      </c>
      <c r="B1358" t="s">
        <v>226</v>
      </c>
      <c r="C1358" t="s">
        <v>61</v>
      </c>
      <c r="D1358" t="s">
        <v>42</v>
      </c>
      <c r="E1358" t="s">
        <v>61</v>
      </c>
      <c r="F1358" t="s">
        <v>61</v>
      </c>
      <c r="G1358" t="s">
        <v>61</v>
      </c>
      <c r="H1358" t="s">
        <v>61</v>
      </c>
      <c r="I1358" t="s">
        <v>211</v>
      </c>
      <c r="J1358" s="20">
        <v>44119</v>
      </c>
      <c r="K1358" s="26">
        <v>18</v>
      </c>
      <c r="L1358">
        <v>18</v>
      </c>
      <c r="M1358">
        <v>117</v>
      </c>
      <c r="N1358">
        <v>115</v>
      </c>
      <c r="O1358">
        <v>0</v>
      </c>
      <c r="P1358">
        <v>0</v>
      </c>
      <c r="Q1358">
        <v>0</v>
      </c>
      <c r="R1358">
        <v>1</v>
      </c>
      <c r="S1358" s="26">
        <v>1</v>
      </c>
      <c r="AR1358">
        <v>70.443479999999994</v>
      </c>
      <c r="AS1358">
        <v>68.613039999999998</v>
      </c>
      <c r="AT1358">
        <v>67.521739999999994</v>
      </c>
      <c r="AU1358">
        <v>66.447819999999993</v>
      </c>
      <c r="AV1358">
        <v>65.917389999999997</v>
      </c>
      <c r="AW1358">
        <v>64.904349999999994</v>
      </c>
      <c r="AX1358">
        <v>63.443480000000001</v>
      </c>
      <c r="AY1358">
        <v>63.895650000000003</v>
      </c>
      <c r="AZ1358">
        <v>63.469569999999997</v>
      </c>
      <c r="BA1358">
        <v>67.452169999999995</v>
      </c>
      <c r="BB1358">
        <v>72.965220000000002</v>
      </c>
      <c r="BC1358">
        <v>78.478260000000006</v>
      </c>
      <c r="BD1358">
        <v>82.452169999999995</v>
      </c>
      <c r="BE1358">
        <v>85.482600000000005</v>
      </c>
      <c r="BF1358">
        <v>87.482600000000005</v>
      </c>
      <c r="BG1358">
        <v>88.517399999999995</v>
      </c>
      <c r="BH1358">
        <v>89.973920000000007</v>
      </c>
      <c r="BI1358">
        <v>88.552180000000007</v>
      </c>
      <c r="BJ1358">
        <v>86.056520000000006</v>
      </c>
      <c r="BK1358">
        <v>83.34348</v>
      </c>
      <c r="BL1358">
        <v>81.165210000000002</v>
      </c>
      <c r="BM1358">
        <v>77.221739999999997</v>
      </c>
      <c r="BN1358">
        <v>74.273910000000001</v>
      </c>
      <c r="BO1358">
        <v>72.282610000000005</v>
      </c>
      <c r="DL1358">
        <v>18</v>
      </c>
      <c r="DM1358">
        <v>18</v>
      </c>
    </row>
    <row r="1359" spans="1:117" x14ac:dyDescent="0.25">
      <c r="A1359" t="s">
        <v>62</v>
      </c>
      <c r="B1359" t="s">
        <v>61</v>
      </c>
      <c r="C1359" t="s">
        <v>61</v>
      </c>
      <c r="D1359" t="s">
        <v>61</v>
      </c>
      <c r="E1359" t="s">
        <v>61</v>
      </c>
      <c r="F1359" t="s">
        <v>61</v>
      </c>
      <c r="G1359" t="s">
        <v>61</v>
      </c>
      <c r="H1359" t="s">
        <v>61</v>
      </c>
      <c r="I1359" t="s">
        <v>211</v>
      </c>
      <c r="J1359" s="20">
        <v>44119</v>
      </c>
      <c r="K1359" s="26">
        <v>18</v>
      </c>
      <c r="L1359">
        <v>19</v>
      </c>
      <c r="M1359">
        <v>495</v>
      </c>
      <c r="N1359">
        <v>492</v>
      </c>
      <c r="O1359">
        <v>0</v>
      </c>
      <c r="P1359">
        <v>0</v>
      </c>
      <c r="Q1359">
        <v>0</v>
      </c>
      <c r="R1359">
        <v>1</v>
      </c>
      <c r="S1359" s="26">
        <v>1</v>
      </c>
      <c r="AR1359">
        <v>69.221540000000005</v>
      </c>
      <c r="AS1359">
        <v>67.964429999999993</v>
      </c>
      <c r="AT1359">
        <v>66.485770000000002</v>
      </c>
      <c r="AU1359">
        <v>65.955280000000002</v>
      </c>
      <c r="AV1359">
        <v>65.273380000000003</v>
      </c>
      <c r="AW1359">
        <v>66.010159999999999</v>
      </c>
      <c r="AX1359">
        <v>66.42277</v>
      </c>
      <c r="AY1359">
        <v>65.673779999999994</v>
      </c>
      <c r="AZ1359">
        <v>67.010159999999999</v>
      </c>
      <c r="BA1359">
        <v>72.388210000000001</v>
      </c>
      <c r="BB1359">
        <v>77.954269999999994</v>
      </c>
      <c r="BC1359">
        <v>82.087389999999999</v>
      </c>
      <c r="BD1359">
        <v>85.052850000000007</v>
      </c>
      <c r="BE1359">
        <v>88.298779999999994</v>
      </c>
      <c r="BF1359">
        <v>90.726619999999997</v>
      </c>
      <c r="BG1359">
        <v>91.872969999999995</v>
      </c>
      <c r="BH1359">
        <v>91.967479999999995</v>
      </c>
      <c r="BI1359">
        <v>90.626009999999994</v>
      </c>
      <c r="BJ1359">
        <v>87.129069999999999</v>
      </c>
      <c r="BK1359">
        <v>81.823170000000005</v>
      </c>
      <c r="BL1359">
        <v>77.481700000000004</v>
      </c>
      <c r="BM1359">
        <v>74.736789999999999</v>
      </c>
      <c r="BN1359">
        <v>72.576220000000006</v>
      </c>
      <c r="BO1359">
        <v>70.806910000000002</v>
      </c>
      <c r="DL1359">
        <v>18</v>
      </c>
      <c r="DM1359">
        <v>19</v>
      </c>
    </row>
    <row r="1360" spans="1:117" x14ac:dyDescent="0.25">
      <c r="A1360" t="s">
        <v>62</v>
      </c>
      <c r="B1360" t="s">
        <v>196</v>
      </c>
      <c r="C1360" t="s">
        <v>61</v>
      </c>
      <c r="D1360" t="s">
        <v>61</v>
      </c>
      <c r="E1360" t="s">
        <v>61</v>
      </c>
      <c r="F1360" t="s">
        <v>97</v>
      </c>
      <c r="G1360" t="s">
        <v>61</v>
      </c>
      <c r="H1360" t="s">
        <v>61</v>
      </c>
      <c r="I1360" t="s">
        <v>211</v>
      </c>
      <c r="J1360" s="20">
        <v>44119</v>
      </c>
      <c r="K1360" s="26">
        <v>18</v>
      </c>
      <c r="L1360">
        <v>19</v>
      </c>
      <c r="M1360">
        <v>425</v>
      </c>
      <c r="N1360">
        <v>422</v>
      </c>
      <c r="O1360">
        <v>0</v>
      </c>
      <c r="P1360">
        <v>0</v>
      </c>
      <c r="Q1360">
        <v>0</v>
      </c>
      <c r="R1360">
        <v>1</v>
      </c>
      <c r="S1360" s="26">
        <v>1</v>
      </c>
      <c r="AR1360">
        <v>69.194310000000002</v>
      </c>
      <c r="AS1360">
        <v>68.016589999999994</v>
      </c>
      <c r="AT1360">
        <v>66.514219999999995</v>
      </c>
      <c r="AU1360">
        <v>65.964449999999999</v>
      </c>
      <c r="AV1360">
        <v>65.270139999999998</v>
      </c>
      <c r="AW1360">
        <v>66.001180000000005</v>
      </c>
      <c r="AX1360">
        <v>66.3673</v>
      </c>
      <c r="AY1360">
        <v>65.616110000000006</v>
      </c>
      <c r="AZ1360">
        <v>66.92062</v>
      </c>
      <c r="BA1360">
        <v>72.255920000000003</v>
      </c>
      <c r="BB1360">
        <v>77.803309999999996</v>
      </c>
      <c r="BC1360">
        <v>81.975120000000004</v>
      </c>
      <c r="BD1360">
        <v>84.995260000000002</v>
      </c>
      <c r="BE1360">
        <v>88.244079999999997</v>
      </c>
      <c r="BF1360">
        <v>90.693129999999996</v>
      </c>
      <c r="BG1360">
        <v>91.831760000000003</v>
      </c>
      <c r="BH1360">
        <v>91.926540000000003</v>
      </c>
      <c r="BI1360">
        <v>90.597149999999999</v>
      </c>
      <c r="BJ1360">
        <v>87.103080000000006</v>
      </c>
      <c r="BK1360">
        <v>81.774879999999996</v>
      </c>
      <c r="BL1360">
        <v>77.409949999999995</v>
      </c>
      <c r="BM1360">
        <v>74.642179999999996</v>
      </c>
      <c r="BN1360">
        <v>72.470380000000006</v>
      </c>
      <c r="BO1360">
        <v>70.693129999999996</v>
      </c>
      <c r="DL1360">
        <v>18</v>
      </c>
      <c r="DM1360">
        <v>19</v>
      </c>
    </row>
    <row r="1361" spans="1:117" x14ac:dyDescent="0.25">
      <c r="A1361" t="s">
        <v>62</v>
      </c>
      <c r="B1361" t="s">
        <v>230</v>
      </c>
      <c r="C1361" t="s">
        <v>61</v>
      </c>
      <c r="D1361" t="s">
        <v>61</v>
      </c>
      <c r="E1361" t="s">
        <v>38</v>
      </c>
      <c r="F1361" t="s">
        <v>61</v>
      </c>
      <c r="G1361" t="s">
        <v>61</v>
      </c>
      <c r="H1361" t="s">
        <v>61</v>
      </c>
      <c r="I1361" t="s">
        <v>211</v>
      </c>
      <c r="J1361" s="20">
        <v>44119</v>
      </c>
      <c r="K1361" s="26">
        <v>18</v>
      </c>
      <c r="L1361">
        <v>19</v>
      </c>
      <c r="M1361">
        <v>2</v>
      </c>
      <c r="N1361">
        <v>2</v>
      </c>
      <c r="O1361">
        <v>0</v>
      </c>
      <c r="P1361">
        <v>0</v>
      </c>
      <c r="Q1361">
        <v>1</v>
      </c>
      <c r="R1361">
        <v>1</v>
      </c>
      <c r="S1361" s="26">
        <v>1</v>
      </c>
      <c r="AR1361">
        <v>69</v>
      </c>
      <c r="AS1361">
        <v>73.5</v>
      </c>
      <c r="AT1361">
        <v>68</v>
      </c>
      <c r="AU1361">
        <v>69</v>
      </c>
      <c r="AV1361">
        <v>63</v>
      </c>
      <c r="AW1361">
        <v>61.5</v>
      </c>
      <c r="AX1361">
        <v>60.5</v>
      </c>
      <c r="AY1361">
        <v>58.5</v>
      </c>
      <c r="AZ1361">
        <v>60.5</v>
      </c>
      <c r="BA1361">
        <v>67.5</v>
      </c>
      <c r="BB1361">
        <v>73.5</v>
      </c>
      <c r="BC1361">
        <v>79.5</v>
      </c>
      <c r="BD1361">
        <v>84.5</v>
      </c>
      <c r="BE1361">
        <v>90</v>
      </c>
      <c r="BF1361">
        <v>95.5</v>
      </c>
      <c r="BG1361">
        <v>98.5</v>
      </c>
      <c r="BH1361">
        <v>99</v>
      </c>
      <c r="BI1361">
        <v>95</v>
      </c>
      <c r="BJ1361">
        <v>90.5</v>
      </c>
      <c r="BK1361">
        <v>83.5</v>
      </c>
      <c r="BL1361">
        <v>77.5</v>
      </c>
      <c r="BM1361">
        <v>72.5</v>
      </c>
      <c r="BN1361">
        <v>69</v>
      </c>
      <c r="BO1361">
        <v>66</v>
      </c>
      <c r="DL1361">
        <v>18</v>
      </c>
      <c r="DM1361">
        <v>19</v>
      </c>
    </row>
    <row r="1362" spans="1:117" x14ac:dyDescent="0.25">
      <c r="A1362" t="s">
        <v>62</v>
      </c>
      <c r="B1362" t="s">
        <v>208</v>
      </c>
      <c r="C1362" t="s">
        <v>61</v>
      </c>
      <c r="D1362" t="s">
        <v>61</v>
      </c>
      <c r="E1362" t="s">
        <v>61</v>
      </c>
      <c r="F1362" t="s">
        <v>61</v>
      </c>
      <c r="G1362" t="s">
        <v>61</v>
      </c>
      <c r="H1362" t="s">
        <v>203</v>
      </c>
      <c r="I1362" t="s">
        <v>211</v>
      </c>
      <c r="J1362" s="20">
        <v>44119</v>
      </c>
      <c r="K1362" s="26">
        <v>18</v>
      </c>
      <c r="L1362">
        <v>18</v>
      </c>
      <c r="M1362">
        <v>10</v>
      </c>
      <c r="N1362">
        <v>10</v>
      </c>
      <c r="O1362">
        <v>0</v>
      </c>
      <c r="P1362">
        <v>0</v>
      </c>
      <c r="Q1362">
        <v>1</v>
      </c>
      <c r="R1362">
        <v>1</v>
      </c>
      <c r="S1362" s="26">
        <v>1</v>
      </c>
      <c r="AR1362">
        <v>69.55</v>
      </c>
      <c r="AS1362">
        <v>67.650000000000006</v>
      </c>
      <c r="AT1362">
        <v>66.5</v>
      </c>
      <c r="AU1362">
        <v>65.45</v>
      </c>
      <c r="AV1362">
        <v>64.900000000000006</v>
      </c>
      <c r="AW1362">
        <v>63.95</v>
      </c>
      <c r="AX1362">
        <v>62.55</v>
      </c>
      <c r="AY1362">
        <v>62.9</v>
      </c>
      <c r="AZ1362">
        <v>62.7</v>
      </c>
      <c r="BA1362">
        <v>67.099999999999994</v>
      </c>
      <c r="BB1362">
        <v>73.05</v>
      </c>
      <c r="BC1362">
        <v>78.75</v>
      </c>
      <c r="BD1362">
        <v>82.85</v>
      </c>
      <c r="BE1362">
        <v>85.9</v>
      </c>
      <c r="BF1362">
        <v>87.9</v>
      </c>
      <c r="BG1362">
        <v>88.85</v>
      </c>
      <c r="BH1362">
        <v>90.1</v>
      </c>
      <c r="BI1362">
        <v>88.55</v>
      </c>
      <c r="BJ1362">
        <v>85.7</v>
      </c>
      <c r="BK1362">
        <v>82.6</v>
      </c>
      <c r="BL1362">
        <v>80.2</v>
      </c>
      <c r="BM1362">
        <v>76.150000000000006</v>
      </c>
      <c r="BN1362">
        <v>73.2</v>
      </c>
      <c r="BO1362">
        <v>71.25</v>
      </c>
      <c r="DL1362">
        <v>18</v>
      </c>
      <c r="DM1362">
        <v>18</v>
      </c>
    </row>
    <row r="1363" spans="1:117" x14ac:dyDescent="0.25">
      <c r="A1363" t="s">
        <v>62</v>
      </c>
      <c r="B1363" t="s">
        <v>220</v>
      </c>
      <c r="C1363" t="s">
        <v>36</v>
      </c>
      <c r="D1363" t="s">
        <v>61</v>
      </c>
      <c r="E1363" t="s">
        <v>61</v>
      </c>
      <c r="F1363" t="s">
        <v>61</v>
      </c>
      <c r="G1363" t="s">
        <v>61</v>
      </c>
      <c r="H1363" t="s">
        <v>61</v>
      </c>
      <c r="I1363" t="s">
        <v>211</v>
      </c>
      <c r="J1363" s="20">
        <v>44119</v>
      </c>
      <c r="K1363" s="26">
        <v>18</v>
      </c>
      <c r="L1363">
        <v>19</v>
      </c>
      <c r="M1363">
        <v>270</v>
      </c>
      <c r="N1363">
        <v>268</v>
      </c>
      <c r="O1363">
        <v>0</v>
      </c>
      <c r="P1363">
        <v>1</v>
      </c>
      <c r="Q1363">
        <v>0</v>
      </c>
      <c r="R1363">
        <v>1</v>
      </c>
      <c r="S1363" s="26">
        <v>1</v>
      </c>
      <c r="AR1363">
        <v>69.069029999999998</v>
      </c>
      <c r="AS1363">
        <v>65.772379999999998</v>
      </c>
      <c r="AT1363">
        <v>64.925380000000004</v>
      </c>
      <c r="AU1363">
        <v>64.703360000000004</v>
      </c>
      <c r="AV1363">
        <v>65.451490000000007</v>
      </c>
      <c r="AW1363">
        <v>67.406720000000007</v>
      </c>
      <c r="AX1363">
        <v>68.542910000000006</v>
      </c>
      <c r="AY1363">
        <v>68.128730000000004</v>
      </c>
      <c r="AZ1363">
        <v>69.860079999999996</v>
      </c>
      <c r="BA1363">
        <v>75.430970000000002</v>
      </c>
      <c r="BB1363">
        <v>80.723879999999994</v>
      </c>
      <c r="BC1363">
        <v>84.080219999999997</v>
      </c>
      <c r="BD1363">
        <v>86.511189999999999</v>
      </c>
      <c r="BE1363">
        <v>89.449619999999996</v>
      </c>
      <c r="BF1363">
        <v>91.23321</v>
      </c>
      <c r="BG1363">
        <v>91.682839999999999</v>
      </c>
      <c r="BH1363">
        <v>91.246269999999996</v>
      </c>
      <c r="BI1363">
        <v>89.822760000000002</v>
      </c>
      <c r="BJ1363">
        <v>86.468279999999993</v>
      </c>
      <c r="BK1363">
        <v>82.046639999999996</v>
      </c>
      <c r="BL1363">
        <v>78.335819999999998</v>
      </c>
      <c r="BM1363">
        <v>76.166049999999998</v>
      </c>
      <c r="BN1363">
        <v>74.410449999999997</v>
      </c>
      <c r="BO1363">
        <v>72.929109999999994</v>
      </c>
      <c r="DL1363">
        <v>18</v>
      </c>
      <c r="DM1363">
        <v>19</v>
      </c>
    </row>
    <row r="1364" spans="1:117" x14ac:dyDescent="0.25">
      <c r="A1364" t="s">
        <v>62</v>
      </c>
      <c r="B1364" t="s">
        <v>215</v>
      </c>
      <c r="C1364" t="s">
        <v>61</v>
      </c>
      <c r="D1364" t="s">
        <v>61</v>
      </c>
      <c r="E1364" t="s">
        <v>61</v>
      </c>
      <c r="F1364" t="s">
        <v>61</v>
      </c>
      <c r="G1364" t="s">
        <v>98</v>
      </c>
      <c r="H1364" t="s">
        <v>61</v>
      </c>
      <c r="I1364" t="s">
        <v>211</v>
      </c>
      <c r="J1364" s="20">
        <v>44119</v>
      </c>
      <c r="K1364" s="26">
        <v>18</v>
      </c>
      <c r="L1364">
        <v>18</v>
      </c>
      <c r="M1364">
        <v>2</v>
      </c>
      <c r="N1364">
        <v>2</v>
      </c>
      <c r="O1364">
        <v>0</v>
      </c>
      <c r="P1364">
        <v>0</v>
      </c>
      <c r="Q1364">
        <v>1</v>
      </c>
      <c r="R1364">
        <v>1</v>
      </c>
      <c r="S1364" s="26">
        <v>1</v>
      </c>
      <c r="AR1364">
        <v>70.5</v>
      </c>
      <c r="AS1364">
        <v>68.5</v>
      </c>
      <c r="AT1364">
        <v>67.5</v>
      </c>
      <c r="AU1364">
        <v>66.5</v>
      </c>
      <c r="AV1364">
        <v>66</v>
      </c>
      <c r="AW1364">
        <v>65</v>
      </c>
      <c r="AX1364">
        <v>63.5</v>
      </c>
      <c r="AY1364">
        <v>64</v>
      </c>
      <c r="AZ1364">
        <v>63.5</v>
      </c>
      <c r="BA1364">
        <v>67.5</v>
      </c>
      <c r="BB1364">
        <v>73</v>
      </c>
      <c r="BC1364">
        <v>78.5</v>
      </c>
      <c r="BD1364">
        <v>82.5</v>
      </c>
      <c r="BE1364">
        <v>85.5</v>
      </c>
      <c r="BF1364">
        <v>87.5</v>
      </c>
      <c r="BG1364">
        <v>88.5</v>
      </c>
      <c r="BH1364">
        <v>90</v>
      </c>
      <c r="BI1364">
        <v>88.5</v>
      </c>
      <c r="BJ1364">
        <v>86</v>
      </c>
      <c r="BK1364">
        <v>83.5</v>
      </c>
      <c r="BL1364">
        <v>81.5</v>
      </c>
      <c r="BM1364">
        <v>77.5</v>
      </c>
      <c r="BN1364">
        <v>74.5</v>
      </c>
      <c r="BO1364">
        <v>72.5</v>
      </c>
      <c r="DL1364">
        <v>18</v>
      </c>
      <c r="DM1364">
        <v>18</v>
      </c>
    </row>
    <row r="1365" spans="1:117" x14ac:dyDescent="0.25">
      <c r="A1365" t="s">
        <v>62</v>
      </c>
      <c r="B1365" t="s">
        <v>208</v>
      </c>
      <c r="C1365" t="s">
        <v>61</v>
      </c>
      <c r="D1365" t="s">
        <v>61</v>
      </c>
      <c r="E1365" t="s">
        <v>61</v>
      </c>
      <c r="F1365" t="s">
        <v>61</v>
      </c>
      <c r="G1365" t="s">
        <v>61</v>
      </c>
      <c r="H1365" t="s">
        <v>203</v>
      </c>
      <c r="I1365" t="s">
        <v>211</v>
      </c>
      <c r="J1365" s="20">
        <v>44119</v>
      </c>
      <c r="K1365" s="26">
        <v>18</v>
      </c>
      <c r="L1365">
        <v>19</v>
      </c>
      <c r="M1365">
        <v>43</v>
      </c>
      <c r="N1365">
        <v>42</v>
      </c>
      <c r="O1365">
        <v>0</v>
      </c>
      <c r="P1365">
        <v>0</v>
      </c>
      <c r="Q1365">
        <v>0</v>
      </c>
      <c r="R1365">
        <v>1</v>
      </c>
      <c r="S1365" s="26">
        <v>1</v>
      </c>
      <c r="AR1365">
        <v>68.869050000000001</v>
      </c>
      <c r="AS1365">
        <v>67.797619999999995</v>
      </c>
      <c r="AT1365">
        <v>66.309520000000006</v>
      </c>
      <c r="AU1365">
        <v>65.619050000000001</v>
      </c>
      <c r="AV1365">
        <v>65.214290000000005</v>
      </c>
      <c r="AW1365">
        <v>65.702380000000005</v>
      </c>
      <c r="AX1365">
        <v>66.190479999999994</v>
      </c>
      <c r="AY1365">
        <v>65.928569999999993</v>
      </c>
      <c r="AZ1365">
        <v>67.130949999999999</v>
      </c>
      <c r="BA1365">
        <v>72.119050000000001</v>
      </c>
      <c r="BB1365">
        <v>77.380949999999999</v>
      </c>
      <c r="BC1365">
        <v>81.964290000000005</v>
      </c>
      <c r="BD1365">
        <v>85.392859999999999</v>
      </c>
      <c r="BE1365">
        <v>88.309520000000006</v>
      </c>
      <c r="BF1365">
        <v>90.761899999999997</v>
      </c>
      <c r="BG1365">
        <v>90.892859999999999</v>
      </c>
      <c r="BH1365">
        <v>90.178569999999993</v>
      </c>
      <c r="BI1365">
        <v>88.785709999999995</v>
      </c>
      <c r="BJ1365">
        <v>85.678569999999993</v>
      </c>
      <c r="BK1365">
        <v>80.880949999999999</v>
      </c>
      <c r="BL1365">
        <v>76.464290000000005</v>
      </c>
      <c r="BM1365">
        <v>73.797619999999995</v>
      </c>
      <c r="BN1365">
        <v>72.047619999999995</v>
      </c>
      <c r="BO1365">
        <v>70.214290000000005</v>
      </c>
      <c r="DL1365">
        <v>18</v>
      </c>
      <c r="DM1365">
        <v>19</v>
      </c>
    </row>
    <row r="1366" spans="1:117" x14ac:dyDescent="0.25">
      <c r="A1366" t="s">
        <v>62</v>
      </c>
      <c r="B1366" t="s">
        <v>214</v>
      </c>
      <c r="C1366" t="s">
        <v>34</v>
      </c>
      <c r="D1366" t="s">
        <v>61</v>
      </c>
      <c r="E1366" t="s">
        <v>61</v>
      </c>
      <c r="F1366" t="s">
        <v>61</v>
      </c>
      <c r="G1366" t="s">
        <v>61</v>
      </c>
      <c r="H1366" t="s">
        <v>61</v>
      </c>
      <c r="I1366" t="s">
        <v>211</v>
      </c>
      <c r="J1366" s="20">
        <v>44119</v>
      </c>
      <c r="K1366" s="26">
        <v>18</v>
      </c>
      <c r="L1366">
        <v>19</v>
      </c>
      <c r="M1366">
        <v>55</v>
      </c>
      <c r="N1366">
        <v>55</v>
      </c>
      <c r="O1366">
        <v>0</v>
      </c>
      <c r="P1366">
        <v>1</v>
      </c>
      <c r="Q1366">
        <v>0</v>
      </c>
      <c r="R1366">
        <v>1</v>
      </c>
      <c r="S1366" s="26">
        <v>1</v>
      </c>
      <c r="AR1366">
        <v>67.427269999999993</v>
      </c>
      <c r="AS1366">
        <v>68.2</v>
      </c>
      <c r="AT1366">
        <v>67.263630000000006</v>
      </c>
      <c r="AU1366">
        <v>66.263630000000006</v>
      </c>
      <c r="AV1366">
        <v>64.145449999999997</v>
      </c>
      <c r="AW1366">
        <v>63.58182</v>
      </c>
      <c r="AX1366">
        <v>63.545459999999999</v>
      </c>
      <c r="AY1366">
        <v>62.054549999999999</v>
      </c>
      <c r="AZ1366">
        <v>63.290909999999997</v>
      </c>
      <c r="BA1366">
        <v>69.563640000000007</v>
      </c>
      <c r="BB1366">
        <v>76.318179999999998</v>
      </c>
      <c r="BC1366">
        <v>80.145449999999997</v>
      </c>
      <c r="BD1366">
        <v>82.781809999999993</v>
      </c>
      <c r="BE1366">
        <v>85.3</v>
      </c>
      <c r="BF1366">
        <v>87.954539999999994</v>
      </c>
      <c r="BG1366">
        <v>89.709090000000003</v>
      </c>
      <c r="BH1366">
        <v>90.772729999999996</v>
      </c>
      <c r="BI1366">
        <v>89.9</v>
      </c>
      <c r="BJ1366">
        <v>85.354550000000003</v>
      </c>
      <c r="BK1366">
        <v>78.663640000000001</v>
      </c>
      <c r="BL1366">
        <v>73.618179999999995</v>
      </c>
      <c r="BM1366">
        <v>70.372730000000004</v>
      </c>
      <c r="BN1366">
        <v>67.599999999999994</v>
      </c>
      <c r="BO1366">
        <v>65.454539999999994</v>
      </c>
      <c r="DL1366">
        <v>18</v>
      </c>
      <c r="DM1366">
        <v>19</v>
      </c>
    </row>
    <row r="1367" spans="1:117" x14ac:dyDescent="0.25">
      <c r="A1367" t="s">
        <v>62</v>
      </c>
      <c r="B1367" t="s">
        <v>209</v>
      </c>
      <c r="C1367" t="s">
        <v>61</v>
      </c>
      <c r="D1367" t="s">
        <v>61</v>
      </c>
      <c r="E1367" t="s">
        <v>61</v>
      </c>
      <c r="F1367" t="s">
        <v>61</v>
      </c>
      <c r="G1367" t="s">
        <v>61</v>
      </c>
      <c r="H1367" t="s">
        <v>101</v>
      </c>
      <c r="I1367" t="s">
        <v>211</v>
      </c>
      <c r="J1367" s="20">
        <v>44119</v>
      </c>
      <c r="K1367" s="26">
        <v>18</v>
      </c>
      <c r="L1367">
        <v>18</v>
      </c>
      <c r="M1367">
        <v>81</v>
      </c>
      <c r="N1367">
        <v>79</v>
      </c>
      <c r="O1367">
        <v>0</v>
      </c>
      <c r="P1367">
        <v>0</v>
      </c>
      <c r="Q1367">
        <v>0</v>
      </c>
      <c r="R1367">
        <v>1</v>
      </c>
      <c r="S1367" s="26">
        <v>1</v>
      </c>
      <c r="AR1367">
        <v>70.537970000000001</v>
      </c>
      <c r="AS1367">
        <v>68.772149999999996</v>
      </c>
      <c r="AT1367">
        <v>67.658230000000003</v>
      </c>
      <c r="AU1367">
        <v>66.556960000000004</v>
      </c>
      <c r="AV1367">
        <v>66.018990000000002</v>
      </c>
      <c r="AW1367">
        <v>64.993669999999995</v>
      </c>
      <c r="AX1367">
        <v>63.537979999999997</v>
      </c>
      <c r="AY1367">
        <v>63.987340000000003</v>
      </c>
      <c r="AZ1367">
        <v>63.556959999999997</v>
      </c>
      <c r="BA1367">
        <v>67.481009999999998</v>
      </c>
      <c r="BB1367">
        <v>72.943039999999996</v>
      </c>
      <c r="BC1367">
        <v>78.436710000000005</v>
      </c>
      <c r="BD1367">
        <v>82.386080000000007</v>
      </c>
      <c r="BE1367">
        <v>85.424049999999994</v>
      </c>
      <c r="BF1367">
        <v>87.424049999999994</v>
      </c>
      <c r="BG1367">
        <v>88.481009999999998</v>
      </c>
      <c r="BH1367">
        <v>89.949359999999999</v>
      </c>
      <c r="BI1367">
        <v>88.56962</v>
      </c>
      <c r="BJ1367">
        <v>86.120249999999999</v>
      </c>
      <c r="BK1367">
        <v>83.386080000000007</v>
      </c>
      <c r="BL1367">
        <v>81.177220000000005</v>
      </c>
      <c r="BM1367">
        <v>77.265820000000005</v>
      </c>
      <c r="BN1367">
        <v>74.335440000000006</v>
      </c>
      <c r="BO1367">
        <v>72.341769999999997</v>
      </c>
      <c r="DL1367">
        <v>18</v>
      </c>
      <c r="DM1367">
        <v>18</v>
      </c>
    </row>
    <row r="1368" spans="1:117" x14ac:dyDescent="0.25">
      <c r="A1368" t="s">
        <v>62</v>
      </c>
      <c r="B1368" t="s">
        <v>215</v>
      </c>
      <c r="C1368" t="s">
        <v>61</v>
      </c>
      <c r="D1368" t="s">
        <v>61</v>
      </c>
      <c r="E1368" t="s">
        <v>61</v>
      </c>
      <c r="F1368" t="s">
        <v>61</v>
      </c>
      <c r="G1368" t="s">
        <v>98</v>
      </c>
      <c r="H1368" t="s">
        <v>61</v>
      </c>
      <c r="I1368" t="s">
        <v>211</v>
      </c>
      <c r="J1368" s="20">
        <v>44119</v>
      </c>
      <c r="K1368" s="26">
        <v>18</v>
      </c>
      <c r="L1368">
        <v>19</v>
      </c>
      <c r="M1368">
        <v>2</v>
      </c>
      <c r="N1368">
        <v>2</v>
      </c>
      <c r="O1368">
        <v>0</v>
      </c>
      <c r="P1368">
        <v>0</v>
      </c>
      <c r="Q1368">
        <v>1</v>
      </c>
      <c r="R1368">
        <v>1</v>
      </c>
      <c r="S1368" s="26">
        <v>1</v>
      </c>
      <c r="AR1368">
        <v>67.75</v>
      </c>
      <c r="AS1368">
        <v>67.25</v>
      </c>
      <c r="AT1368">
        <v>66</v>
      </c>
      <c r="AU1368">
        <v>65</v>
      </c>
      <c r="AV1368">
        <v>63</v>
      </c>
      <c r="AW1368">
        <v>63</v>
      </c>
      <c r="AX1368">
        <v>63</v>
      </c>
      <c r="AY1368">
        <v>62</v>
      </c>
      <c r="AZ1368">
        <v>62.25</v>
      </c>
      <c r="BA1368">
        <v>67.75</v>
      </c>
      <c r="BB1368">
        <v>74.75</v>
      </c>
      <c r="BC1368">
        <v>81</v>
      </c>
      <c r="BD1368">
        <v>84.75</v>
      </c>
      <c r="BE1368">
        <v>88.5</v>
      </c>
      <c r="BF1368">
        <v>91.5</v>
      </c>
      <c r="BG1368">
        <v>94</v>
      </c>
      <c r="BH1368">
        <v>94.5</v>
      </c>
      <c r="BI1368">
        <v>93.25</v>
      </c>
      <c r="BJ1368">
        <v>88.75</v>
      </c>
      <c r="BK1368">
        <v>81</v>
      </c>
      <c r="BL1368">
        <v>75.75</v>
      </c>
      <c r="BM1368">
        <v>72.75</v>
      </c>
      <c r="BN1368">
        <v>69.75</v>
      </c>
      <c r="BO1368">
        <v>68.25</v>
      </c>
      <c r="DL1368">
        <v>18</v>
      </c>
      <c r="DM1368">
        <v>19</v>
      </c>
    </row>
    <row r="1369" spans="1:117" x14ac:dyDescent="0.25">
      <c r="A1369" t="s">
        <v>62</v>
      </c>
      <c r="B1369" t="s">
        <v>61</v>
      </c>
      <c r="C1369" t="s">
        <v>61</v>
      </c>
      <c r="D1369" t="s">
        <v>61</v>
      </c>
      <c r="E1369" t="s">
        <v>61</v>
      </c>
      <c r="F1369" t="s">
        <v>61</v>
      </c>
      <c r="G1369" t="s">
        <v>61</v>
      </c>
      <c r="H1369" t="s">
        <v>61</v>
      </c>
      <c r="I1369" t="s">
        <v>211</v>
      </c>
      <c r="J1369" s="20">
        <v>44119</v>
      </c>
      <c r="K1369" s="26">
        <v>18</v>
      </c>
      <c r="L1369">
        <v>18</v>
      </c>
      <c r="M1369">
        <v>117</v>
      </c>
      <c r="N1369">
        <v>115</v>
      </c>
      <c r="O1369">
        <v>0</v>
      </c>
      <c r="P1369">
        <v>0</v>
      </c>
      <c r="Q1369">
        <v>0</v>
      </c>
      <c r="R1369">
        <v>1</v>
      </c>
      <c r="S1369" s="26">
        <v>1</v>
      </c>
      <c r="AR1369">
        <v>70.443479999999994</v>
      </c>
      <c r="AS1369">
        <v>68.613039999999998</v>
      </c>
      <c r="AT1369">
        <v>67.521739999999994</v>
      </c>
      <c r="AU1369">
        <v>66.447819999999993</v>
      </c>
      <c r="AV1369">
        <v>65.917389999999997</v>
      </c>
      <c r="AW1369">
        <v>64.904349999999994</v>
      </c>
      <c r="AX1369">
        <v>63.443480000000001</v>
      </c>
      <c r="AY1369">
        <v>63.895650000000003</v>
      </c>
      <c r="AZ1369">
        <v>63.469569999999997</v>
      </c>
      <c r="BA1369">
        <v>67.452169999999995</v>
      </c>
      <c r="BB1369">
        <v>72.965220000000002</v>
      </c>
      <c r="BC1369">
        <v>78.478260000000006</v>
      </c>
      <c r="BD1369">
        <v>82.452169999999995</v>
      </c>
      <c r="BE1369">
        <v>85.482600000000005</v>
      </c>
      <c r="BF1369">
        <v>87.482600000000005</v>
      </c>
      <c r="BG1369">
        <v>88.517399999999995</v>
      </c>
      <c r="BH1369">
        <v>89.973920000000007</v>
      </c>
      <c r="BI1369">
        <v>88.552180000000007</v>
      </c>
      <c r="BJ1369">
        <v>86.056520000000006</v>
      </c>
      <c r="BK1369">
        <v>83.34348</v>
      </c>
      <c r="BL1369">
        <v>81.165210000000002</v>
      </c>
      <c r="BM1369">
        <v>77.221739999999997</v>
      </c>
      <c r="BN1369">
        <v>74.273910000000001</v>
      </c>
      <c r="BO1369">
        <v>72.282610000000005</v>
      </c>
      <c r="DL1369">
        <v>18</v>
      </c>
      <c r="DM1369">
        <v>18</v>
      </c>
    </row>
    <row r="1370" spans="1:117" x14ac:dyDescent="0.25">
      <c r="A1370" t="s">
        <v>62</v>
      </c>
      <c r="B1370" t="s">
        <v>197</v>
      </c>
      <c r="C1370" t="s">
        <v>61</v>
      </c>
      <c r="D1370" t="s">
        <v>61</v>
      </c>
      <c r="E1370" t="s">
        <v>61</v>
      </c>
      <c r="F1370" t="s">
        <v>98</v>
      </c>
      <c r="G1370" t="s">
        <v>61</v>
      </c>
      <c r="H1370" t="s">
        <v>61</v>
      </c>
      <c r="I1370" t="s">
        <v>211</v>
      </c>
      <c r="J1370" s="20">
        <v>44119</v>
      </c>
      <c r="K1370" s="26">
        <v>18</v>
      </c>
      <c r="L1370">
        <v>18</v>
      </c>
      <c r="M1370">
        <v>8</v>
      </c>
      <c r="N1370">
        <v>8</v>
      </c>
      <c r="O1370">
        <v>0</v>
      </c>
      <c r="P1370">
        <v>0</v>
      </c>
      <c r="Q1370">
        <v>1</v>
      </c>
      <c r="R1370">
        <v>1</v>
      </c>
      <c r="S1370" s="26">
        <v>1</v>
      </c>
      <c r="AR1370">
        <v>70.5</v>
      </c>
      <c r="AS1370">
        <v>68.5</v>
      </c>
      <c r="AT1370">
        <v>67.5</v>
      </c>
      <c r="AU1370">
        <v>66.5</v>
      </c>
      <c r="AV1370">
        <v>66</v>
      </c>
      <c r="AW1370">
        <v>65</v>
      </c>
      <c r="AX1370">
        <v>63.5</v>
      </c>
      <c r="AY1370">
        <v>64</v>
      </c>
      <c r="AZ1370">
        <v>63.5</v>
      </c>
      <c r="BA1370">
        <v>67.5</v>
      </c>
      <c r="BB1370">
        <v>73</v>
      </c>
      <c r="BC1370">
        <v>78.5</v>
      </c>
      <c r="BD1370">
        <v>82.5</v>
      </c>
      <c r="BE1370">
        <v>85.5</v>
      </c>
      <c r="BF1370">
        <v>87.5</v>
      </c>
      <c r="BG1370">
        <v>88.5</v>
      </c>
      <c r="BH1370">
        <v>90</v>
      </c>
      <c r="BI1370">
        <v>88.5</v>
      </c>
      <c r="BJ1370">
        <v>86</v>
      </c>
      <c r="BK1370">
        <v>83.5</v>
      </c>
      <c r="BL1370">
        <v>81.5</v>
      </c>
      <c r="BM1370">
        <v>77.5</v>
      </c>
      <c r="BN1370">
        <v>74.5</v>
      </c>
      <c r="BO1370">
        <v>72.5</v>
      </c>
      <c r="DL1370">
        <v>18</v>
      </c>
      <c r="DM1370">
        <v>18</v>
      </c>
    </row>
    <row r="1371" spans="1:117" x14ac:dyDescent="0.25">
      <c r="A1371" t="s">
        <v>62</v>
      </c>
      <c r="B1371" t="s">
        <v>196</v>
      </c>
      <c r="C1371" t="s">
        <v>61</v>
      </c>
      <c r="D1371" t="s">
        <v>61</v>
      </c>
      <c r="E1371" t="s">
        <v>61</v>
      </c>
      <c r="F1371" t="s">
        <v>97</v>
      </c>
      <c r="G1371" t="s">
        <v>61</v>
      </c>
      <c r="H1371" t="s">
        <v>61</v>
      </c>
      <c r="I1371" t="s">
        <v>211</v>
      </c>
      <c r="J1371" s="20">
        <v>44119</v>
      </c>
      <c r="K1371" s="26">
        <v>18</v>
      </c>
      <c r="L1371">
        <v>18</v>
      </c>
      <c r="M1371">
        <v>109</v>
      </c>
      <c r="N1371">
        <v>107</v>
      </c>
      <c r="O1371">
        <v>0</v>
      </c>
      <c r="P1371">
        <v>0</v>
      </c>
      <c r="Q1371">
        <v>0</v>
      </c>
      <c r="R1371">
        <v>1</v>
      </c>
      <c r="S1371" s="26">
        <v>1</v>
      </c>
      <c r="AR1371">
        <v>70.439250000000001</v>
      </c>
      <c r="AS1371">
        <v>68.621499999999997</v>
      </c>
      <c r="AT1371">
        <v>67.523359999999997</v>
      </c>
      <c r="AU1371">
        <v>66.443920000000006</v>
      </c>
      <c r="AV1371">
        <v>65.91122</v>
      </c>
      <c r="AW1371">
        <v>64.897189999999995</v>
      </c>
      <c r="AX1371">
        <v>63.439250000000001</v>
      </c>
      <c r="AY1371">
        <v>63.88785</v>
      </c>
      <c r="AZ1371">
        <v>63.467289999999998</v>
      </c>
      <c r="BA1371">
        <v>67.448599999999999</v>
      </c>
      <c r="BB1371">
        <v>72.962620000000001</v>
      </c>
      <c r="BC1371">
        <v>78.476640000000003</v>
      </c>
      <c r="BD1371">
        <v>82.448599999999999</v>
      </c>
      <c r="BE1371">
        <v>85.481309999999993</v>
      </c>
      <c r="BF1371">
        <v>87.481309999999993</v>
      </c>
      <c r="BG1371">
        <v>88.518690000000007</v>
      </c>
      <c r="BH1371">
        <v>89.971959999999996</v>
      </c>
      <c r="BI1371">
        <v>88.556079999999994</v>
      </c>
      <c r="BJ1371">
        <v>86.060749999999999</v>
      </c>
      <c r="BK1371">
        <v>83.331779999999995</v>
      </c>
      <c r="BL1371">
        <v>81.140190000000004</v>
      </c>
      <c r="BM1371">
        <v>77.200940000000003</v>
      </c>
      <c r="BN1371">
        <v>74.257009999999994</v>
      </c>
      <c r="BO1371">
        <v>72.266360000000006</v>
      </c>
      <c r="DL1371">
        <v>18</v>
      </c>
      <c r="DM1371">
        <v>18</v>
      </c>
    </row>
    <row r="1372" spans="1:117" x14ac:dyDescent="0.25">
      <c r="A1372" t="s">
        <v>62</v>
      </c>
      <c r="B1372" t="s">
        <v>237</v>
      </c>
      <c r="C1372" t="s">
        <v>185</v>
      </c>
      <c r="D1372" t="s">
        <v>61</v>
      </c>
      <c r="E1372" t="s">
        <v>61</v>
      </c>
      <c r="F1372" t="s">
        <v>61</v>
      </c>
      <c r="G1372" t="s">
        <v>61</v>
      </c>
      <c r="H1372" t="s">
        <v>61</v>
      </c>
      <c r="I1372" t="s">
        <v>211</v>
      </c>
      <c r="J1372" s="20">
        <v>44119</v>
      </c>
      <c r="K1372" s="26">
        <v>18</v>
      </c>
      <c r="L1372">
        <v>18</v>
      </c>
      <c r="M1372">
        <v>116</v>
      </c>
      <c r="N1372">
        <v>114</v>
      </c>
      <c r="O1372">
        <v>0</v>
      </c>
      <c r="P1372">
        <v>0</v>
      </c>
      <c r="Q1372">
        <v>0</v>
      </c>
      <c r="R1372">
        <v>1</v>
      </c>
      <c r="S1372" s="26">
        <v>1</v>
      </c>
      <c r="AR1372">
        <v>70.442989999999995</v>
      </c>
      <c r="AS1372">
        <v>68.614040000000003</v>
      </c>
      <c r="AT1372">
        <v>67.521929999999998</v>
      </c>
      <c r="AU1372">
        <v>66.447360000000003</v>
      </c>
      <c r="AV1372">
        <v>65.916659999999993</v>
      </c>
      <c r="AW1372">
        <v>64.903509999999997</v>
      </c>
      <c r="AX1372">
        <v>63.442979999999999</v>
      </c>
      <c r="AY1372">
        <v>63.894739999999999</v>
      </c>
      <c r="AZ1372">
        <v>63.469299999999997</v>
      </c>
      <c r="BA1372">
        <v>67.451750000000004</v>
      </c>
      <c r="BB1372">
        <v>72.964910000000003</v>
      </c>
      <c r="BC1372">
        <v>78.478070000000002</v>
      </c>
      <c r="BD1372">
        <v>82.451750000000004</v>
      </c>
      <c r="BE1372">
        <v>85.48245</v>
      </c>
      <c r="BF1372">
        <v>87.48245</v>
      </c>
      <c r="BG1372">
        <v>88.51755</v>
      </c>
      <c r="BH1372">
        <v>89.973690000000005</v>
      </c>
      <c r="BI1372">
        <v>88.552639999999997</v>
      </c>
      <c r="BJ1372">
        <v>86.057010000000005</v>
      </c>
      <c r="BK1372">
        <v>83.342100000000002</v>
      </c>
      <c r="BL1372">
        <v>81.162279999999996</v>
      </c>
      <c r="BM1372">
        <v>77.219300000000004</v>
      </c>
      <c r="BN1372">
        <v>74.271929999999998</v>
      </c>
      <c r="BO1372">
        <v>72.280699999999996</v>
      </c>
      <c r="DL1372">
        <v>18</v>
      </c>
      <c r="DM1372">
        <v>18</v>
      </c>
    </row>
    <row r="1373" spans="1:117" x14ac:dyDescent="0.25">
      <c r="A1373" t="s">
        <v>62</v>
      </c>
      <c r="B1373" t="s">
        <v>222</v>
      </c>
      <c r="C1373" t="s">
        <v>61</v>
      </c>
      <c r="D1373" t="s">
        <v>61</v>
      </c>
      <c r="E1373" t="s">
        <v>30</v>
      </c>
      <c r="F1373" t="s">
        <v>61</v>
      </c>
      <c r="G1373" t="s">
        <v>61</v>
      </c>
      <c r="H1373" t="s">
        <v>61</v>
      </c>
      <c r="I1373" t="s">
        <v>211</v>
      </c>
      <c r="J1373" s="20">
        <v>44119</v>
      </c>
      <c r="K1373" s="26">
        <v>18</v>
      </c>
      <c r="L1373">
        <v>18</v>
      </c>
      <c r="M1373">
        <v>5</v>
      </c>
      <c r="N1373">
        <v>5</v>
      </c>
      <c r="O1373">
        <v>0</v>
      </c>
      <c r="P1373">
        <v>0</v>
      </c>
      <c r="Q1373">
        <v>1</v>
      </c>
      <c r="R1373">
        <v>1</v>
      </c>
      <c r="S1373" s="26">
        <v>1</v>
      </c>
      <c r="AR1373">
        <v>70.5</v>
      </c>
      <c r="AS1373">
        <v>68.5</v>
      </c>
      <c r="AT1373">
        <v>67.5</v>
      </c>
      <c r="AU1373">
        <v>66.5</v>
      </c>
      <c r="AV1373">
        <v>66</v>
      </c>
      <c r="AW1373">
        <v>65</v>
      </c>
      <c r="AX1373">
        <v>63.5</v>
      </c>
      <c r="AY1373">
        <v>64</v>
      </c>
      <c r="AZ1373">
        <v>63.5</v>
      </c>
      <c r="BA1373">
        <v>67.5</v>
      </c>
      <c r="BB1373">
        <v>73</v>
      </c>
      <c r="BC1373">
        <v>78.5</v>
      </c>
      <c r="BD1373">
        <v>82.5</v>
      </c>
      <c r="BE1373">
        <v>85.5</v>
      </c>
      <c r="BF1373">
        <v>87.5</v>
      </c>
      <c r="BG1373">
        <v>88.5</v>
      </c>
      <c r="BH1373">
        <v>90</v>
      </c>
      <c r="BI1373">
        <v>88.5</v>
      </c>
      <c r="BJ1373">
        <v>86</v>
      </c>
      <c r="BK1373">
        <v>83.5</v>
      </c>
      <c r="BL1373">
        <v>81.5</v>
      </c>
      <c r="BM1373">
        <v>77.5</v>
      </c>
      <c r="BN1373">
        <v>74.5</v>
      </c>
      <c r="BO1373">
        <v>72.5</v>
      </c>
      <c r="DL1373">
        <v>18</v>
      </c>
      <c r="DM1373">
        <v>18</v>
      </c>
    </row>
    <row r="1374" spans="1:117" x14ac:dyDescent="0.25">
      <c r="A1374" t="s">
        <v>62</v>
      </c>
      <c r="B1374" t="s">
        <v>223</v>
      </c>
      <c r="C1374" t="s">
        <v>32</v>
      </c>
      <c r="D1374" t="s">
        <v>61</v>
      </c>
      <c r="E1374" t="s">
        <v>61</v>
      </c>
      <c r="F1374" t="s">
        <v>61</v>
      </c>
      <c r="G1374" t="s">
        <v>61</v>
      </c>
      <c r="H1374" t="s">
        <v>61</v>
      </c>
      <c r="I1374" t="s">
        <v>211</v>
      </c>
      <c r="J1374" s="20">
        <v>44119</v>
      </c>
      <c r="K1374" s="26">
        <v>18</v>
      </c>
      <c r="L1374">
        <v>18</v>
      </c>
      <c r="M1374">
        <v>1</v>
      </c>
      <c r="N1374">
        <v>1</v>
      </c>
      <c r="O1374">
        <v>0</v>
      </c>
      <c r="P1374">
        <v>0</v>
      </c>
      <c r="Q1374">
        <v>1</v>
      </c>
      <c r="R1374">
        <v>0</v>
      </c>
      <c r="S1374" s="26">
        <v>1</v>
      </c>
      <c r="AR1374">
        <v>70.5</v>
      </c>
      <c r="AS1374">
        <v>68.5</v>
      </c>
      <c r="AT1374">
        <v>67.5</v>
      </c>
      <c r="AU1374">
        <v>66.5</v>
      </c>
      <c r="AV1374">
        <v>66</v>
      </c>
      <c r="AW1374">
        <v>65</v>
      </c>
      <c r="AX1374">
        <v>63.5</v>
      </c>
      <c r="AY1374">
        <v>64</v>
      </c>
      <c r="AZ1374">
        <v>63.5</v>
      </c>
      <c r="BA1374">
        <v>67.5</v>
      </c>
      <c r="BB1374">
        <v>73</v>
      </c>
      <c r="BC1374">
        <v>78.5</v>
      </c>
      <c r="BD1374">
        <v>82.5</v>
      </c>
      <c r="BE1374">
        <v>85.5</v>
      </c>
      <c r="BF1374">
        <v>87.5</v>
      </c>
      <c r="BG1374">
        <v>88.5</v>
      </c>
      <c r="BH1374">
        <v>90</v>
      </c>
      <c r="BI1374">
        <v>88.5</v>
      </c>
      <c r="BJ1374">
        <v>86</v>
      </c>
      <c r="BK1374">
        <v>83.5</v>
      </c>
      <c r="BL1374">
        <v>81.5</v>
      </c>
      <c r="BM1374">
        <v>77.5</v>
      </c>
      <c r="BN1374">
        <v>74.5</v>
      </c>
      <c r="BO1374">
        <v>72.5</v>
      </c>
      <c r="DL1374">
        <v>18</v>
      </c>
      <c r="DM1374">
        <v>18</v>
      </c>
    </row>
    <row r="1375" spans="1:117" x14ac:dyDescent="0.25">
      <c r="A1375" t="s">
        <v>62</v>
      </c>
      <c r="B1375" t="s">
        <v>224</v>
      </c>
      <c r="C1375" t="s">
        <v>39</v>
      </c>
      <c r="D1375" t="s">
        <v>61</v>
      </c>
      <c r="E1375" t="s">
        <v>61</v>
      </c>
      <c r="F1375" t="s">
        <v>61</v>
      </c>
      <c r="G1375" t="s">
        <v>61</v>
      </c>
      <c r="H1375" t="s">
        <v>61</v>
      </c>
      <c r="I1375" t="s">
        <v>211</v>
      </c>
      <c r="J1375" s="20">
        <v>44119</v>
      </c>
      <c r="K1375" s="26">
        <v>18</v>
      </c>
      <c r="L1375">
        <v>19</v>
      </c>
      <c r="M1375">
        <v>28</v>
      </c>
      <c r="N1375">
        <v>27</v>
      </c>
      <c r="O1375">
        <v>0</v>
      </c>
      <c r="P1375">
        <v>0</v>
      </c>
      <c r="Q1375">
        <v>0</v>
      </c>
      <c r="R1375">
        <v>1</v>
      </c>
      <c r="S1375" s="26">
        <v>1</v>
      </c>
      <c r="AR1375">
        <v>70.333340000000007</v>
      </c>
      <c r="AS1375">
        <v>71.277780000000007</v>
      </c>
      <c r="AT1375">
        <v>68.777780000000007</v>
      </c>
      <c r="AU1375">
        <v>66.5</v>
      </c>
      <c r="AV1375">
        <v>65.5</v>
      </c>
      <c r="AW1375">
        <v>64.222219999999993</v>
      </c>
      <c r="AX1375">
        <v>63.333329999999997</v>
      </c>
      <c r="AY1375">
        <v>63.111109999999996</v>
      </c>
      <c r="AZ1375">
        <v>63.666670000000003</v>
      </c>
      <c r="BA1375">
        <v>67</v>
      </c>
      <c r="BB1375">
        <v>72.333340000000007</v>
      </c>
      <c r="BC1375">
        <v>77.888890000000004</v>
      </c>
      <c r="BD1375">
        <v>81.333340000000007</v>
      </c>
      <c r="BE1375">
        <v>84.833340000000007</v>
      </c>
      <c r="BF1375">
        <v>86.833340000000007</v>
      </c>
      <c r="BG1375">
        <v>88.5</v>
      </c>
      <c r="BH1375">
        <v>89.44444</v>
      </c>
      <c r="BI1375">
        <v>89.388890000000004</v>
      </c>
      <c r="BJ1375">
        <v>87.277780000000007</v>
      </c>
      <c r="BK1375">
        <v>81.5</v>
      </c>
      <c r="BL1375">
        <v>76.666659999999993</v>
      </c>
      <c r="BM1375">
        <v>73.722219999999993</v>
      </c>
      <c r="BN1375">
        <v>71.611109999999996</v>
      </c>
      <c r="BO1375">
        <v>69.722219999999993</v>
      </c>
      <c r="DL1375">
        <v>18</v>
      </c>
      <c r="DM1375">
        <v>19</v>
      </c>
    </row>
    <row r="1376" spans="1:117" x14ac:dyDescent="0.25">
      <c r="A1376" t="s">
        <v>62</v>
      </c>
      <c r="B1376" t="s">
        <v>212</v>
      </c>
      <c r="C1376" t="s">
        <v>61</v>
      </c>
      <c r="D1376" t="s">
        <v>61</v>
      </c>
      <c r="E1376" t="s">
        <v>33</v>
      </c>
      <c r="F1376" t="s">
        <v>61</v>
      </c>
      <c r="G1376" t="s">
        <v>61</v>
      </c>
      <c r="H1376" t="s">
        <v>61</v>
      </c>
      <c r="I1376" t="s">
        <v>211</v>
      </c>
      <c r="J1376" s="20">
        <v>44119</v>
      </c>
      <c r="K1376" s="26">
        <v>18</v>
      </c>
      <c r="L1376">
        <v>18</v>
      </c>
      <c r="M1376">
        <v>110</v>
      </c>
      <c r="N1376">
        <v>108</v>
      </c>
      <c r="O1376">
        <v>0</v>
      </c>
      <c r="P1376">
        <v>0</v>
      </c>
      <c r="Q1376">
        <v>0</v>
      </c>
      <c r="R1376">
        <v>1</v>
      </c>
      <c r="S1376" s="26">
        <v>1</v>
      </c>
      <c r="AR1376">
        <v>70.439809999999994</v>
      </c>
      <c r="AS1376">
        <v>68.620369999999994</v>
      </c>
      <c r="AT1376">
        <v>67.523150000000001</v>
      </c>
      <c r="AU1376">
        <v>66.44444</v>
      </c>
      <c r="AV1376">
        <v>65.912040000000005</v>
      </c>
      <c r="AW1376">
        <v>64.898150000000001</v>
      </c>
      <c r="AX1376">
        <v>63.439819999999997</v>
      </c>
      <c r="AY1376">
        <v>63.888890000000004</v>
      </c>
      <c r="AZ1376">
        <v>63.467590000000001</v>
      </c>
      <c r="BA1376">
        <v>67.449070000000006</v>
      </c>
      <c r="BB1376">
        <v>72.962959999999995</v>
      </c>
      <c r="BC1376">
        <v>78.476849999999999</v>
      </c>
      <c r="BD1376">
        <v>82.449070000000006</v>
      </c>
      <c r="BE1376">
        <v>85.481480000000005</v>
      </c>
      <c r="BF1376">
        <v>87.481480000000005</v>
      </c>
      <c r="BG1376">
        <v>88.518519999999995</v>
      </c>
      <c r="BH1376">
        <v>89.972219999999993</v>
      </c>
      <c r="BI1376">
        <v>88.55556</v>
      </c>
      <c r="BJ1376">
        <v>86.060190000000006</v>
      </c>
      <c r="BK1376">
        <v>83.333340000000007</v>
      </c>
      <c r="BL1376">
        <v>81.143519999999995</v>
      </c>
      <c r="BM1376">
        <v>77.203699999999998</v>
      </c>
      <c r="BN1376">
        <v>74.259259999999998</v>
      </c>
      <c r="BO1376">
        <v>72.268519999999995</v>
      </c>
      <c r="DL1376">
        <v>18</v>
      </c>
      <c r="DM1376">
        <v>18</v>
      </c>
    </row>
    <row r="1377" spans="1:117" x14ac:dyDescent="0.25">
      <c r="A1377" t="s">
        <v>62</v>
      </c>
      <c r="B1377" t="s">
        <v>217</v>
      </c>
      <c r="C1377" t="s">
        <v>61</v>
      </c>
      <c r="D1377" t="s">
        <v>61</v>
      </c>
      <c r="E1377" t="s">
        <v>183</v>
      </c>
      <c r="F1377" t="s">
        <v>61</v>
      </c>
      <c r="G1377" t="s">
        <v>61</v>
      </c>
      <c r="H1377" t="s">
        <v>61</v>
      </c>
      <c r="I1377" t="s">
        <v>211</v>
      </c>
      <c r="J1377" s="20">
        <v>44119</v>
      </c>
      <c r="K1377" s="26">
        <v>18</v>
      </c>
      <c r="L1377">
        <v>19</v>
      </c>
      <c r="M1377">
        <v>4</v>
      </c>
      <c r="N1377">
        <v>4</v>
      </c>
      <c r="O1377">
        <v>0</v>
      </c>
      <c r="P1377">
        <v>0</v>
      </c>
      <c r="Q1377">
        <v>1</v>
      </c>
      <c r="R1377">
        <v>1</v>
      </c>
      <c r="S1377" s="26">
        <v>1</v>
      </c>
      <c r="AR1377">
        <v>67.5</v>
      </c>
      <c r="AS1377">
        <v>67</v>
      </c>
      <c r="AT1377">
        <v>64.625</v>
      </c>
      <c r="AU1377">
        <v>64.25</v>
      </c>
      <c r="AV1377">
        <v>63.125</v>
      </c>
      <c r="AW1377">
        <v>65</v>
      </c>
      <c r="AX1377">
        <v>66.125</v>
      </c>
      <c r="AY1377">
        <v>65.75</v>
      </c>
      <c r="AZ1377">
        <v>67.25</v>
      </c>
      <c r="BA1377">
        <v>73.25</v>
      </c>
      <c r="BB1377">
        <v>78.875</v>
      </c>
      <c r="BC1377">
        <v>83</v>
      </c>
      <c r="BD1377">
        <v>85.625</v>
      </c>
      <c r="BE1377">
        <v>88</v>
      </c>
      <c r="BF1377">
        <v>90.375</v>
      </c>
      <c r="BG1377">
        <v>92.25</v>
      </c>
      <c r="BH1377">
        <v>93</v>
      </c>
      <c r="BI1377">
        <v>91.25</v>
      </c>
      <c r="BJ1377">
        <v>87.25</v>
      </c>
      <c r="BK1377">
        <v>80.875</v>
      </c>
      <c r="BL1377">
        <v>75.875</v>
      </c>
      <c r="BM1377">
        <v>73.125</v>
      </c>
      <c r="BN1377">
        <v>71.125</v>
      </c>
      <c r="BO1377">
        <v>69.25</v>
      </c>
      <c r="DL1377">
        <v>18</v>
      </c>
      <c r="DM1377">
        <v>19</v>
      </c>
    </row>
    <row r="1378" spans="1:117" x14ac:dyDescent="0.25">
      <c r="A1378" t="s">
        <v>62</v>
      </c>
      <c r="B1378" t="s">
        <v>210</v>
      </c>
      <c r="C1378" t="s">
        <v>61</v>
      </c>
      <c r="D1378" t="s">
        <v>61</v>
      </c>
      <c r="E1378" t="s">
        <v>31</v>
      </c>
      <c r="F1378" t="s">
        <v>61</v>
      </c>
      <c r="G1378" t="s">
        <v>61</v>
      </c>
      <c r="H1378" t="s">
        <v>61</v>
      </c>
      <c r="I1378" t="s">
        <v>211</v>
      </c>
      <c r="J1378" s="20">
        <v>44119</v>
      </c>
      <c r="K1378" s="26">
        <v>18</v>
      </c>
      <c r="L1378">
        <v>19</v>
      </c>
      <c r="M1378">
        <v>1</v>
      </c>
      <c r="N1378">
        <v>1</v>
      </c>
      <c r="O1378">
        <v>0</v>
      </c>
      <c r="P1378">
        <v>0</v>
      </c>
      <c r="Q1378">
        <v>1</v>
      </c>
      <c r="R1378">
        <v>0</v>
      </c>
      <c r="S1378" s="26">
        <v>1</v>
      </c>
      <c r="AR1378">
        <v>73</v>
      </c>
      <c r="AS1378">
        <v>74.5</v>
      </c>
      <c r="AT1378">
        <v>72</v>
      </c>
      <c r="AU1378">
        <v>69.5</v>
      </c>
      <c r="AV1378">
        <v>68.5</v>
      </c>
      <c r="AW1378">
        <v>67</v>
      </c>
      <c r="AX1378">
        <v>66</v>
      </c>
      <c r="AY1378">
        <v>66</v>
      </c>
      <c r="AZ1378">
        <v>66</v>
      </c>
      <c r="BA1378">
        <v>68</v>
      </c>
      <c r="BB1378">
        <v>72</v>
      </c>
      <c r="BC1378">
        <v>77</v>
      </c>
      <c r="BD1378">
        <v>80</v>
      </c>
      <c r="BE1378">
        <v>83.5</v>
      </c>
      <c r="BF1378">
        <v>85.5</v>
      </c>
      <c r="BG1378">
        <v>87.5</v>
      </c>
      <c r="BH1378">
        <v>89</v>
      </c>
      <c r="BI1378">
        <v>89.5</v>
      </c>
      <c r="BJ1378">
        <v>88.5</v>
      </c>
      <c r="BK1378">
        <v>83.5</v>
      </c>
      <c r="BL1378">
        <v>79</v>
      </c>
      <c r="BM1378">
        <v>76.5</v>
      </c>
      <c r="BN1378">
        <v>74.5</v>
      </c>
      <c r="BO1378">
        <v>72.5</v>
      </c>
      <c r="DL1378">
        <v>18</v>
      </c>
      <c r="DM1378">
        <v>19</v>
      </c>
    </row>
    <row r="1379" spans="1:117" x14ac:dyDescent="0.25">
      <c r="A1379" t="s">
        <v>62</v>
      </c>
      <c r="B1379" t="s">
        <v>216</v>
      </c>
      <c r="C1379" t="s">
        <v>61</v>
      </c>
      <c r="D1379" t="s">
        <v>61</v>
      </c>
      <c r="E1379" t="s">
        <v>61</v>
      </c>
      <c r="F1379" t="s">
        <v>61</v>
      </c>
      <c r="G1379" t="s">
        <v>61</v>
      </c>
      <c r="H1379" t="s">
        <v>102</v>
      </c>
      <c r="I1379" t="s">
        <v>211</v>
      </c>
      <c r="J1379" s="20">
        <v>44119</v>
      </c>
      <c r="K1379" s="26">
        <v>18</v>
      </c>
      <c r="L1379">
        <v>18</v>
      </c>
      <c r="M1379">
        <v>26</v>
      </c>
      <c r="N1379">
        <v>26</v>
      </c>
      <c r="O1379">
        <v>0</v>
      </c>
      <c r="P1379">
        <v>0</v>
      </c>
      <c r="Q1379">
        <v>0</v>
      </c>
      <c r="R1379">
        <v>1</v>
      </c>
      <c r="S1379" s="26">
        <v>1</v>
      </c>
      <c r="AR1379">
        <v>70.5</v>
      </c>
      <c r="AS1379">
        <v>68.5</v>
      </c>
      <c r="AT1379">
        <v>67.5</v>
      </c>
      <c r="AU1379">
        <v>66.5</v>
      </c>
      <c r="AV1379">
        <v>66</v>
      </c>
      <c r="AW1379">
        <v>65</v>
      </c>
      <c r="AX1379">
        <v>63.5</v>
      </c>
      <c r="AY1379">
        <v>64</v>
      </c>
      <c r="AZ1379">
        <v>63.5</v>
      </c>
      <c r="BA1379">
        <v>67.5</v>
      </c>
      <c r="BB1379">
        <v>73</v>
      </c>
      <c r="BC1379">
        <v>78.5</v>
      </c>
      <c r="BD1379">
        <v>82.5</v>
      </c>
      <c r="BE1379">
        <v>85.5</v>
      </c>
      <c r="BF1379">
        <v>87.5</v>
      </c>
      <c r="BG1379">
        <v>88.5</v>
      </c>
      <c r="BH1379">
        <v>90</v>
      </c>
      <c r="BI1379">
        <v>88.5</v>
      </c>
      <c r="BJ1379">
        <v>86</v>
      </c>
      <c r="BK1379">
        <v>83.5</v>
      </c>
      <c r="BL1379">
        <v>81.5</v>
      </c>
      <c r="BM1379">
        <v>77.5</v>
      </c>
      <c r="BN1379">
        <v>74.5</v>
      </c>
      <c r="BO1379">
        <v>72.5</v>
      </c>
      <c r="DL1379">
        <v>18</v>
      </c>
      <c r="DM1379">
        <v>18</v>
      </c>
    </row>
    <row r="1380" spans="1:117" x14ac:dyDescent="0.25">
      <c r="A1380" t="s">
        <v>62</v>
      </c>
      <c r="B1380" t="s">
        <v>197</v>
      </c>
      <c r="C1380" t="s">
        <v>61</v>
      </c>
      <c r="D1380" t="s">
        <v>61</v>
      </c>
      <c r="E1380" t="s">
        <v>61</v>
      </c>
      <c r="F1380" t="s">
        <v>98</v>
      </c>
      <c r="G1380" t="s">
        <v>61</v>
      </c>
      <c r="H1380" t="s">
        <v>61</v>
      </c>
      <c r="I1380" t="s">
        <v>211</v>
      </c>
      <c r="J1380" s="20">
        <v>44119</v>
      </c>
      <c r="K1380" s="26">
        <v>18</v>
      </c>
      <c r="L1380">
        <v>19</v>
      </c>
      <c r="M1380">
        <v>70</v>
      </c>
      <c r="N1380">
        <v>70</v>
      </c>
      <c r="O1380">
        <v>0</v>
      </c>
      <c r="P1380">
        <v>0</v>
      </c>
      <c r="Q1380">
        <v>0</v>
      </c>
      <c r="R1380">
        <v>1</v>
      </c>
      <c r="S1380" s="26">
        <v>1</v>
      </c>
      <c r="AR1380">
        <v>69.385710000000003</v>
      </c>
      <c r="AS1380">
        <v>67.650000000000006</v>
      </c>
      <c r="AT1380">
        <v>66.31429</v>
      </c>
      <c r="AU1380">
        <v>65.900000000000006</v>
      </c>
      <c r="AV1380">
        <v>65.292850000000001</v>
      </c>
      <c r="AW1380">
        <v>66.06429</v>
      </c>
      <c r="AX1380">
        <v>66.757140000000007</v>
      </c>
      <c r="AY1380">
        <v>66.021429999999995</v>
      </c>
      <c r="AZ1380">
        <v>67.55</v>
      </c>
      <c r="BA1380">
        <v>73.18571</v>
      </c>
      <c r="BB1380">
        <v>78.864289999999997</v>
      </c>
      <c r="BC1380">
        <v>82.764279999999999</v>
      </c>
      <c r="BD1380">
        <v>85.4</v>
      </c>
      <c r="BE1380">
        <v>88.628569999999996</v>
      </c>
      <c r="BF1380">
        <v>90.928569999999993</v>
      </c>
      <c r="BG1380">
        <v>92.121430000000004</v>
      </c>
      <c r="BH1380">
        <v>92.214290000000005</v>
      </c>
      <c r="BI1380">
        <v>90.8</v>
      </c>
      <c r="BJ1380">
        <v>87.285709999999995</v>
      </c>
      <c r="BK1380">
        <v>82.114289999999997</v>
      </c>
      <c r="BL1380">
        <v>77.914280000000005</v>
      </c>
      <c r="BM1380">
        <v>75.307140000000004</v>
      </c>
      <c r="BN1380">
        <v>73.214290000000005</v>
      </c>
      <c r="BO1380">
        <v>71.492859999999993</v>
      </c>
      <c r="DL1380">
        <v>18</v>
      </c>
      <c r="DM1380">
        <v>19</v>
      </c>
    </row>
    <row r="1381" spans="1:117" x14ac:dyDescent="0.25">
      <c r="A1381" t="s">
        <v>62</v>
      </c>
      <c r="B1381" t="s">
        <v>209</v>
      </c>
      <c r="C1381" t="s">
        <v>61</v>
      </c>
      <c r="D1381" t="s">
        <v>61</v>
      </c>
      <c r="E1381" t="s">
        <v>61</v>
      </c>
      <c r="F1381" t="s">
        <v>61</v>
      </c>
      <c r="G1381" t="s">
        <v>61</v>
      </c>
      <c r="H1381" t="s">
        <v>101</v>
      </c>
      <c r="I1381" t="s">
        <v>211</v>
      </c>
      <c r="J1381" s="20">
        <v>44119</v>
      </c>
      <c r="K1381" s="26">
        <v>18</v>
      </c>
      <c r="L1381">
        <v>18</v>
      </c>
      <c r="M1381">
        <v>388</v>
      </c>
      <c r="N1381">
        <v>385</v>
      </c>
      <c r="O1381">
        <v>1</v>
      </c>
      <c r="P1381">
        <v>0</v>
      </c>
      <c r="Q1381">
        <v>0</v>
      </c>
      <c r="R1381">
        <v>1</v>
      </c>
      <c r="S1381" s="26">
        <v>1</v>
      </c>
      <c r="AR1381">
        <v>69.443889999999996</v>
      </c>
      <c r="AS1381">
        <v>68.077160000000006</v>
      </c>
      <c r="AT1381">
        <v>66.657759999999996</v>
      </c>
      <c r="AU1381">
        <v>66.005089999999996</v>
      </c>
      <c r="AV1381">
        <v>65.391139999999993</v>
      </c>
      <c r="AW1381">
        <v>65.798969999999997</v>
      </c>
      <c r="AX1381">
        <v>65.826049999999995</v>
      </c>
      <c r="AY1381">
        <v>65.319969999999998</v>
      </c>
      <c r="AZ1381">
        <v>66.282510000000002</v>
      </c>
      <c r="BA1381">
        <v>71.370769999999993</v>
      </c>
      <c r="BB1381">
        <v>76.905510000000007</v>
      </c>
      <c r="BC1381">
        <v>81.284559999999999</v>
      </c>
      <c r="BD1381">
        <v>84.441379999999995</v>
      </c>
      <c r="BE1381">
        <v>87.643240000000006</v>
      </c>
      <c r="BF1381">
        <v>89.948359999999994</v>
      </c>
      <c r="BG1381">
        <v>91.178740000000005</v>
      </c>
      <c r="BH1381">
        <v>91.659819999999996</v>
      </c>
      <c r="BI1381">
        <v>90.352999999999994</v>
      </c>
      <c r="BJ1381">
        <v>87.008979999999994</v>
      </c>
      <c r="BK1381">
        <v>82.151030000000006</v>
      </c>
      <c r="BL1381">
        <v>78.250860000000003</v>
      </c>
      <c r="BM1381">
        <v>75.267449999999997</v>
      </c>
      <c r="BN1381">
        <v>72.924539999999993</v>
      </c>
      <c r="BO1381">
        <v>71.078419999999994</v>
      </c>
      <c r="DL1381">
        <v>18</v>
      </c>
      <c r="DM1381">
        <v>19</v>
      </c>
    </row>
    <row r="1382" spans="1:117" x14ac:dyDescent="0.25">
      <c r="A1382" t="s">
        <v>62</v>
      </c>
      <c r="B1382" t="s">
        <v>219</v>
      </c>
      <c r="C1382" t="s">
        <v>61</v>
      </c>
      <c r="D1382" t="s">
        <v>61</v>
      </c>
      <c r="E1382" t="s">
        <v>61</v>
      </c>
      <c r="F1382" t="s">
        <v>61</v>
      </c>
      <c r="G1382" t="s">
        <v>97</v>
      </c>
      <c r="H1382" t="s">
        <v>61</v>
      </c>
      <c r="I1382" t="s">
        <v>211</v>
      </c>
      <c r="J1382" s="20">
        <v>44119</v>
      </c>
      <c r="K1382" s="26">
        <v>18</v>
      </c>
      <c r="L1382">
        <v>18</v>
      </c>
      <c r="M1382">
        <v>608</v>
      </c>
      <c r="N1382">
        <v>603</v>
      </c>
      <c r="O1382">
        <v>1</v>
      </c>
      <c r="P1382">
        <v>0</v>
      </c>
      <c r="Q1382">
        <v>0</v>
      </c>
      <c r="R1382">
        <v>1</v>
      </c>
      <c r="S1382" s="26">
        <v>1</v>
      </c>
      <c r="AR1382">
        <v>69.457350000000005</v>
      </c>
      <c r="AS1382">
        <v>68.089860000000002</v>
      </c>
      <c r="AT1382">
        <v>66.683400000000006</v>
      </c>
      <c r="AU1382">
        <v>66.051429999999996</v>
      </c>
      <c r="AV1382">
        <v>65.402429999999995</v>
      </c>
      <c r="AW1382">
        <v>65.810640000000006</v>
      </c>
      <c r="AX1382">
        <v>65.87039</v>
      </c>
      <c r="AY1382">
        <v>65.349270000000004</v>
      </c>
      <c r="AZ1382">
        <v>66.356129999999993</v>
      </c>
      <c r="BA1382">
        <v>71.46978</v>
      </c>
      <c r="BB1382">
        <v>77.021100000000004</v>
      </c>
      <c r="BC1382">
        <v>81.408270000000002</v>
      </c>
      <c r="BD1382">
        <v>84.561790000000002</v>
      </c>
      <c r="BE1382">
        <v>87.765389999999996</v>
      </c>
      <c r="BF1382">
        <v>90.110420000000005</v>
      </c>
      <c r="BG1382">
        <v>91.231300000000005</v>
      </c>
      <c r="BH1382">
        <v>91.581940000000003</v>
      </c>
      <c r="BI1382">
        <v>90.225250000000003</v>
      </c>
      <c r="BJ1382">
        <v>86.921019999999999</v>
      </c>
      <c r="BK1382">
        <v>82.112930000000006</v>
      </c>
      <c r="BL1382">
        <v>78.183040000000005</v>
      </c>
      <c r="BM1382">
        <v>75.212450000000004</v>
      </c>
      <c r="BN1382">
        <v>72.905919999999995</v>
      </c>
      <c r="BO1382">
        <v>71.093760000000003</v>
      </c>
      <c r="DL1382">
        <v>18</v>
      </c>
      <c r="DM1382">
        <v>19</v>
      </c>
    </row>
    <row r="1383" spans="1:117" x14ac:dyDescent="0.25">
      <c r="A1383" t="s">
        <v>62</v>
      </c>
      <c r="B1383" t="s">
        <v>208</v>
      </c>
      <c r="C1383" t="s">
        <v>61</v>
      </c>
      <c r="D1383" t="s">
        <v>61</v>
      </c>
      <c r="E1383" t="s">
        <v>61</v>
      </c>
      <c r="F1383" t="s">
        <v>61</v>
      </c>
      <c r="G1383" t="s">
        <v>61</v>
      </c>
      <c r="H1383" t="s">
        <v>203</v>
      </c>
      <c r="I1383" t="s">
        <v>211</v>
      </c>
      <c r="J1383" s="20">
        <v>44119</v>
      </c>
      <c r="K1383" s="26">
        <v>18</v>
      </c>
      <c r="L1383">
        <v>18</v>
      </c>
      <c r="M1383">
        <v>53</v>
      </c>
      <c r="N1383">
        <v>52</v>
      </c>
      <c r="O1383">
        <v>1</v>
      </c>
      <c r="P1383">
        <v>0</v>
      </c>
      <c r="Q1383">
        <v>0</v>
      </c>
      <c r="R1383">
        <v>1</v>
      </c>
      <c r="S1383" s="26">
        <v>1</v>
      </c>
      <c r="AR1383">
        <v>68.997529999999998</v>
      </c>
      <c r="AS1383">
        <v>67.769769999999994</v>
      </c>
      <c r="AT1383">
        <v>66.345460000000003</v>
      </c>
      <c r="AU1383">
        <v>65.587149999999994</v>
      </c>
      <c r="AV1383">
        <v>65.154989999999998</v>
      </c>
      <c r="AW1383">
        <v>65.371740000000003</v>
      </c>
      <c r="AX1383">
        <v>65.503590000000003</v>
      </c>
      <c r="AY1383">
        <v>65.357150000000004</v>
      </c>
      <c r="AZ1383">
        <v>66.294920000000005</v>
      </c>
      <c r="BA1383">
        <v>71.172060000000002</v>
      </c>
      <c r="BB1383">
        <v>76.563789999999997</v>
      </c>
      <c r="BC1383">
        <v>81.357820000000004</v>
      </c>
      <c r="BD1383">
        <v>84.913079999999994</v>
      </c>
      <c r="BE1383">
        <v>87.854900000000001</v>
      </c>
      <c r="BF1383">
        <v>90.221919999999997</v>
      </c>
      <c r="BG1383">
        <v>90.507419999999996</v>
      </c>
      <c r="BH1383">
        <v>90.163749999999993</v>
      </c>
      <c r="BI1383">
        <v>88.741240000000005</v>
      </c>
      <c r="BJ1383">
        <v>85.68262</v>
      </c>
      <c r="BK1383">
        <v>81.205299999999994</v>
      </c>
      <c r="BL1383">
        <v>77.169139999999999</v>
      </c>
      <c r="BM1383">
        <v>74.241470000000007</v>
      </c>
      <c r="BN1383">
        <v>72.265050000000002</v>
      </c>
      <c r="BO1383">
        <v>70.409700000000001</v>
      </c>
      <c r="DL1383">
        <v>18</v>
      </c>
      <c r="DM1383">
        <v>19</v>
      </c>
    </row>
    <row r="1384" spans="1:117" x14ac:dyDescent="0.25">
      <c r="A1384" t="s">
        <v>62</v>
      </c>
      <c r="B1384" t="s">
        <v>217</v>
      </c>
      <c r="C1384" t="s">
        <v>61</v>
      </c>
      <c r="D1384" t="s">
        <v>61</v>
      </c>
      <c r="E1384" t="s">
        <v>183</v>
      </c>
      <c r="F1384" t="s">
        <v>61</v>
      </c>
      <c r="G1384" t="s">
        <v>61</v>
      </c>
      <c r="H1384" t="s">
        <v>61</v>
      </c>
      <c r="I1384" t="s">
        <v>211</v>
      </c>
      <c r="J1384" s="20">
        <v>44119</v>
      </c>
      <c r="K1384" s="26">
        <v>18</v>
      </c>
      <c r="L1384">
        <v>18</v>
      </c>
      <c r="M1384">
        <v>6</v>
      </c>
      <c r="N1384">
        <v>6</v>
      </c>
      <c r="O1384">
        <v>1</v>
      </c>
      <c r="P1384">
        <v>0</v>
      </c>
      <c r="Q1384">
        <v>1</v>
      </c>
      <c r="R1384">
        <v>1</v>
      </c>
      <c r="S1384" s="26">
        <v>1</v>
      </c>
      <c r="AR1384">
        <v>68.5</v>
      </c>
      <c r="AS1384">
        <v>67.5</v>
      </c>
      <c r="AT1384">
        <v>65.583330000000004</v>
      </c>
      <c r="AU1384">
        <v>65</v>
      </c>
      <c r="AV1384">
        <v>64.083330000000004</v>
      </c>
      <c r="AW1384">
        <v>65</v>
      </c>
      <c r="AX1384">
        <v>65.25</v>
      </c>
      <c r="AY1384">
        <v>65.166669999999996</v>
      </c>
      <c r="AZ1384">
        <v>66</v>
      </c>
      <c r="BA1384">
        <v>71.333330000000004</v>
      </c>
      <c r="BB1384">
        <v>76.916669999999996</v>
      </c>
      <c r="BC1384">
        <v>81.5</v>
      </c>
      <c r="BD1384">
        <v>84.583330000000004</v>
      </c>
      <c r="BE1384">
        <v>87.166669999999996</v>
      </c>
      <c r="BF1384">
        <v>89.416669999999996</v>
      </c>
      <c r="BG1384">
        <v>91</v>
      </c>
      <c r="BH1384">
        <v>92</v>
      </c>
      <c r="BI1384">
        <v>90.333330000000004</v>
      </c>
      <c r="BJ1384">
        <v>86.833330000000004</v>
      </c>
      <c r="BK1384">
        <v>81.75</v>
      </c>
      <c r="BL1384">
        <v>77.75</v>
      </c>
      <c r="BM1384">
        <v>74.583330000000004</v>
      </c>
      <c r="BN1384">
        <v>72.25</v>
      </c>
      <c r="BO1384">
        <v>70.333330000000004</v>
      </c>
      <c r="DL1384">
        <v>18</v>
      </c>
      <c r="DM1384">
        <v>19</v>
      </c>
    </row>
    <row r="1385" spans="1:117" x14ac:dyDescent="0.25">
      <c r="A1385" t="s">
        <v>62</v>
      </c>
      <c r="B1385" t="s">
        <v>212</v>
      </c>
      <c r="C1385" t="s">
        <v>61</v>
      </c>
      <c r="D1385" t="s">
        <v>61</v>
      </c>
      <c r="E1385" t="s">
        <v>33</v>
      </c>
      <c r="F1385" t="s">
        <v>61</v>
      </c>
      <c r="G1385" t="s">
        <v>61</v>
      </c>
      <c r="H1385" t="s">
        <v>61</v>
      </c>
      <c r="I1385" t="s">
        <v>211</v>
      </c>
      <c r="J1385" s="20">
        <v>44119</v>
      </c>
      <c r="K1385" s="26">
        <v>18</v>
      </c>
      <c r="L1385">
        <v>18</v>
      </c>
      <c r="M1385">
        <v>587</v>
      </c>
      <c r="N1385">
        <v>582</v>
      </c>
      <c r="O1385">
        <v>1</v>
      </c>
      <c r="P1385">
        <v>0</v>
      </c>
      <c r="Q1385">
        <v>0</v>
      </c>
      <c r="R1385">
        <v>1</v>
      </c>
      <c r="S1385" s="26">
        <v>1</v>
      </c>
      <c r="AR1385">
        <v>69.496960000000001</v>
      </c>
      <c r="AS1385">
        <v>68.096540000000005</v>
      </c>
      <c r="AT1385">
        <v>66.708020000000005</v>
      </c>
      <c r="AU1385">
        <v>66.073859999999996</v>
      </c>
      <c r="AV1385">
        <v>65.4495</v>
      </c>
      <c r="AW1385">
        <v>65.865520000000004</v>
      </c>
      <c r="AX1385">
        <v>65.934250000000006</v>
      </c>
      <c r="AY1385">
        <v>65.410669999999996</v>
      </c>
      <c r="AZ1385">
        <v>66.428910000000002</v>
      </c>
      <c r="BA1385">
        <v>71.549199999999999</v>
      </c>
      <c r="BB1385">
        <v>77.108379999999997</v>
      </c>
      <c r="BC1385">
        <v>81.486369999999994</v>
      </c>
      <c r="BD1385">
        <v>84.606830000000002</v>
      </c>
      <c r="BE1385">
        <v>87.801479999999998</v>
      </c>
      <c r="BF1385">
        <v>90.120360000000005</v>
      </c>
      <c r="BG1385">
        <v>91.268739999999994</v>
      </c>
      <c r="BH1385">
        <v>91.639719999999997</v>
      </c>
      <c r="BI1385">
        <v>90.295060000000007</v>
      </c>
      <c r="BJ1385">
        <v>86.985029999999995</v>
      </c>
      <c r="BK1385">
        <v>82.171000000000006</v>
      </c>
      <c r="BL1385">
        <v>78.241919999999993</v>
      </c>
      <c r="BM1385">
        <v>75.272379999999998</v>
      </c>
      <c r="BN1385">
        <v>72.982259999999997</v>
      </c>
      <c r="BO1385">
        <v>71.169989999999999</v>
      </c>
      <c r="DL1385">
        <v>18</v>
      </c>
      <c r="DM1385">
        <v>19</v>
      </c>
    </row>
    <row r="1386" spans="1:117" x14ac:dyDescent="0.25">
      <c r="A1386" t="s">
        <v>62</v>
      </c>
      <c r="B1386" t="s">
        <v>61</v>
      </c>
      <c r="C1386" t="s">
        <v>61</v>
      </c>
      <c r="D1386" t="s">
        <v>61</v>
      </c>
      <c r="E1386" t="s">
        <v>61</v>
      </c>
      <c r="F1386" t="s">
        <v>61</v>
      </c>
      <c r="G1386" t="s">
        <v>61</v>
      </c>
      <c r="H1386" t="s">
        <v>61</v>
      </c>
      <c r="I1386" t="s">
        <v>211</v>
      </c>
      <c r="J1386" s="20">
        <v>44119</v>
      </c>
      <c r="K1386" s="26">
        <v>18</v>
      </c>
      <c r="L1386">
        <v>18</v>
      </c>
      <c r="M1386">
        <v>612</v>
      </c>
      <c r="N1386">
        <v>607</v>
      </c>
      <c r="O1386">
        <v>1</v>
      </c>
      <c r="P1386">
        <v>0</v>
      </c>
      <c r="Q1386">
        <v>0</v>
      </c>
      <c r="R1386">
        <v>1</v>
      </c>
      <c r="S1386" s="26">
        <v>1</v>
      </c>
      <c r="AR1386">
        <v>69.455150000000003</v>
      </c>
      <c r="AS1386">
        <v>68.088430000000002</v>
      </c>
      <c r="AT1386">
        <v>66.683819999999997</v>
      </c>
      <c r="AU1386">
        <v>66.049440000000004</v>
      </c>
      <c r="AV1386">
        <v>65.396500000000003</v>
      </c>
      <c r="AW1386">
        <v>65.798760000000001</v>
      </c>
      <c r="AX1386">
        <v>65.853200000000001</v>
      </c>
      <c r="AY1386">
        <v>65.333839999999995</v>
      </c>
      <c r="AZ1386">
        <v>66.333290000000005</v>
      </c>
      <c r="BA1386">
        <v>71.444559999999996</v>
      </c>
      <c r="BB1386">
        <v>77.000479999999996</v>
      </c>
      <c r="BC1386">
        <v>81.397419999999997</v>
      </c>
      <c r="BD1386">
        <v>84.555660000000003</v>
      </c>
      <c r="BE1386">
        <v>87.760400000000004</v>
      </c>
      <c r="BF1386">
        <v>90.106449999999995</v>
      </c>
      <c r="BG1386">
        <v>91.231459999999998</v>
      </c>
      <c r="BH1386">
        <v>91.586359999999999</v>
      </c>
      <c r="BI1386">
        <v>90.229550000000003</v>
      </c>
      <c r="BJ1386">
        <v>86.924019999999999</v>
      </c>
      <c r="BK1386">
        <v>82.113820000000004</v>
      </c>
      <c r="BL1386">
        <v>78.185910000000007</v>
      </c>
      <c r="BM1386">
        <v>75.211849999999998</v>
      </c>
      <c r="BN1386">
        <v>72.900779999999997</v>
      </c>
      <c r="BO1386">
        <v>71.089029999999994</v>
      </c>
      <c r="DL1386">
        <v>18</v>
      </c>
      <c r="DM1386">
        <v>19</v>
      </c>
    </row>
    <row r="1387" spans="1:117" x14ac:dyDescent="0.25">
      <c r="A1387" t="s">
        <v>62</v>
      </c>
      <c r="B1387" t="s">
        <v>226</v>
      </c>
      <c r="C1387" t="s">
        <v>61</v>
      </c>
      <c r="D1387" t="s">
        <v>42</v>
      </c>
      <c r="E1387" t="s">
        <v>61</v>
      </c>
      <c r="F1387" t="s">
        <v>61</v>
      </c>
      <c r="G1387" t="s">
        <v>61</v>
      </c>
      <c r="H1387" t="s">
        <v>61</v>
      </c>
      <c r="I1387" t="s">
        <v>211</v>
      </c>
      <c r="J1387" s="20">
        <v>44119</v>
      </c>
      <c r="K1387" s="26">
        <v>18</v>
      </c>
      <c r="L1387">
        <v>18</v>
      </c>
      <c r="M1387">
        <v>612</v>
      </c>
      <c r="N1387">
        <v>607</v>
      </c>
      <c r="O1387">
        <v>1</v>
      </c>
      <c r="P1387">
        <v>0</v>
      </c>
      <c r="Q1387">
        <v>0</v>
      </c>
      <c r="R1387">
        <v>1</v>
      </c>
      <c r="S1387" s="26">
        <v>1</v>
      </c>
      <c r="AR1387">
        <v>69.455150000000003</v>
      </c>
      <c r="AS1387">
        <v>68.088430000000002</v>
      </c>
      <c r="AT1387">
        <v>66.683819999999997</v>
      </c>
      <c r="AU1387">
        <v>66.049440000000004</v>
      </c>
      <c r="AV1387">
        <v>65.396500000000003</v>
      </c>
      <c r="AW1387">
        <v>65.798760000000001</v>
      </c>
      <c r="AX1387">
        <v>65.853200000000001</v>
      </c>
      <c r="AY1387">
        <v>65.333839999999995</v>
      </c>
      <c r="AZ1387">
        <v>66.333290000000005</v>
      </c>
      <c r="BA1387">
        <v>71.444559999999996</v>
      </c>
      <c r="BB1387">
        <v>77.000479999999996</v>
      </c>
      <c r="BC1387">
        <v>81.397419999999997</v>
      </c>
      <c r="BD1387">
        <v>84.555660000000003</v>
      </c>
      <c r="BE1387">
        <v>87.760400000000004</v>
      </c>
      <c r="BF1387">
        <v>90.106449999999995</v>
      </c>
      <c r="BG1387">
        <v>91.231459999999998</v>
      </c>
      <c r="BH1387">
        <v>91.586359999999999</v>
      </c>
      <c r="BI1387">
        <v>90.229550000000003</v>
      </c>
      <c r="BJ1387">
        <v>86.924019999999999</v>
      </c>
      <c r="BK1387">
        <v>82.113820000000004</v>
      </c>
      <c r="BL1387">
        <v>78.185910000000007</v>
      </c>
      <c r="BM1387">
        <v>75.211849999999998</v>
      </c>
      <c r="BN1387">
        <v>72.900779999999997</v>
      </c>
      <c r="BO1387">
        <v>71.089029999999994</v>
      </c>
      <c r="DL1387">
        <v>18</v>
      </c>
      <c r="DM1387">
        <v>19</v>
      </c>
    </row>
    <row r="1388" spans="1:117" x14ac:dyDescent="0.25">
      <c r="A1388" t="s">
        <v>62</v>
      </c>
      <c r="B1388" t="s">
        <v>223</v>
      </c>
      <c r="C1388" t="s">
        <v>32</v>
      </c>
      <c r="D1388" t="s">
        <v>61</v>
      </c>
      <c r="E1388" t="s">
        <v>61</v>
      </c>
      <c r="F1388" t="s">
        <v>61</v>
      </c>
      <c r="G1388" t="s">
        <v>61</v>
      </c>
      <c r="H1388" t="s">
        <v>61</v>
      </c>
      <c r="I1388" t="s">
        <v>211</v>
      </c>
      <c r="J1388" s="20">
        <v>44119</v>
      </c>
      <c r="K1388" s="26">
        <v>18</v>
      </c>
      <c r="L1388">
        <v>18</v>
      </c>
      <c r="M1388">
        <v>87</v>
      </c>
      <c r="N1388">
        <v>87</v>
      </c>
      <c r="O1388">
        <v>1</v>
      </c>
      <c r="P1388">
        <v>0</v>
      </c>
      <c r="Q1388">
        <v>0</v>
      </c>
      <c r="R1388">
        <v>1</v>
      </c>
      <c r="S1388" s="26">
        <v>1</v>
      </c>
      <c r="AR1388">
        <v>71.758619999999993</v>
      </c>
      <c r="AS1388">
        <v>72.051720000000003</v>
      </c>
      <c r="AT1388">
        <v>70.419539999999998</v>
      </c>
      <c r="AU1388">
        <v>69.132180000000005</v>
      </c>
      <c r="AV1388">
        <v>67.701149999999998</v>
      </c>
      <c r="AW1388">
        <v>67.465519999999998</v>
      </c>
      <c r="AX1388">
        <v>67.224140000000006</v>
      </c>
      <c r="AY1388">
        <v>66.224140000000006</v>
      </c>
      <c r="AZ1388">
        <v>66.287360000000007</v>
      </c>
      <c r="BA1388">
        <v>69.90804</v>
      </c>
      <c r="BB1388">
        <v>74.666659999999993</v>
      </c>
      <c r="BC1388">
        <v>79.155169999999998</v>
      </c>
      <c r="BD1388">
        <v>82.787360000000007</v>
      </c>
      <c r="BE1388">
        <v>86.252870000000001</v>
      </c>
      <c r="BF1388">
        <v>89.189660000000003</v>
      </c>
      <c r="BG1388">
        <v>90.741380000000007</v>
      </c>
      <c r="BH1388">
        <v>91.436779999999999</v>
      </c>
      <c r="BI1388">
        <v>91.189660000000003</v>
      </c>
      <c r="BJ1388">
        <v>88.574709999999996</v>
      </c>
      <c r="BK1388">
        <v>83.206900000000005</v>
      </c>
      <c r="BL1388">
        <v>78.528739999999999</v>
      </c>
      <c r="BM1388">
        <v>75.568969999999993</v>
      </c>
      <c r="BN1388">
        <v>73.126440000000002</v>
      </c>
      <c r="BO1388">
        <v>71.18965</v>
      </c>
      <c r="DL1388">
        <v>18</v>
      </c>
      <c r="DM1388">
        <v>19</v>
      </c>
    </row>
    <row r="1389" spans="1:117" x14ac:dyDescent="0.25">
      <c r="A1389" t="s">
        <v>62</v>
      </c>
      <c r="B1389" t="s">
        <v>196</v>
      </c>
      <c r="C1389" t="s">
        <v>61</v>
      </c>
      <c r="D1389" t="s">
        <v>61</v>
      </c>
      <c r="E1389" t="s">
        <v>61</v>
      </c>
      <c r="F1389" t="s">
        <v>97</v>
      </c>
      <c r="G1389" t="s">
        <v>61</v>
      </c>
      <c r="H1389" t="s">
        <v>61</v>
      </c>
      <c r="I1389" t="s">
        <v>211</v>
      </c>
      <c r="J1389" s="20">
        <v>44119</v>
      </c>
      <c r="K1389" s="26">
        <v>18</v>
      </c>
      <c r="L1389">
        <v>18</v>
      </c>
      <c r="M1389">
        <v>534</v>
      </c>
      <c r="N1389">
        <v>529</v>
      </c>
      <c r="O1389">
        <v>1</v>
      </c>
      <c r="P1389">
        <v>0</v>
      </c>
      <c r="Q1389">
        <v>0</v>
      </c>
      <c r="R1389">
        <v>1</v>
      </c>
      <c r="S1389" s="26">
        <v>1</v>
      </c>
      <c r="AR1389">
        <v>69.448430000000002</v>
      </c>
      <c r="AS1389">
        <v>68.140060000000005</v>
      </c>
      <c r="AT1389">
        <v>66.720209999999994</v>
      </c>
      <c r="AU1389">
        <v>66.06232</v>
      </c>
      <c r="AV1389">
        <v>65.400999999999996</v>
      </c>
      <c r="AW1389">
        <v>65.775840000000002</v>
      </c>
      <c r="AX1389">
        <v>65.769630000000006</v>
      </c>
      <c r="AY1389">
        <v>65.263339999999999</v>
      </c>
      <c r="AZ1389">
        <v>66.215720000000005</v>
      </c>
      <c r="BA1389">
        <v>71.274649999999994</v>
      </c>
      <c r="BB1389">
        <v>76.81523</v>
      </c>
      <c r="BC1389">
        <v>81.261009999999999</v>
      </c>
      <c r="BD1389">
        <v>84.475440000000006</v>
      </c>
      <c r="BE1389">
        <v>87.680139999999994</v>
      </c>
      <c r="BF1389">
        <v>90.037540000000007</v>
      </c>
      <c r="BG1389">
        <v>91.15549</v>
      </c>
      <c r="BH1389">
        <v>91.527569999999997</v>
      </c>
      <c r="BI1389">
        <v>90.180530000000005</v>
      </c>
      <c r="BJ1389">
        <v>86.890320000000003</v>
      </c>
      <c r="BK1389">
        <v>82.092669999999998</v>
      </c>
      <c r="BL1389">
        <v>78.171369999999996</v>
      </c>
      <c r="BM1389">
        <v>75.164479999999998</v>
      </c>
      <c r="BN1389">
        <v>72.835070000000002</v>
      </c>
      <c r="BO1389">
        <v>71.014259999999993</v>
      </c>
      <c r="DL1389">
        <v>18</v>
      </c>
      <c r="DM1389">
        <v>19</v>
      </c>
    </row>
    <row r="1390" spans="1:117" x14ac:dyDescent="0.25">
      <c r="A1390" t="s">
        <v>62</v>
      </c>
      <c r="B1390" t="s">
        <v>216</v>
      </c>
      <c r="C1390" t="s">
        <v>61</v>
      </c>
      <c r="D1390" t="s">
        <v>61</v>
      </c>
      <c r="E1390" t="s">
        <v>61</v>
      </c>
      <c r="F1390" t="s">
        <v>61</v>
      </c>
      <c r="G1390" t="s">
        <v>61</v>
      </c>
      <c r="H1390" t="s">
        <v>102</v>
      </c>
      <c r="I1390" t="s">
        <v>211</v>
      </c>
      <c r="J1390" s="20">
        <v>44119</v>
      </c>
      <c r="K1390" s="26">
        <v>18</v>
      </c>
      <c r="L1390">
        <v>18</v>
      </c>
      <c r="M1390">
        <v>171</v>
      </c>
      <c r="N1390">
        <v>170</v>
      </c>
      <c r="O1390">
        <v>1</v>
      </c>
      <c r="P1390">
        <v>0</v>
      </c>
      <c r="Q1390">
        <v>0</v>
      </c>
      <c r="R1390">
        <v>1</v>
      </c>
      <c r="S1390" s="26">
        <v>1</v>
      </c>
      <c r="AR1390">
        <v>69.622609999999995</v>
      </c>
      <c r="AS1390">
        <v>68.214399999999998</v>
      </c>
      <c r="AT1390">
        <v>66.849310000000003</v>
      </c>
      <c r="AU1390">
        <v>66.293899999999994</v>
      </c>
      <c r="AV1390">
        <v>65.484750000000005</v>
      </c>
      <c r="AW1390">
        <v>65.930390000000003</v>
      </c>
      <c r="AX1390">
        <v>66.023250000000004</v>
      </c>
      <c r="AY1390">
        <v>65.360249999999994</v>
      </c>
      <c r="AZ1390">
        <v>66.461950000000002</v>
      </c>
      <c r="BA1390">
        <v>71.695599999999999</v>
      </c>
      <c r="BB1390">
        <v>77.348699999999994</v>
      </c>
      <c r="BC1390">
        <v>81.665099999999995</v>
      </c>
      <c r="BD1390">
        <v>84.705269999999999</v>
      </c>
      <c r="BE1390">
        <v>87.996750000000006</v>
      </c>
      <c r="BF1390">
        <v>90.429559999999995</v>
      </c>
      <c r="BG1390">
        <v>91.570890000000006</v>
      </c>
      <c r="BH1390">
        <v>91.851960000000005</v>
      </c>
      <c r="BI1390">
        <v>90.402010000000004</v>
      </c>
      <c r="BJ1390">
        <v>87.11</v>
      </c>
      <c r="BK1390">
        <v>82.307569999999998</v>
      </c>
      <c r="BL1390">
        <v>78.349620000000002</v>
      </c>
      <c r="BM1390">
        <v>75.38306</v>
      </c>
      <c r="BN1390">
        <v>73.042580000000001</v>
      </c>
      <c r="BO1390">
        <v>71.322289999999995</v>
      </c>
      <c r="DL1390">
        <v>18</v>
      </c>
      <c r="DM1390">
        <v>19</v>
      </c>
    </row>
    <row r="1391" spans="1:117" x14ac:dyDescent="0.25">
      <c r="A1391" t="s">
        <v>62</v>
      </c>
      <c r="B1391" t="s">
        <v>197</v>
      </c>
      <c r="C1391" t="s">
        <v>61</v>
      </c>
      <c r="D1391" t="s">
        <v>61</v>
      </c>
      <c r="E1391" t="s">
        <v>61</v>
      </c>
      <c r="F1391" t="s">
        <v>98</v>
      </c>
      <c r="G1391" t="s">
        <v>61</v>
      </c>
      <c r="H1391" t="s">
        <v>61</v>
      </c>
      <c r="I1391" t="s">
        <v>211</v>
      </c>
      <c r="J1391" s="20">
        <v>44119</v>
      </c>
      <c r="K1391" s="26">
        <v>18</v>
      </c>
      <c r="L1391">
        <v>18</v>
      </c>
      <c r="M1391">
        <v>78</v>
      </c>
      <c r="N1391">
        <v>78</v>
      </c>
      <c r="O1391">
        <v>1</v>
      </c>
      <c r="P1391">
        <v>0</v>
      </c>
      <c r="Q1391">
        <v>0</v>
      </c>
      <c r="R1391">
        <v>1</v>
      </c>
      <c r="S1391" s="26">
        <v>1</v>
      </c>
      <c r="AR1391">
        <v>69.5</v>
      </c>
      <c r="AS1391">
        <v>67.737179999999995</v>
      </c>
      <c r="AT1391">
        <v>66.435900000000004</v>
      </c>
      <c r="AU1391">
        <v>65.961539999999999</v>
      </c>
      <c r="AV1391">
        <v>65.365380000000002</v>
      </c>
      <c r="AW1391">
        <v>65.955129999999997</v>
      </c>
      <c r="AX1391">
        <v>66.423079999999999</v>
      </c>
      <c r="AY1391">
        <v>65.814099999999996</v>
      </c>
      <c r="AZ1391">
        <v>67.134619999999998</v>
      </c>
      <c r="BA1391">
        <v>72.602559999999997</v>
      </c>
      <c r="BB1391">
        <v>78.262820000000005</v>
      </c>
      <c r="BC1391">
        <v>82.326920000000001</v>
      </c>
      <c r="BD1391">
        <v>85.102559999999997</v>
      </c>
      <c r="BE1391">
        <v>88.307689999999994</v>
      </c>
      <c r="BF1391">
        <v>90.576920000000001</v>
      </c>
      <c r="BG1391">
        <v>91.75</v>
      </c>
      <c r="BH1391">
        <v>91.987179999999995</v>
      </c>
      <c r="BI1391">
        <v>90.564099999999996</v>
      </c>
      <c r="BJ1391">
        <v>87.153850000000006</v>
      </c>
      <c r="BK1391">
        <v>82.256410000000002</v>
      </c>
      <c r="BL1391">
        <v>78.282049999999998</v>
      </c>
      <c r="BM1391">
        <v>75.532049999999998</v>
      </c>
      <c r="BN1391">
        <v>73.346149999999994</v>
      </c>
      <c r="BO1391">
        <v>71.596149999999994</v>
      </c>
      <c r="DL1391">
        <v>18</v>
      </c>
      <c r="DM1391">
        <v>19</v>
      </c>
    </row>
    <row r="1392" spans="1:117" x14ac:dyDescent="0.25">
      <c r="A1392" t="s">
        <v>62</v>
      </c>
      <c r="B1392" t="s">
        <v>228</v>
      </c>
      <c r="C1392" t="s">
        <v>61</v>
      </c>
      <c r="D1392" t="s">
        <v>184</v>
      </c>
      <c r="E1392" t="s">
        <v>61</v>
      </c>
      <c r="F1392" t="s">
        <v>61</v>
      </c>
      <c r="G1392" t="s">
        <v>61</v>
      </c>
      <c r="H1392" t="s">
        <v>61</v>
      </c>
      <c r="I1392" t="s">
        <v>225</v>
      </c>
      <c r="J1392" s="20">
        <v>44119</v>
      </c>
      <c r="K1392" s="26">
        <v>18</v>
      </c>
      <c r="L1392">
        <v>19</v>
      </c>
      <c r="M1392">
        <v>1</v>
      </c>
      <c r="N1392">
        <v>1</v>
      </c>
      <c r="O1392">
        <v>0</v>
      </c>
      <c r="P1392">
        <v>0</v>
      </c>
      <c r="Q1392">
        <v>1</v>
      </c>
      <c r="R1392">
        <v>1</v>
      </c>
      <c r="S1392" s="26">
        <v>1</v>
      </c>
      <c r="AR1392">
        <v>70.5</v>
      </c>
      <c r="AS1392">
        <v>65.5</v>
      </c>
      <c r="AT1392">
        <v>65</v>
      </c>
      <c r="AU1392">
        <v>65</v>
      </c>
      <c r="AV1392">
        <v>64.5</v>
      </c>
      <c r="AW1392">
        <v>66.5</v>
      </c>
      <c r="AX1392">
        <v>67.5</v>
      </c>
      <c r="AY1392">
        <v>66</v>
      </c>
      <c r="AZ1392">
        <v>69.5</v>
      </c>
      <c r="BA1392">
        <v>77.5</v>
      </c>
      <c r="BB1392">
        <v>85.5</v>
      </c>
      <c r="BC1392">
        <v>88</v>
      </c>
      <c r="BD1392">
        <v>87.5</v>
      </c>
      <c r="BE1392">
        <v>91</v>
      </c>
      <c r="BF1392">
        <v>92.5</v>
      </c>
      <c r="BG1392">
        <v>93.5</v>
      </c>
      <c r="BH1392">
        <v>94</v>
      </c>
      <c r="BI1392">
        <v>92.5</v>
      </c>
      <c r="BJ1392">
        <v>89</v>
      </c>
      <c r="BK1392">
        <v>84.5</v>
      </c>
      <c r="BL1392">
        <v>81</v>
      </c>
      <c r="BM1392">
        <v>78.5</v>
      </c>
      <c r="BN1392">
        <v>76.5</v>
      </c>
      <c r="BO1392">
        <v>76.5</v>
      </c>
      <c r="DL1392">
        <v>18</v>
      </c>
      <c r="DM1392">
        <v>19</v>
      </c>
    </row>
    <row r="1393" spans="1:117" x14ac:dyDescent="0.25">
      <c r="A1393" t="s">
        <v>62</v>
      </c>
      <c r="B1393" t="s">
        <v>61</v>
      </c>
      <c r="C1393" t="s">
        <v>61</v>
      </c>
      <c r="D1393" t="s">
        <v>61</v>
      </c>
      <c r="E1393" t="s">
        <v>61</v>
      </c>
      <c r="F1393" t="s">
        <v>61</v>
      </c>
      <c r="G1393" t="s">
        <v>61</v>
      </c>
      <c r="H1393" t="s">
        <v>61</v>
      </c>
      <c r="I1393" t="s">
        <v>225</v>
      </c>
      <c r="J1393" s="20">
        <v>44119</v>
      </c>
      <c r="K1393" s="26">
        <v>18</v>
      </c>
      <c r="L1393">
        <v>19</v>
      </c>
      <c r="M1393">
        <v>1</v>
      </c>
      <c r="N1393">
        <v>1</v>
      </c>
      <c r="O1393">
        <v>0</v>
      </c>
      <c r="P1393">
        <v>0</v>
      </c>
      <c r="Q1393">
        <v>1</v>
      </c>
      <c r="R1393">
        <v>0</v>
      </c>
      <c r="S1393" s="26">
        <v>1</v>
      </c>
      <c r="AR1393">
        <v>70.5</v>
      </c>
      <c r="AS1393">
        <v>65.5</v>
      </c>
      <c r="AT1393">
        <v>65</v>
      </c>
      <c r="AU1393">
        <v>65</v>
      </c>
      <c r="AV1393">
        <v>64.5</v>
      </c>
      <c r="AW1393">
        <v>66.5</v>
      </c>
      <c r="AX1393">
        <v>67.5</v>
      </c>
      <c r="AY1393">
        <v>66</v>
      </c>
      <c r="AZ1393">
        <v>69.5</v>
      </c>
      <c r="BA1393">
        <v>77.5</v>
      </c>
      <c r="BB1393">
        <v>85.5</v>
      </c>
      <c r="BC1393">
        <v>88</v>
      </c>
      <c r="BD1393">
        <v>87.5</v>
      </c>
      <c r="BE1393">
        <v>91</v>
      </c>
      <c r="BF1393">
        <v>92.5</v>
      </c>
      <c r="BG1393">
        <v>93.5</v>
      </c>
      <c r="BH1393">
        <v>94</v>
      </c>
      <c r="BI1393">
        <v>92.5</v>
      </c>
      <c r="BJ1393">
        <v>89</v>
      </c>
      <c r="BK1393">
        <v>84.5</v>
      </c>
      <c r="BL1393">
        <v>81</v>
      </c>
      <c r="BM1393">
        <v>78.5</v>
      </c>
      <c r="BN1393">
        <v>76.5</v>
      </c>
      <c r="BO1393">
        <v>76.5</v>
      </c>
      <c r="DL1393">
        <v>18</v>
      </c>
      <c r="DM1393">
        <v>19</v>
      </c>
    </row>
    <row r="1394" spans="1:117" x14ac:dyDescent="0.25">
      <c r="A1394" t="s">
        <v>62</v>
      </c>
      <c r="B1394" t="s">
        <v>219</v>
      </c>
      <c r="C1394" t="s">
        <v>61</v>
      </c>
      <c r="D1394" t="s">
        <v>61</v>
      </c>
      <c r="E1394" t="s">
        <v>61</v>
      </c>
      <c r="F1394" t="s">
        <v>61</v>
      </c>
      <c r="G1394" t="s">
        <v>97</v>
      </c>
      <c r="H1394" t="s">
        <v>61</v>
      </c>
      <c r="I1394" t="s">
        <v>225</v>
      </c>
      <c r="J1394" s="20">
        <v>44119</v>
      </c>
      <c r="K1394" s="26">
        <v>18</v>
      </c>
      <c r="L1394">
        <v>19</v>
      </c>
      <c r="M1394">
        <v>1</v>
      </c>
      <c r="N1394">
        <v>1</v>
      </c>
      <c r="O1394">
        <v>0</v>
      </c>
      <c r="P1394">
        <v>0</v>
      </c>
      <c r="Q1394">
        <v>1</v>
      </c>
      <c r="R1394">
        <v>0</v>
      </c>
      <c r="S1394" s="26">
        <v>1</v>
      </c>
      <c r="AR1394">
        <v>70.5</v>
      </c>
      <c r="AS1394">
        <v>65.5</v>
      </c>
      <c r="AT1394">
        <v>65</v>
      </c>
      <c r="AU1394">
        <v>65</v>
      </c>
      <c r="AV1394">
        <v>64.5</v>
      </c>
      <c r="AW1394">
        <v>66.5</v>
      </c>
      <c r="AX1394">
        <v>67.5</v>
      </c>
      <c r="AY1394">
        <v>66</v>
      </c>
      <c r="AZ1394">
        <v>69.5</v>
      </c>
      <c r="BA1394">
        <v>77.5</v>
      </c>
      <c r="BB1394">
        <v>85.5</v>
      </c>
      <c r="BC1394">
        <v>88</v>
      </c>
      <c r="BD1394">
        <v>87.5</v>
      </c>
      <c r="BE1394">
        <v>91</v>
      </c>
      <c r="BF1394">
        <v>92.5</v>
      </c>
      <c r="BG1394">
        <v>93.5</v>
      </c>
      <c r="BH1394">
        <v>94</v>
      </c>
      <c r="BI1394">
        <v>92.5</v>
      </c>
      <c r="BJ1394">
        <v>89</v>
      </c>
      <c r="BK1394">
        <v>84.5</v>
      </c>
      <c r="BL1394">
        <v>81</v>
      </c>
      <c r="BM1394">
        <v>78.5</v>
      </c>
      <c r="BN1394">
        <v>76.5</v>
      </c>
      <c r="BO1394">
        <v>76.5</v>
      </c>
      <c r="DL1394">
        <v>18</v>
      </c>
      <c r="DM1394">
        <v>19</v>
      </c>
    </row>
    <row r="1395" spans="1:117" x14ac:dyDescent="0.25">
      <c r="A1395" t="s">
        <v>62</v>
      </c>
      <c r="B1395" t="s">
        <v>213</v>
      </c>
      <c r="C1395" t="s">
        <v>61</v>
      </c>
      <c r="D1395" t="s">
        <v>61</v>
      </c>
      <c r="E1395" t="s">
        <v>37</v>
      </c>
      <c r="F1395" t="s">
        <v>61</v>
      </c>
      <c r="G1395" t="s">
        <v>61</v>
      </c>
      <c r="H1395" t="s">
        <v>61</v>
      </c>
      <c r="I1395" t="s">
        <v>225</v>
      </c>
      <c r="J1395" s="20">
        <v>44119</v>
      </c>
      <c r="K1395" s="26">
        <v>18</v>
      </c>
      <c r="L1395">
        <v>19</v>
      </c>
      <c r="M1395">
        <v>1</v>
      </c>
      <c r="N1395">
        <v>1</v>
      </c>
      <c r="O1395">
        <v>0</v>
      </c>
      <c r="P1395">
        <v>0</v>
      </c>
      <c r="Q1395">
        <v>1</v>
      </c>
      <c r="R1395">
        <v>0</v>
      </c>
      <c r="S1395" s="26">
        <v>1</v>
      </c>
      <c r="AR1395">
        <v>70.5</v>
      </c>
      <c r="AS1395">
        <v>65.5</v>
      </c>
      <c r="AT1395">
        <v>65</v>
      </c>
      <c r="AU1395">
        <v>65</v>
      </c>
      <c r="AV1395">
        <v>64.5</v>
      </c>
      <c r="AW1395">
        <v>66.5</v>
      </c>
      <c r="AX1395">
        <v>67.5</v>
      </c>
      <c r="AY1395">
        <v>66</v>
      </c>
      <c r="AZ1395">
        <v>69.5</v>
      </c>
      <c r="BA1395">
        <v>77.5</v>
      </c>
      <c r="BB1395">
        <v>85.5</v>
      </c>
      <c r="BC1395">
        <v>88</v>
      </c>
      <c r="BD1395">
        <v>87.5</v>
      </c>
      <c r="BE1395">
        <v>91</v>
      </c>
      <c r="BF1395">
        <v>92.5</v>
      </c>
      <c r="BG1395">
        <v>93.5</v>
      </c>
      <c r="BH1395">
        <v>94</v>
      </c>
      <c r="BI1395">
        <v>92.5</v>
      </c>
      <c r="BJ1395">
        <v>89</v>
      </c>
      <c r="BK1395">
        <v>84.5</v>
      </c>
      <c r="BL1395">
        <v>81</v>
      </c>
      <c r="BM1395">
        <v>78.5</v>
      </c>
      <c r="BN1395">
        <v>76.5</v>
      </c>
      <c r="BO1395">
        <v>76.5</v>
      </c>
      <c r="DL1395">
        <v>18</v>
      </c>
      <c r="DM1395">
        <v>19</v>
      </c>
    </row>
    <row r="1396" spans="1:117" x14ac:dyDescent="0.25">
      <c r="A1396" t="s">
        <v>62</v>
      </c>
      <c r="B1396" t="s">
        <v>220</v>
      </c>
      <c r="C1396" t="s">
        <v>36</v>
      </c>
      <c r="D1396" t="s">
        <v>61</v>
      </c>
      <c r="E1396" t="s">
        <v>61</v>
      </c>
      <c r="F1396" t="s">
        <v>61</v>
      </c>
      <c r="G1396" t="s">
        <v>61</v>
      </c>
      <c r="H1396" t="s">
        <v>61</v>
      </c>
      <c r="I1396" t="s">
        <v>225</v>
      </c>
      <c r="J1396" s="20">
        <v>44119</v>
      </c>
      <c r="K1396" s="26">
        <v>18</v>
      </c>
      <c r="L1396">
        <v>19</v>
      </c>
      <c r="M1396">
        <v>1</v>
      </c>
      <c r="N1396">
        <v>1</v>
      </c>
      <c r="O1396">
        <v>0</v>
      </c>
      <c r="P1396">
        <v>0</v>
      </c>
      <c r="Q1396">
        <v>1</v>
      </c>
      <c r="R1396">
        <v>0</v>
      </c>
      <c r="S1396" s="26">
        <v>1</v>
      </c>
      <c r="AR1396">
        <v>70.5</v>
      </c>
      <c r="AS1396">
        <v>65.5</v>
      </c>
      <c r="AT1396">
        <v>65</v>
      </c>
      <c r="AU1396">
        <v>65</v>
      </c>
      <c r="AV1396">
        <v>64.5</v>
      </c>
      <c r="AW1396">
        <v>66.5</v>
      </c>
      <c r="AX1396">
        <v>67.5</v>
      </c>
      <c r="AY1396">
        <v>66</v>
      </c>
      <c r="AZ1396">
        <v>69.5</v>
      </c>
      <c r="BA1396">
        <v>77.5</v>
      </c>
      <c r="BB1396">
        <v>85.5</v>
      </c>
      <c r="BC1396">
        <v>88</v>
      </c>
      <c r="BD1396">
        <v>87.5</v>
      </c>
      <c r="BE1396">
        <v>91</v>
      </c>
      <c r="BF1396">
        <v>92.5</v>
      </c>
      <c r="BG1396">
        <v>93.5</v>
      </c>
      <c r="BH1396">
        <v>94</v>
      </c>
      <c r="BI1396">
        <v>92.5</v>
      </c>
      <c r="BJ1396">
        <v>89</v>
      </c>
      <c r="BK1396">
        <v>84.5</v>
      </c>
      <c r="BL1396">
        <v>81</v>
      </c>
      <c r="BM1396">
        <v>78.5</v>
      </c>
      <c r="BN1396">
        <v>76.5</v>
      </c>
      <c r="BO1396">
        <v>76.5</v>
      </c>
      <c r="DL1396">
        <v>18</v>
      </c>
      <c r="DM1396">
        <v>19</v>
      </c>
    </row>
    <row r="1397" spans="1:117" x14ac:dyDescent="0.25">
      <c r="A1397" t="s">
        <v>62</v>
      </c>
      <c r="B1397" t="s">
        <v>216</v>
      </c>
      <c r="C1397" t="s">
        <v>61</v>
      </c>
      <c r="D1397" t="s">
        <v>61</v>
      </c>
      <c r="E1397" t="s">
        <v>61</v>
      </c>
      <c r="F1397" t="s">
        <v>61</v>
      </c>
      <c r="G1397" t="s">
        <v>61</v>
      </c>
      <c r="H1397" t="s">
        <v>102</v>
      </c>
      <c r="I1397" t="s">
        <v>225</v>
      </c>
      <c r="J1397" s="20">
        <v>44119</v>
      </c>
      <c r="K1397" s="26">
        <v>18</v>
      </c>
      <c r="L1397">
        <v>19</v>
      </c>
      <c r="M1397">
        <v>1</v>
      </c>
      <c r="N1397">
        <v>1</v>
      </c>
      <c r="O1397">
        <v>0</v>
      </c>
      <c r="P1397">
        <v>0</v>
      </c>
      <c r="Q1397">
        <v>1</v>
      </c>
      <c r="R1397">
        <v>0</v>
      </c>
      <c r="S1397" s="26">
        <v>1</v>
      </c>
      <c r="AR1397">
        <v>70.5</v>
      </c>
      <c r="AS1397">
        <v>65.5</v>
      </c>
      <c r="AT1397">
        <v>65</v>
      </c>
      <c r="AU1397">
        <v>65</v>
      </c>
      <c r="AV1397">
        <v>64.5</v>
      </c>
      <c r="AW1397">
        <v>66.5</v>
      </c>
      <c r="AX1397">
        <v>67.5</v>
      </c>
      <c r="AY1397">
        <v>66</v>
      </c>
      <c r="AZ1397">
        <v>69.5</v>
      </c>
      <c r="BA1397">
        <v>77.5</v>
      </c>
      <c r="BB1397">
        <v>85.5</v>
      </c>
      <c r="BC1397">
        <v>88</v>
      </c>
      <c r="BD1397">
        <v>87.5</v>
      </c>
      <c r="BE1397">
        <v>91</v>
      </c>
      <c r="BF1397">
        <v>92.5</v>
      </c>
      <c r="BG1397">
        <v>93.5</v>
      </c>
      <c r="BH1397">
        <v>94</v>
      </c>
      <c r="BI1397">
        <v>92.5</v>
      </c>
      <c r="BJ1397">
        <v>89</v>
      </c>
      <c r="BK1397">
        <v>84.5</v>
      </c>
      <c r="BL1397">
        <v>81</v>
      </c>
      <c r="BM1397">
        <v>78.5</v>
      </c>
      <c r="BN1397">
        <v>76.5</v>
      </c>
      <c r="BO1397">
        <v>76.5</v>
      </c>
      <c r="DL1397">
        <v>18</v>
      </c>
      <c r="DM1397">
        <v>19</v>
      </c>
    </row>
    <row r="1398" spans="1:117" x14ac:dyDescent="0.25">
      <c r="A1398" t="s">
        <v>62</v>
      </c>
      <c r="B1398" t="s">
        <v>196</v>
      </c>
      <c r="C1398" t="s">
        <v>61</v>
      </c>
      <c r="D1398" t="s">
        <v>61</v>
      </c>
      <c r="E1398" t="s">
        <v>61</v>
      </c>
      <c r="F1398" t="s">
        <v>97</v>
      </c>
      <c r="G1398" t="s">
        <v>61</v>
      </c>
      <c r="H1398" t="s">
        <v>61</v>
      </c>
      <c r="I1398" t="s">
        <v>225</v>
      </c>
      <c r="J1398" s="20">
        <v>44119</v>
      </c>
      <c r="K1398" s="26">
        <v>18</v>
      </c>
      <c r="L1398">
        <v>19</v>
      </c>
      <c r="M1398">
        <v>1</v>
      </c>
      <c r="N1398">
        <v>1</v>
      </c>
      <c r="O1398">
        <v>0</v>
      </c>
      <c r="P1398">
        <v>0</v>
      </c>
      <c r="Q1398">
        <v>1</v>
      </c>
      <c r="R1398">
        <v>0</v>
      </c>
      <c r="S1398" s="26">
        <v>1</v>
      </c>
      <c r="AR1398">
        <v>70.5</v>
      </c>
      <c r="AS1398">
        <v>65.5</v>
      </c>
      <c r="AT1398">
        <v>65</v>
      </c>
      <c r="AU1398">
        <v>65</v>
      </c>
      <c r="AV1398">
        <v>64.5</v>
      </c>
      <c r="AW1398">
        <v>66.5</v>
      </c>
      <c r="AX1398">
        <v>67.5</v>
      </c>
      <c r="AY1398">
        <v>66</v>
      </c>
      <c r="AZ1398">
        <v>69.5</v>
      </c>
      <c r="BA1398">
        <v>77.5</v>
      </c>
      <c r="BB1398">
        <v>85.5</v>
      </c>
      <c r="BC1398">
        <v>88</v>
      </c>
      <c r="BD1398">
        <v>87.5</v>
      </c>
      <c r="BE1398">
        <v>91</v>
      </c>
      <c r="BF1398">
        <v>92.5</v>
      </c>
      <c r="BG1398">
        <v>93.5</v>
      </c>
      <c r="BH1398">
        <v>94</v>
      </c>
      <c r="BI1398">
        <v>92.5</v>
      </c>
      <c r="BJ1398">
        <v>89</v>
      </c>
      <c r="BK1398">
        <v>84.5</v>
      </c>
      <c r="BL1398">
        <v>81</v>
      </c>
      <c r="BM1398">
        <v>78.5</v>
      </c>
      <c r="BN1398">
        <v>76.5</v>
      </c>
      <c r="BO1398">
        <v>76.5</v>
      </c>
      <c r="DL1398">
        <v>18</v>
      </c>
      <c r="DM1398">
        <v>19</v>
      </c>
    </row>
    <row r="1399" spans="1:117" x14ac:dyDescent="0.25">
      <c r="A1399" t="s">
        <v>62</v>
      </c>
      <c r="B1399" t="s">
        <v>221</v>
      </c>
      <c r="C1399" t="s">
        <v>29</v>
      </c>
      <c r="D1399" t="s">
        <v>61</v>
      </c>
      <c r="E1399" t="s">
        <v>61</v>
      </c>
      <c r="F1399" t="s">
        <v>61</v>
      </c>
      <c r="G1399" t="s">
        <v>61</v>
      </c>
      <c r="H1399" t="s">
        <v>61</v>
      </c>
      <c r="I1399" t="s">
        <v>202</v>
      </c>
      <c r="J1399" s="20">
        <v>44120</v>
      </c>
      <c r="K1399" s="26">
        <v>18</v>
      </c>
      <c r="L1399">
        <v>19</v>
      </c>
      <c r="M1399">
        <v>32</v>
      </c>
      <c r="N1399">
        <v>32</v>
      </c>
      <c r="O1399">
        <v>0</v>
      </c>
      <c r="P1399">
        <v>0</v>
      </c>
      <c r="Q1399">
        <v>0</v>
      </c>
      <c r="R1399">
        <v>1</v>
      </c>
      <c r="S1399" s="26">
        <v>1</v>
      </c>
      <c r="AR1399">
        <v>70.5</v>
      </c>
      <c r="AS1399">
        <v>68.5</v>
      </c>
      <c r="AT1399">
        <v>66.5</v>
      </c>
      <c r="AU1399">
        <v>65.5</v>
      </c>
      <c r="AV1399">
        <v>63.5</v>
      </c>
      <c r="AW1399">
        <v>62.5</v>
      </c>
      <c r="AX1399">
        <v>62</v>
      </c>
      <c r="AY1399">
        <v>60.5</v>
      </c>
      <c r="AZ1399">
        <v>62</v>
      </c>
      <c r="BA1399">
        <v>66.5</v>
      </c>
      <c r="BB1399">
        <v>73</v>
      </c>
      <c r="BC1399">
        <v>77</v>
      </c>
      <c r="BD1399">
        <v>81</v>
      </c>
      <c r="BE1399">
        <v>84.5</v>
      </c>
      <c r="BF1399">
        <v>86.5</v>
      </c>
      <c r="BG1399">
        <v>89</v>
      </c>
      <c r="BH1399">
        <v>90</v>
      </c>
      <c r="BI1399">
        <v>90</v>
      </c>
      <c r="BJ1399">
        <v>87</v>
      </c>
      <c r="BK1399">
        <v>83</v>
      </c>
      <c r="BL1399">
        <v>79.5</v>
      </c>
      <c r="BM1399">
        <v>76.5</v>
      </c>
      <c r="BN1399">
        <v>74.5</v>
      </c>
      <c r="BO1399">
        <v>72.5</v>
      </c>
      <c r="DL1399">
        <v>18</v>
      </c>
      <c r="DM1399">
        <v>19</v>
      </c>
    </row>
    <row r="1400" spans="1:117" x14ac:dyDescent="0.25">
      <c r="A1400" t="s">
        <v>62</v>
      </c>
      <c r="B1400" t="s">
        <v>230</v>
      </c>
      <c r="C1400" t="s">
        <v>61</v>
      </c>
      <c r="D1400" t="s">
        <v>61</v>
      </c>
      <c r="E1400" t="s">
        <v>38</v>
      </c>
      <c r="F1400" t="s">
        <v>61</v>
      </c>
      <c r="G1400" t="s">
        <v>61</v>
      </c>
      <c r="H1400" t="s">
        <v>61</v>
      </c>
      <c r="I1400" t="s">
        <v>202</v>
      </c>
      <c r="J1400" s="20">
        <v>44120</v>
      </c>
      <c r="K1400" s="26">
        <v>18</v>
      </c>
      <c r="L1400">
        <v>19</v>
      </c>
      <c r="M1400">
        <v>2</v>
      </c>
      <c r="N1400">
        <v>2</v>
      </c>
      <c r="O1400">
        <v>0</v>
      </c>
      <c r="P1400">
        <v>0</v>
      </c>
      <c r="Q1400">
        <v>1</v>
      </c>
      <c r="R1400">
        <v>1</v>
      </c>
      <c r="S1400" s="26">
        <v>1</v>
      </c>
      <c r="AR1400">
        <v>63.5</v>
      </c>
      <c r="AS1400">
        <v>61</v>
      </c>
      <c r="AT1400">
        <v>59.5</v>
      </c>
      <c r="AU1400">
        <v>58.5</v>
      </c>
      <c r="AV1400">
        <v>57.5</v>
      </c>
      <c r="AW1400">
        <v>56.5</v>
      </c>
      <c r="AX1400">
        <v>55.5</v>
      </c>
      <c r="AY1400">
        <v>55</v>
      </c>
      <c r="AZ1400">
        <v>56.5</v>
      </c>
      <c r="BA1400">
        <v>64</v>
      </c>
      <c r="BB1400">
        <v>72</v>
      </c>
      <c r="BC1400">
        <v>81</v>
      </c>
      <c r="BD1400">
        <v>87.5</v>
      </c>
      <c r="BE1400">
        <v>93.5</v>
      </c>
      <c r="BF1400">
        <v>97</v>
      </c>
      <c r="BG1400">
        <v>100</v>
      </c>
      <c r="BH1400">
        <v>100</v>
      </c>
      <c r="BI1400">
        <v>96.5</v>
      </c>
      <c r="BJ1400">
        <v>91.5</v>
      </c>
      <c r="BK1400">
        <v>84.5</v>
      </c>
      <c r="BL1400">
        <v>78.5</v>
      </c>
      <c r="BM1400">
        <v>72.5</v>
      </c>
      <c r="BN1400">
        <v>69</v>
      </c>
      <c r="BO1400">
        <v>65</v>
      </c>
      <c r="DL1400">
        <v>18</v>
      </c>
      <c r="DM1400">
        <v>19</v>
      </c>
    </row>
    <row r="1401" spans="1:117" x14ac:dyDescent="0.25">
      <c r="A1401" t="s">
        <v>62</v>
      </c>
      <c r="B1401" t="s">
        <v>217</v>
      </c>
      <c r="C1401" t="s">
        <v>61</v>
      </c>
      <c r="D1401" t="s">
        <v>61</v>
      </c>
      <c r="E1401" t="s">
        <v>183</v>
      </c>
      <c r="F1401" t="s">
        <v>61</v>
      </c>
      <c r="G1401" t="s">
        <v>61</v>
      </c>
      <c r="H1401" t="s">
        <v>61</v>
      </c>
      <c r="I1401" t="s">
        <v>202</v>
      </c>
      <c r="J1401" s="20">
        <v>44120</v>
      </c>
      <c r="K1401" s="26">
        <v>18</v>
      </c>
      <c r="L1401">
        <v>19</v>
      </c>
      <c r="M1401">
        <v>6</v>
      </c>
      <c r="N1401">
        <v>6</v>
      </c>
      <c r="O1401">
        <v>0</v>
      </c>
      <c r="P1401">
        <v>0</v>
      </c>
      <c r="Q1401">
        <v>1</v>
      </c>
      <c r="R1401">
        <v>1</v>
      </c>
      <c r="S1401" s="26">
        <v>1</v>
      </c>
      <c r="AR1401">
        <v>67.75</v>
      </c>
      <c r="AS1401">
        <v>66.666659999999993</v>
      </c>
      <c r="AT1401">
        <v>65.25</v>
      </c>
      <c r="AU1401">
        <v>64</v>
      </c>
      <c r="AV1401">
        <v>65</v>
      </c>
      <c r="AW1401">
        <v>64.833340000000007</v>
      </c>
      <c r="AX1401">
        <v>64.5</v>
      </c>
      <c r="AY1401">
        <v>64.083340000000007</v>
      </c>
      <c r="AZ1401">
        <v>65.416659999999993</v>
      </c>
      <c r="BA1401">
        <v>71.166659999999993</v>
      </c>
      <c r="BB1401">
        <v>77.5</v>
      </c>
      <c r="BC1401">
        <v>82.75</v>
      </c>
      <c r="BD1401">
        <v>86.333340000000007</v>
      </c>
      <c r="BE1401">
        <v>89.25</v>
      </c>
      <c r="BF1401">
        <v>91</v>
      </c>
      <c r="BG1401">
        <v>92.75</v>
      </c>
      <c r="BH1401">
        <v>93.166659999999993</v>
      </c>
      <c r="BI1401">
        <v>91.75</v>
      </c>
      <c r="BJ1401">
        <v>87.583340000000007</v>
      </c>
      <c r="BK1401">
        <v>82.083340000000007</v>
      </c>
      <c r="BL1401">
        <v>77.916659999999993</v>
      </c>
      <c r="BM1401">
        <v>73.916659999999993</v>
      </c>
      <c r="BN1401">
        <v>71.25</v>
      </c>
      <c r="BO1401">
        <v>69.333340000000007</v>
      </c>
      <c r="DL1401">
        <v>18</v>
      </c>
      <c r="DM1401">
        <v>19</v>
      </c>
    </row>
    <row r="1402" spans="1:117" x14ac:dyDescent="0.25">
      <c r="A1402" t="s">
        <v>62</v>
      </c>
      <c r="B1402" t="s">
        <v>237</v>
      </c>
      <c r="C1402" t="s">
        <v>185</v>
      </c>
      <c r="D1402" t="s">
        <v>61</v>
      </c>
      <c r="E1402" t="s">
        <v>61</v>
      </c>
      <c r="F1402" t="s">
        <v>61</v>
      </c>
      <c r="G1402" t="s">
        <v>61</v>
      </c>
      <c r="H1402" t="s">
        <v>61</v>
      </c>
      <c r="I1402" t="s">
        <v>202</v>
      </c>
      <c r="J1402" s="20">
        <v>44120</v>
      </c>
      <c r="K1402" s="26">
        <v>18</v>
      </c>
      <c r="L1402">
        <v>19</v>
      </c>
      <c r="M1402">
        <v>116</v>
      </c>
      <c r="N1402">
        <v>114</v>
      </c>
      <c r="O1402">
        <v>0</v>
      </c>
      <c r="P1402">
        <v>0</v>
      </c>
      <c r="Q1402">
        <v>0</v>
      </c>
      <c r="R1402">
        <v>1</v>
      </c>
      <c r="S1402" s="26">
        <v>1</v>
      </c>
      <c r="AR1402">
        <v>70.776309999999995</v>
      </c>
      <c r="AS1402">
        <v>68.793859999999995</v>
      </c>
      <c r="AT1402">
        <v>67.407899999999998</v>
      </c>
      <c r="AU1402">
        <v>65.495609999999999</v>
      </c>
      <c r="AV1402">
        <v>64.495609999999999</v>
      </c>
      <c r="AW1402">
        <v>64.473690000000005</v>
      </c>
      <c r="AX1402">
        <v>63.855260000000001</v>
      </c>
      <c r="AY1402">
        <v>63.385959999999997</v>
      </c>
      <c r="AZ1402">
        <v>64.429820000000007</v>
      </c>
      <c r="BA1402">
        <v>68.912279999999996</v>
      </c>
      <c r="BB1402">
        <v>74.403509999999997</v>
      </c>
      <c r="BC1402">
        <v>78.921049999999994</v>
      </c>
      <c r="BD1402">
        <v>83.38158</v>
      </c>
      <c r="BE1402">
        <v>86.403509999999997</v>
      </c>
      <c r="BF1402">
        <v>88.438599999999994</v>
      </c>
      <c r="BG1402">
        <v>90.447360000000003</v>
      </c>
      <c r="BH1402">
        <v>90.973690000000005</v>
      </c>
      <c r="BI1402">
        <v>90.478070000000002</v>
      </c>
      <c r="BJ1402">
        <v>87.986840000000001</v>
      </c>
      <c r="BK1402">
        <v>84.355260000000001</v>
      </c>
      <c r="BL1402">
        <v>82.135959999999997</v>
      </c>
      <c r="BM1402">
        <v>77.337720000000004</v>
      </c>
      <c r="BN1402">
        <v>74.364040000000003</v>
      </c>
      <c r="BO1402">
        <v>72.820179999999993</v>
      </c>
      <c r="DL1402">
        <v>18</v>
      </c>
      <c r="DM1402">
        <v>19</v>
      </c>
    </row>
    <row r="1403" spans="1:117" x14ac:dyDescent="0.25">
      <c r="A1403" t="s">
        <v>62</v>
      </c>
      <c r="B1403" t="s">
        <v>222</v>
      </c>
      <c r="C1403" t="s">
        <v>61</v>
      </c>
      <c r="D1403" t="s">
        <v>61</v>
      </c>
      <c r="E1403" t="s">
        <v>30</v>
      </c>
      <c r="F1403" t="s">
        <v>61</v>
      </c>
      <c r="G1403" t="s">
        <v>61</v>
      </c>
      <c r="H1403" t="s">
        <v>61</v>
      </c>
      <c r="I1403" t="s">
        <v>202</v>
      </c>
      <c r="J1403" s="20">
        <v>44120</v>
      </c>
      <c r="K1403" s="26">
        <v>18</v>
      </c>
      <c r="L1403">
        <v>19</v>
      </c>
      <c r="M1403">
        <v>19</v>
      </c>
      <c r="N1403">
        <v>19</v>
      </c>
      <c r="O1403">
        <v>0</v>
      </c>
      <c r="P1403">
        <v>0</v>
      </c>
      <c r="Q1403">
        <v>0</v>
      </c>
      <c r="R1403">
        <v>1</v>
      </c>
      <c r="S1403" s="26">
        <v>1</v>
      </c>
      <c r="AR1403">
        <v>71</v>
      </c>
      <c r="AS1403">
        <v>69</v>
      </c>
      <c r="AT1403">
        <v>67.5</v>
      </c>
      <c r="AU1403">
        <v>65.5</v>
      </c>
      <c r="AV1403">
        <v>64.5</v>
      </c>
      <c r="AW1403">
        <v>64.5</v>
      </c>
      <c r="AX1403">
        <v>64</v>
      </c>
      <c r="AY1403">
        <v>63.5</v>
      </c>
      <c r="AZ1403">
        <v>64.5</v>
      </c>
      <c r="BA1403">
        <v>69</v>
      </c>
      <c r="BB1403">
        <v>74.5</v>
      </c>
      <c r="BC1403">
        <v>79</v>
      </c>
      <c r="BD1403">
        <v>83.5</v>
      </c>
      <c r="BE1403">
        <v>86.5</v>
      </c>
      <c r="BF1403">
        <v>88.5</v>
      </c>
      <c r="BG1403">
        <v>90.5</v>
      </c>
      <c r="BH1403">
        <v>91</v>
      </c>
      <c r="BI1403">
        <v>90.5</v>
      </c>
      <c r="BJ1403">
        <v>88</v>
      </c>
      <c r="BK1403">
        <v>84.5</v>
      </c>
      <c r="BL1403">
        <v>82.5</v>
      </c>
      <c r="BM1403">
        <v>77.5</v>
      </c>
      <c r="BN1403">
        <v>74.5</v>
      </c>
      <c r="BO1403">
        <v>73</v>
      </c>
      <c r="DL1403">
        <v>18</v>
      </c>
      <c r="DM1403">
        <v>19</v>
      </c>
    </row>
    <row r="1404" spans="1:117" x14ac:dyDescent="0.25">
      <c r="A1404" t="s">
        <v>62</v>
      </c>
      <c r="B1404" t="s">
        <v>224</v>
      </c>
      <c r="C1404" t="s">
        <v>39</v>
      </c>
      <c r="D1404" t="s">
        <v>61</v>
      </c>
      <c r="E1404" t="s">
        <v>61</v>
      </c>
      <c r="F1404" t="s">
        <v>61</v>
      </c>
      <c r="G1404" t="s">
        <v>61</v>
      </c>
      <c r="H1404" t="s">
        <v>61</v>
      </c>
      <c r="I1404" t="s">
        <v>202</v>
      </c>
      <c r="J1404" s="20">
        <v>44120</v>
      </c>
      <c r="K1404" s="26">
        <v>18</v>
      </c>
      <c r="L1404">
        <v>19</v>
      </c>
      <c r="M1404">
        <v>28</v>
      </c>
      <c r="N1404">
        <v>26</v>
      </c>
      <c r="O1404">
        <v>0</v>
      </c>
      <c r="P1404">
        <v>0</v>
      </c>
      <c r="Q1404">
        <v>0</v>
      </c>
      <c r="R1404">
        <v>1</v>
      </c>
      <c r="S1404" s="26">
        <v>1</v>
      </c>
      <c r="AR1404">
        <v>67.769229999999993</v>
      </c>
      <c r="AS1404">
        <v>66</v>
      </c>
      <c r="AT1404">
        <v>66.192310000000006</v>
      </c>
      <c r="AU1404">
        <v>65.538460000000001</v>
      </c>
      <c r="AV1404">
        <v>64.538460000000001</v>
      </c>
      <c r="AW1404">
        <v>64.153850000000006</v>
      </c>
      <c r="AX1404">
        <v>61.615380000000002</v>
      </c>
      <c r="AY1404">
        <v>61.615380000000002</v>
      </c>
      <c r="AZ1404">
        <v>63.384619999999998</v>
      </c>
      <c r="BA1404">
        <v>67.461539999999999</v>
      </c>
      <c r="BB1404">
        <v>72.653850000000006</v>
      </c>
      <c r="BC1404">
        <v>77.384609999999995</v>
      </c>
      <c r="BD1404">
        <v>81.269229999999993</v>
      </c>
      <c r="BE1404">
        <v>84.653850000000006</v>
      </c>
      <c r="BF1404">
        <v>87.307689999999994</v>
      </c>
      <c r="BG1404">
        <v>89.615390000000005</v>
      </c>
      <c r="BH1404">
        <v>90.653850000000006</v>
      </c>
      <c r="BI1404">
        <v>90.307689999999994</v>
      </c>
      <c r="BJ1404">
        <v>88.115390000000005</v>
      </c>
      <c r="BK1404">
        <v>82.5</v>
      </c>
      <c r="BL1404">
        <v>76.846149999999994</v>
      </c>
      <c r="BM1404">
        <v>75.269229999999993</v>
      </c>
      <c r="BN1404">
        <v>72.615390000000005</v>
      </c>
      <c r="BO1404">
        <v>70.346149999999994</v>
      </c>
      <c r="DL1404">
        <v>18</v>
      </c>
      <c r="DM1404">
        <v>19</v>
      </c>
    </row>
    <row r="1405" spans="1:117" x14ac:dyDescent="0.25">
      <c r="A1405" t="s">
        <v>62</v>
      </c>
      <c r="B1405" t="s">
        <v>210</v>
      </c>
      <c r="C1405" t="s">
        <v>61</v>
      </c>
      <c r="D1405" t="s">
        <v>61</v>
      </c>
      <c r="E1405" t="s">
        <v>31</v>
      </c>
      <c r="F1405" t="s">
        <v>61</v>
      </c>
      <c r="G1405" t="s">
        <v>61</v>
      </c>
      <c r="H1405" t="s">
        <v>61</v>
      </c>
      <c r="I1405" t="s">
        <v>202</v>
      </c>
      <c r="J1405" s="20">
        <v>44120</v>
      </c>
      <c r="K1405" s="26">
        <v>18</v>
      </c>
      <c r="L1405">
        <v>19</v>
      </c>
      <c r="M1405">
        <v>1</v>
      </c>
      <c r="N1405">
        <v>1</v>
      </c>
      <c r="O1405">
        <v>0</v>
      </c>
      <c r="P1405">
        <v>0</v>
      </c>
      <c r="Q1405">
        <v>1</v>
      </c>
      <c r="R1405">
        <v>0</v>
      </c>
      <c r="S1405" s="26">
        <v>1</v>
      </c>
      <c r="AR1405">
        <v>69.5</v>
      </c>
      <c r="AS1405">
        <v>67.5</v>
      </c>
      <c r="AT1405">
        <v>67</v>
      </c>
      <c r="AU1405">
        <v>66</v>
      </c>
      <c r="AV1405">
        <v>65</v>
      </c>
      <c r="AW1405">
        <v>64.5</v>
      </c>
      <c r="AX1405">
        <v>61.5</v>
      </c>
      <c r="AY1405">
        <v>61.5</v>
      </c>
      <c r="AZ1405">
        <v>63.5</v>
      </c>
      <c r="BA1405">
        <v>67</v>
      </c>
      <c r="BB1405">
        <v>71.5</v>
      </c>
      <c r="BC1405">
        <v>76</v>
      </c>
      <c r="BD1405">
        <v>80</v>
      </c>
      <c r="BE1405">
        <v>83.5</v>
      </c>
      <c r="BF1405">
        <v>86.5</v>
      </c>
      <c r="BG1405">
        <v>89.5</v>
      </c>
      <c r="BH1405">
        <v>91</v>
      </c>
      <c r="BI1405">
        <v>91</v>
      </c>
      <c r="BJ1405">
        <v>89.5</v>
      </c>
      <c r="BK1405">
        <v>84</v>
      </c>
      <c r="BL1405">
        <v>78</v>
      </c>
      <c r="BM1405">
        <v>77</v>
      </c>
      <c r="BN1405">
        <v>74</v>
      </c>
      <c r="BO1405">
        <v>71.5</v>
      </c>
      <c r="DL1405">
        <v>18</v>
      </c>
      <c r="DM1405">
        <v>19</v>
      </c>
    </row>
    <row r="1406" spans="1:117" x14ac:dyDescent="0.25">
      <c r="A1406" t="s">
        <v>62</v>
      </c>
      <c r="B1406" t="s">
        <v>215</v>
      </c>
      <c r="C1406" t="s">
        <v>61</v>
      </c>
      <c r="D1406" t="s">
        <v>61</v>
      </c>
      <c r="E1406" t="s">
        <v>61</v>
      </c>
      <c r="F1406" t="s">
        <v>61</v>
      </c>
      <c r="G1406" t="s">
        <v>98</v>
      </c>
      <c r="H1406" t="s">
        <v>61</v>
      </c>
      <c r="I1406" t="s">
        <v>202</v>
      </c>
      <c r="J1406" s="20">
        <v>44120</v>
      </c>
      <c r="K1406" s="26">
        <v>18</v>
      </c>
      <c r="L1406">
        <v>19</v>
      </c>
      <c r="M1406">
        <v>10</v>
      </c>
      <c r="N1406">
        <v>10</v>
      </c>
      <c r="O1406">
        <v>0</v>
      </c>
      <c r="P1406">
        <v>0</v>
      </c>
      <c r="Q1406">
        <v>1</v>
      </c>
      <c r="R1406">
        <v>1</v>
      </c>
      <c r="S1406" s="26">
        <v>1</v>
      </c>
      <c r="AR1406">
        <v>68.900000000000006</v>
      </c>
      <c r="AS1406">
        <v>67.3</v>
      </c>
      <c r="AT1406">
        <v>65.5</v>
      </c>
      <c r="AU1406">
        <v>64.5</v>
      </c>
      <c r="AV1406">
        <v>63.25</v>
      </c>
      <c r="AW1406">
        <v>62.65</v>
      </c>
      <c r="AX1406">
        <v>62.3</v>
      </c>
      <c r="AY1406">
        <v>61.4</v>
      </c>
      <c r="AZ1406">
        <v>62.95</v>
      </c>
      <c r="BA1406">
        <v>68.099999999999994</v>
      </c>
      <c r="BB1406">
        <v>74.650000000000006</v>
      </c>
      <c r="BC1406">
        <v>79.400000000000006</v>
      </c>
      <c r="BD1406">
        <v>83.9</v>
      </c>
      <c r="BE1406">
        <v>86.7</v>
      </c>
      <c r="BF1406">
        <v>88.35</v>
      </c>
      <c r="BG1406">
        <v>90.05</v>
      </c>
      <c r="BH1406">
        <v>90.45</v>
      </c>
      <c r="BI1406">
        <v>89.9</v>
      </c>
      <c r="BJ1406">
        <v>86.35</v>
      </c>
      <c r="BK1406">
        <v>81.599999999999994</v>
      </c>
      <c r="BL1406">
        <v>78.3</v>
      </c>
      <c r="BM1406">
        <v>74.599999999999994</v>
      </c>
      <c r="BN1406">
        <v>72.349999999999994</v>
      </c>
      <c r="BO1406">
        <v>70.650000000000006</v>
      </c>
      <c r="DL1406">
        <v>18</v>
      </c>
      <c r="DM1406">
        <v>19</v>
      </c>
    </row>
    <row r="1407" spans="1:117" x14ac:dyDescent="0.25">
      <c r="A1407" t="s">
        <v>62</v>
      </c>
      <c r="B1407" t="s">
        <v>223</v>
      </c>
      <c r="C1407" t="s">
        <v>32</v>
      </c>
      <c r="D1407" t="s">
        <v>61</v>
      </c>
      <c r="E1407" t="s">
        <v>61</v>
      </c>
      <c r="F1407" t="s">
        <v>61</v>
      </c>
      <c r="G1407" t="s">
        <v>61</v>
      </c>
      <c r="H1407" t="s">
        <v>61</v>
      </c>
      <c r="I1407" t="s">
        <v>202</v>
      </c>
      <c r="J1407" s="20">
        <v>44120</v>
      </c>
      <c r="K1407" s="26">
        <v>18</v>
      </c>
      <c r="L1407">
        <v>19</v>
      </c>
      <c r="M1407">
        <v>150</v>
      </c>
      <c r="N1407">
        <v>147</v>
      </c>
      <c r="O1407">
        <v>0</v>
      </c>
      <c r="P1407">
        <v>0</v>
      </c>
      <c r="Q1407">
        <v>0</v>
      </c>
      <c r="R1407">
        <v>1</v>
      </c>
      <c r="S1407" s="26">
        <v>1</v>
      </c>
      <c r="AR1407">
        <v>67.445210000000003</v>
      </c>
      <c r="AS1407">
        <v>66.308220000000006</v>
      </c>
      <c r="AT1407">
        <v>64.828770000000006</v>
      </c>
      <c r="AU1407">
        <v>64.154110000000003</v>
      </c>
      <c r="AV1407">
        <v>63.356160000000003</v>
      </c>
      <c r="AW1407">
        <v>62.585619999999999</v>
      </c>
      <c r="AX1407">
        <v>61.835619999999999</v>
      </c>
      <c r="AY1407">
        <v>61.46575</v>
      </c>
      <c r="AZ1407">
        <v>63.568489999999997</v>
      </c>
      <c r="BA1407">
        <v>68.921229999999994</v>
      </c>
      <c r="BB1407">
        <v>75.082189999999997</v>
      </c>
      <c r="BC1407">
        <v>80.359589999999997</v>
      </c>
      <c r="BD1407">
        <v>85.2363</v>
      </c>
      <c r="BE1407">
        <v>87.962329999999994</v>
      </c>
      <c r="BF1407">
        <v>90.154110000000003</v>
      </c>
      <c r="BG1407">
        <v>91.5</v>
      </c>
      <c r="BH1407">
        <v>91.53425</v>
      </c>
      <c r="BI1407">
        <v>90.082189999999997</v>
      </c>
      <c r="BJ1407">
        <v>86.376710000000003</v>
      </c>
      <c r="BK1407">
        <v>80.866439999999997</v>
      </c>
      <c r="BL1407">
        <v>76.8185</v>
      </c>
      <c r="BM1407">
        <v>73.613010000000003</v>
      </c>
      <c r="BN1407">
        <v>71.22945</v>
      </c>
      <c r="BO1407">
        <v>69.123289999999997</v>
      </c>
      <c r="DL1407">
        <v>18</v>
      </c>
      <c r="DM1407">
        <v>19</v>
      </c>
    </row>
    <row r="1408" spans="1:117" x14ac:dyDescent="0.25">
      <c r="A1408" t="s">
        <v>62</v>
      </c>
      <c r="B1408" t="s">
        <v>227</v>
      </c>
      <c r="C1408" t="s">
        <v>41</v>
      </c>
      <c r="D1408" t="s">
        <v>61</v>
      </c>
      <c r="E1408" t="s">
        <v>61</v>
      </c>
      <c r="F1408" t="s">
        <v>61</v>
      </c>
      <c r="G1408" t="s">
        <v>61</v>
      </c>
      <c r="H1408" t="s">
        <v>61</v>
      </c>
      <c r="I1408" t="s">
        <v>202</v>
      </c>
      <c r="J1408" s="20">
        <v>44120</v>
      </c>
      <c r="K1408" s="26">
        <v>19</v>
      </c>
      <c r="L1408">
        <v>19</v>
      </c>
      <c r="M1408">
        <v>7</v>
      </c>
      <c r="N1408">
        <v>7</v>
      </c>
      <c r="O1408">
        <v>0</v>
      </c>
      <c r="P1408">
        <v>0</v>
      </c>
      <c r="Q1408">
        <v>1</v>
      </c>
      <c r="R1408">
        <v>1</v>
      </c>
      <c r="S1408" s="26">
        <v>1</v>
      </c>
      <c r="AR1408">
        <v>54.5</v>
      </c>
      <c r="AS1408">
        <v>53</v>
      </c>
      <c r="AT1408">
        <v>52</v>
      </c>
      <c r="AU1408">
        <v>52</v>
      </c>
      <c r="AV1408">
        <v>51.5</v>
      </c>
      <c r="AW1408">
        <v>51</v>
      </c>
      <c r="AX1408">
        <v>51</v>
      </c>
      <c r="AY1408">
        <v>51</v>
      </c>
      <c r="AZ1408">
        <v>51.5</v>
      </c>
      <c r="BA1408">
        <v>57</v>
      </c>
      <c r="BB1408">
        <v>62.5</v>
      </c>
      <c r="BC1408">
        <v>65.5</v>
      </c>
      <c r="BD1408">
        <v>73</v>
      </c>
      <c r="BE1408">
        <v>71</v>
      </c>
      <c r="BF1408">
        <v>71.5</v>
      </c>
      <c r="BG1408">
        <v>72</v>
      </c>
      <c r="BH1408">
        <v>70</v>
      </c>
      <c r="BI1408">
        <v>68.5</v>
      </c>
      <c r="BJ1408">
        <v>64.5</v>
      </c>
      <c r="BK1408">
        <v>60</v>
      </c>
      <c r="BL1408">
        <v>58.5</v>
      </c>
      <c r="BM1408">
        <v>57</v>
      </c>
      <c r="BN1408">
        <v>56.5</v>
      </c>
      <c r="BO1408">
        <v>56</v>
      </c>
      <c r="DL1408">
        <v>19</v>
      </c>
      <c r="DM1408">
        <v>19</v>
      </c>
    </row>
    <row r="1409" spans="1:117" x14ac:dyDescent="0.25">
      <c r="A1409" t="s">
        <v>62</v>
      </c>
      <c r="B1409" t="s">
        <v>234</v>
      </c>
      <c r="C1409" t="s">
        <v>104</v>
      </c>
      <c r="D1409" t="s">
        <v>61</v>
      </c>
      <c r="E1409" t="s">
        <v>61</v>
      </c>
      <c r="F1409" t="s">
        <v>61</v>
      </c>
      <c r="G1409" t="s">
        <v>61</v>
      </c>
      <c r="H1409" t="s">
        <v>61</v>
      </c>
      <c r="I1409" t="s">
        <v>202</v>
      </c>
      <c r="J1409" s="20">
        <v>44120</v>
      </c>
      <c r="K1409" s="26">
        <v>18</v>
      </c>
      <c r="L1409">
        <v>19</v>
      </c>
      <c r="M1409">
        <v>56</v>
      </c>
      <c r="N1409">
        <v>56</v>
      </c>
      <c r="O1409">
        <v>0</v>
      </c>
      <c r="P1409">
        <v>1</v>
      </c>
      <c r="Q1409">
        <v>0</v>
      </c>
      <c r="R1409">
        <v>1</v>
      </c>
      <c r="S1409" s="26">
        <v>1</v>
      </c>
      <c r="AR1409">
        <v>63.232140000000001</v>
      </c>
      <c r="AS1409">
        <v>61.133929999999999</v>
      </c>
      <c r="AT1409">
        <v>59.633929999999999</v>
      </c>
      <c r="AU1409">
        <v>58.767859999999999</v>
      </c>
      <c r="AV1409">
        <v>57.901789999999998</v>
      </c>
      <c r="AW1409">
        <v>57.169640000000001</v>
      </c>
      <c r="AX1409">
        <v>56.169640000000001</v>
      </c>
      <c r="AY1409">
        <v>55.803570000000001</v>
      </c>
      <c r="AZ1409">
        <v>57.4375</v>
      </c>
      <c r="BA1409">
        <v>65.473209999999995</v>
      </c>
      <c r="BB1409">
        <v>74.008930000000007</v>
      </c>
      <c r="BC1409">
        <v>82.741069999999993</v>
      </c>
      <c r="BD1409">
        <v>88.839290000000005</v>
      </c>
      <c r="BE1409">
        <v>93.767859999999999</v>
      </c>
      <c r="BF1409">
        <v>96.464290000000005</v>
      </c>
      <c r="BG1409">
        <v>98.928569999999993</v>
      </c>
      <c r="BH1409">
        <v>99.0625</v>
      </c>
      <c r="BI1409">
        <v>96.098209999999995</v>
      </c>
      <c r="BJ1409">
        <v>90.026790000000005</v>
      </c>
      <c r="BK1409">
        <v>82.357140000000001</v>
      </c>
      <c r="BL1409">
        <v>76.758930000000007</v>
      </c>
      <c r="BM1409">
        <v>71.294640000000001</v>
      </c>
      <c r="BN1409">
        <v>68.0625</v>
      </c>
      <c r="BO1409">
        <v>64.732140000000001</v>
      </c>
      <c r="DL1409">
        <v>18</v>
      </c>
      <c r="DM1409">
        <v>19</v>
      </c>
    </row>
    <row r="1410" spans="1:117" x14ac:dyDescent="0.25">
      <c r="A1410" t="s">
        <v>62</v>
      </c>
      <c r="B1410" t="s">
        <v>220</v>
      </c>
      <c r="C1410" t="s">
        <v>36</v>
      </c>
      <c r="D1410" t="s">
        <v>61</v>
      </c>
      <c r="E1410" t="s">
        <v>61</v>
      </c>
      <c r="F1410" t="s">
        <v>61</v>
      </c>
      <c r="G1410" t="s">
        <v>61</v>
      </c>
      <c r="H1410" t="s">
        <v>61</v>
      </c>
      <c r="I1410" t="s">
        <v>202</v>
      </c>
      <c r="J1410" s="20">
        <v>44120</v>
      </c>
      <c r="K1410" s="26">
        <v>18</v>
      </c>
      <c r="L1410">
        <v>19</v>
      </c>
      <c r="M1410">
        <v>270</v>
      </c>
      <c r="N1410">
        <v>267</v>
      </c>
      <c r="O1410">
        <v>0</v>
      </c>
      <c r="P1410">
        <v>0</v>
      </c>
      <c r="Q1410">
        <v>0</v>
      </c>
      <c r="R1410">
        <v>1</v>
      </c>
      <c r="S1410" s="26">
        <v>1</v>
      </c>
      <c r="AR1410">
        <v>69.488759999999999</v>
      </c>
      <c r="AS1410">
        <v>69.071160000000006</v>
      </c>
      <c r="AT1410">
        <v>67.634829999999994</v>
      </c>
      <c r="AU1410">
        <v>66.835210000000004</v>
      </c>
      <c r="AV1410">
        <v>68.022469999999998</v>
      </c>
      <c r="AW1410">
        <v>67.893259999999998</v>
      </c>
      <c r="AX1410">
        <v>67.196629999999999</v>
      </c>
      <c r="AY1410">
        <v>66.786510000000007</v>
      </c>
      <c r="AZ1410">
        <v>68.644199999999998</v>
      </c>
      <c r="BA1410">
        <v>73.507490000000004</v>
      </c>
      <c r="BB1410">
        <v>78.62921</v>
      </c>
      <c r="BC1410">
        <v>83.490639999999999</v>
      </c>
      <c r="BD1410">
        <v>87.044939999999997</v>
      </c>
      <c r="BE1410">
        <v>90.219099999999997</v>
      </c>
      <c r="BF1410">
        <v>92.372659999999996</v>
      </c>
      <c r="BG1410">
        <v>92.24906</v>
      </c>
      <c r="BH1410">
        <v>90.812740000000005</v>
      </c>
      <c r="BI1410">
        <v>88.642319999999998</v>
      </c>
      <c r="BJ1410">
        <v>85.516850000000005</v>
      </c>
      <c r="BK1410">
        <v>80.247190000000003</v>
      </c>
      <c r="BL1410">
        <v>76.432590000000005</v>
      </c>
      <c r="BM1410">
        <v>73.524349999999998</v>
      </c>
      <c r="BN1410">
        <v>71.254679999999993</v>
      </c>
      <c r="BO1410">
        <v>69.632959999999997</v>
      </c>
      <c r="DL1410">
        <v>18</v>
      </c>
      <c r="DM1410">
        <v>19</v>
      </c>
    </row>
    <row r="1411" spans="1:117" x14ac:dyDescent="0.25">
      <c r="A1411" t="s">
        <v>62</v>
      </c>
      <c r="B1411" t="s">
        <v>214</v>
      </c>
      <c r="C1411" t="s">
        <v>34</v>
      </c>
      <c r="D1411" t="s">
        <v>61</v>
      </c>
      <c r="E1411" t="s">
        <v>61</v>
      </c>
      <c r="F1411" t="s">
        <v>61</v>
      </c>
      <c r="G1411" t="s">
        <v>61</v>
      </c>
      <c r="H1411" t="s">
        <v>61</v>
      </c>
      <c r="I1411" t="s">
        <v>202</v>
      </c>
      <c r="J1411" s="20">
        <v>44120</v>
      </c>
      <c r="K1411" s="26">
        <v>18</v>
      </c>
      <c r="L1411">
        <v>19</v>
      </c>
      <c r="M1411">
        <v>55</v>
      </c>
      <c r="N1411">
        <v>54</v>
      </c>
      <c r="O1411">
        <v>0</v>
      </c>
      <c r="P1411">
        <v>0</v>
      </c>
      <c r="Q1411">
        <v>0</v>
      </c>
      <c r="R1411">
        <v>1</v>
      </c>
      <c r="S1411" s="26">
        <v>1</v>
      </c>
      <c r="AR1411">
        <v>64.796300000000002</v>
      </c>
      <c r="AS1411">
        <v>65.19444</v>
      </c>
      <c r="AT1411">
        <v>63.935180000000003</v>
      </c>
      <c r="AU1411">
        <v>62.851849999999999</v>
      </c>
      <c r="AV1411">
        <v>61.75</v>
      </c>
      <c r="AW1411">
        <v>60.064819999999997</v>
      </c>
      <c r="AX1411">
        <v>60.296300000000002</v>
      </c>
      <c r="AY1411">
        <v>59.638890000000004</v>
      </c>
      <c r="AZ1411">
        <v>61.166670000000003</v>
      </c>
      <c r="BA1411">
        <v>67.888890000000004</v>
      </c>
      <c r="BB1411">
        <v>76.027780000000007</v>
      </c>
      <c r="BC1411">
        <v>82.287040000000005</v>
      </c>
      <c r="BD1411">
        <v>85.287040000000005</v>
      </c>
      <c r="BE1411">
        <v>87.962959999999995</v>
      </c>
      <c r="BF1411">
        <v>90.009259999999998</v>
      </c>
      <c r="BG1411">
        <v>91.685190000000006</v>
      </c>
      <c r="BH1411">
        <v>92.481480000000005</v>
      </c>
      <c r="BI1411">
        <v>91.425929999999994</v>
      </c>
      <c r="BJ1411">
        <v>85.55556</v>
      </c>
      <c r="BK1411">
        <v>77.083340000000007</v>
      </c>
      <c r="BL1411">
        <v>72.629630000000006</v>
      </c>
      <c r="BM1411">
        <v>70.259259999999998</v>
      </c>
      <c r="BN1411">
        <v>68.342590000000001</v>
      </c>
      <c r="BO1411">
        <v>66.787040000000005</v>
      </c>
      <c r="DL1411">
        <v>18</v>
      </c>
      <c r="DM1411">
        <v>19</v>
      </c>
    </row>
    <row r="1412" spans="1:117" x14ac:dyDescent="0.25">
      <c r="A1412" t="s">
        <v>62</v>
      </c>
      <c r="B1412" t="s">
        <v>212</v>
      </c>
      <c r="C1412" t="s">
        <v>61</v>
      </c>
      <c r="D1412" t="s">
        <v>61</v>
      </c>
      <c r="E1412" t="s">
        <v>33</v>
      </c>
      <c r="F1412" t="s">
        <v>61</v>
      </c>
      <c r="G1412" t="s">
        <v>61</v>
      </c>
      <c r="H1412" t="s">
        <v>61</v>
      </c>
      <c r="I1412" t="s">
        <v>202</v>
      </c>
      <c r="J1412" s="20">
        <v>44120</v>
      </c>
      <c r="K1412" s="26">
        <v>19</v>
      </c>
      <c r="L1412">
        <v>19</v>
      </c>
      <c r="M1412">
        <v>673</v>
      </c>
      <c r="N1412">
        <v>663</v>
      </c>
      <c r="O1412">
        <v>1</v>
      </c>
      <c r="P1412">
        <v>1</v>
      </c>
      <c r="Q1412">
        <v>0</v>
      </c>
      <c r="R1412">
        <v>1</v>
      </c>
      <c r="S1412" s="26">
        <v>1</v>
      </c>
      <c r="AR1412">
        <v>68.245459999999994</v>
      </c>
      <c r="AS1412">
        <v>67.233450000000005</v>
      </c>
      <c r="AT1412">
        <v>65.837469999999996</v>
      </c>
      <c r="AU1412">
        <v>64.899190000000004</v>
      </c>
      <c r="AV1412">
        <v>64.752930000000006</v>
      </c>
      <c r="AW1412">
        <v>64.280079999999998</v>
      </c>
      <c r="AX1412">
        <v>63.576369999999997</v>
      </c>
      <c r="AY1412">
        <v>63.120049999999999</v>
      </c>
      <c r="AZ1412">
        <v>64.849469999999997</v>
      </c>
      <c r="BA1412">
        <v>70.123959999999997</v>
      </c>
      <c r="BB1412">
        <v>76.099890000000002</v>
      </c>
      <c r="BC1412">
        <v>81.355090000000004</v>
      </c>
      <c r="BD1412">
        <v>85.546199999999999</v>
      </c>
      <c r="BE1412">
        <v>88.663780000000003</v>
      </c>
      <c r="BF1412">
        <v>90.829920000000001</v>
      </c>
      <c r="BG1412">
        <v>91.898629999999997</v>
      </c>
      <c r="BH1412">
        <v>91.596450000000004</v>
      </c>
      <c r="BI1412">
        <v>90.013480000000001</v>
      </c>
      <c r="BJ1412">
        <v>86.423779999999994</v>
      </c>
      <c r="BK1412">
        <v>80.938739999999996</v>
      </c>
      <c r="BL1412">
        <v>77.076419999999999</v>
      </c>
      <c r="BM1412">
        <v>73.742090000000005</v>
      </c>
      <c r="BN1412">
        <v>71.300650000000005</v>
      </c>
      <c r="BO1412">
        <v>69.423400000000001</v>
      </c>
      <c r="DL1412">
        <v>18</v>
      </c>
      <c r="DM1412">
        <v>19</v>
      </c>
    </row>
    <row r="1413" spans="1:117" x14ac:dyDescent="0.25">
      <c r="A1413" t="s">
        <v>62</v>
      </c>
      <c r="B1413" t="s">
        <v>197</v>
      </c>
      <c r="C1413" t="s">
        <v>61</v>
      </c>
      <c r="D1413" t="s">
        <v>61</v>
      </c>
      <c r="E1413" t="s">
        <v>61</v>
      </c>
      <c r="F1413" t="s">
        <v>98</v>
      </c>
      <c r="G1413" t="s">
        <v>61</v>
      </c>
      <c r="H1413" t="s">
        <v>61</v>
      </c>
      <c r="I1413" t="s">
        <v>202</v>
      </c>
      <c r="J1413" s="20">
        <v>44120</v>
      </c>
      <c r="K1413" s="26">
        <v>19</v>
      </c>
      <c r="L1413">
        <v>19</v>
      </c>
      <c r="M1413">
        <v>86</v>
      </c>
      <c r="N1413">
        <v>86</v>
      </c>
      <c r="O1413">
        <v>1</v>
      </c>
      <c r="P1413">
        <v>0</v>
      </c>
      <c r="Q1413">
        <v>0</v>
      </c>
      <c r="R1413">
        <v>1</v>
      </c>
      <c r="S1413" s="26">
        <v>1</v>
      </c>
      <c r="AR1413">
        <v>68.430229999999995</v>
      </c>
      <c r="AS1413">
        <v>67.552319999999995</v>
      </c>
      <c r="AT1413">
        <v>66.081389999999999</v>
      </c>
      <c r="AU1413">
        <v>65.186049999999994</v>
      </c>
      <c r="AV1413">
        <v>65.087199999999996</v>
      </c>
      <c r="AW1413">
        <v>64.587199999999996</v>
      </c>
      <c r="AX1413">
        <v>63.930230000000002</v>
      </c>
      <c r="AY1413">
        <v>63.505809999999997</v>
      </c>
      <c r="AZ1413">
        <v>65.279070000000004</v>
      </c>
      <c r="BA1413">
        <v>70.593029999999999</v>
      </c>
      <c r="BB1413">
        <v>76.453490000000002</v>
      </c>
      <c r="BC1413">
        <v>81.796509999999998</v>
      </c>
      <c r="BD1413">
        <v>85.848839999999996</v>
      </c>
      <c r="BE1413">
        <v>89.046520000000001</v>
      </c>
      <c r="BF1413">
        <v>91.232560000000007</v>
      </c>
      <c r="BG1413">
        <v>92.116280000000003</v>
      </c>
      <c r="BH1413">
        <v>91.726740000000007</v>
      </c>
      <c r="BI1413">
        <v>89.936049999999994</v>
      </c>
      <c r="BJ1413">
        <v>86.267439999999993</v>
      </c>
      <c r="BK1413">
        <v>80.633719999999997</v>
      </c>
      <c r="BL1413">
        <v>76.75</v>
      </c>
      <c r="BM1413">
        <v>73.505809999999997</v>
      </c>
      <c r="BN1413">
        <v>71.081400000000002</v>
      </c>
      <c r="BO1413">
        <v>69.284880000000001</v>
      </c>
      <c r="DL1413">
        <v>18</v>
      </c>
      <c r="DM1413">
        <v>19</v>
      </c>
    </row>
    <row r="1414" spans="1:117" x14ac:dyDescent="0.25">
      <c r="A1414" t="s">
        <v>62</v>
      </c>
      <c r="B1414" t="s">
        <v>208</v>
      </c>
      <c r="C1414" t="s">
        <v>61</v>
      </c>
      <c r="D1414" t="s">
        <v>61</v>
      </c>
      <c r="E1414" t="s">
        <v>61</v>
      </c>
      <c r="F1414" t="s">
        <v>61</v>
      </c>
      <c r="G1414" t="s">
        <v>61</v>
      </c>
      <c r="H1414" t="s">
        <v>203</v>
      </c>
      <c r="I1414" t="s">
        <v>202</v>
      </c>
      <c r="J1414" s="20">
        <v>44120</v>
      </c>
      <c r="K1414" s="26">
        <v>19</v>
      </c>
      <c r="L1414">
        <v>19</v>
      </c>
      <c r="M1414">
        <v>66</v>
      </c>
      <c r="N1414">
        <v>64</v>
      </c>
      <c r="O1414">
        <v>1</v>
      </c>
      <c r="P1414">
        <v>0</v>
      </c>
      <c r="Q1414">
        <v>0</v>
      </c>
      <c r="R1414">
        <v>1</v>
      </c>
      <c r="S1414" s="26">
        <v>1</v>
      </c>
      <c r="AR1414">
        <v>68.009900000000002</v>
      </c>
      <c r="AS1414">
        <v>67.359719999999996</v>
      </c>
      <c r="AT1414">
        <v>66.224710000000002</v>
      </c>
      <c r="AU1414">
        <v>65.144549999999995</v>
      </c>
      <c r="AV1414">
        <v>65.001949999999994</v>
      </c>
      <c r="AW1414">
        <v>64.422529999999995</v>
      </c>
      <c r="AX1414">
        <v>63.397970000000001</v>
      </c>
      <c r="AY1414">
        <v>63.056449999999998</v>
      </c>
      <c r="AZ1414">
        <v>64.811340000000001</v>
      </c>
      <c r="BA1414">
        <v>70.041300000000007</v>
      </c>
      <c r="BB1414">
        <v>76.089320000000001</v>
      </c>
      <c r="BC1414">
        <v>81.225809999999996</v>
      </c>
      <c r="BD1414">
        <v>85.453569999999999</v>
      </c>
      <c r="BE1414">
        <v>88.568430000000006</v>
      </c>
      <c r="BF1414">
        <v>90.752200000000002</v>
      </c>
      <c r="BG1414">
        <v>91.58578</v>
      </c>
      <c r="BH1414">
        <v>90.832729999999998</v>
      </c>
      <c r="BI1414">
        <v>89.221530000000001</v>
      </c>
      <c r="BJ1414">
        <v>85.71396</v>
      </c>
      <c r="BK1414">
        <v>80.697699999999998</v>
      </c>
      <c r="BL1414">
        <v>76.95796</v>
      </c>
      <c r="BM1414">
        <v>73.917150000000007</v>
      </c>
      <c r="BN1414">
        <v>71.550709999999995</v>
      </c>
      <c r="BO1414">
        <v>69.501949999999994</v>
      </c>
      <c r="DL1414">
        <v>18</v>
      </c>
      <c r="DM1414">
        <v>19</v>
      </c>
    </row>
    <row r="1415" spans="1:117" x14ac:dyDescent="0.25">
      <c r="A1415" t="s">
        <v>62</v>
      </c>
      <c r="B1415" t="s">
        <v>209</v>
      </c>
      <c r="C1415" t="s">
        <v>61</v>
      </c>
      <c r="D1415" t="s">
        <v>61</v>
      </c>
      <c r="E1415" t="s">
        <v>61</v>
      </c>
      <c r="F1415" t="s">
        <v>61</v>
      </c>
      <c r="G1415" t="s">
        <v>61</v>
      </c>
      <c r="H1415" t="s">
        <v>101</v>
      </c>
      <c r="I1415" t="s">
        <v>202</v>
      </c>
      <c r="J1415" s="20">
        <v>44120</v>
      </c>
      <c r="K1415" s="26">
        <v>19</v>
      </c>
      <c r="L1415">
        <v>19</v>
      </c>
      <c r="M1415">
        <v>447</v>
      </c>
      <c r="N1415">
        <v>439</v>
      </c>
      <c r="O1415">
        <v>1</v>
      </c>
      <c r="P1415">
        <v>1</v>
      </c>
      <c r="Q1415">
        <v>0</v>
      </c>
      <c r="R1415">
        <v>1</v>
      </c>
      <c r="S1415" s="26">
        <v>1</v>
      </c>
      <c r="AR1415">
        <v>68.153720000000007</v>
      </c>
      <c r="AS1415">
        <v>67.127610000000004</v>
      </c>
      <c r="AT1415">
        <v>65.745999999999995</v>
      </c>
      <c r="AU1415">
        <v>64.787980000000005</v>
      </c>
      <c r="AV1415">
        <v>64.691239999999993</v>
      </c>
      <c r="AW1415">
        <v>64.257310000000004</v>
      </c>
      <c r="AX1415">
        <v>63.577240000000003</v>
      </c>
      <c r="AY1415">
        <v>63.123860000000001</v>
      </c>
      <c r="AZ1415">
        <v>64.827929999999995</v>
      </c>
      <c r="BA1415">
        <v>70.112629999999996</v>
      </c>
      <c r="BB1415">
        <v>76.102469999999997</v>
      </c>
      <c r="BC1415">
        <v>81.340869999999995</v>
      </c>
      <c r="BD1415">
        <v>85.52028</v>
      </c>
      <c r="BE1415">
        <v>88.586029999999994</v>
      </c>
      <c r="BF1415">
        <v>90.707040000000006</v>
      </c>
      <c r="BG1415">
        <v>91.807360000000003</v>
      </c>
      <c r="BH1415">
        <v>91.524039999999999</v>
      </c>
      <c r="BI1415">
        <v>89.947720000000004</v>
      </c>
      <c r="BJ1415">
        <v>86.389709999999994</v>
      </c>
      <c r="BK1415">
        <v>80.927130000000005</v>
      </c>
      <c r="BL1415">
        <v>77.104429999999994</v>
      </c>
      <c r="BM1415">
        <v>73.674719999999994</v>
      </c>
      <c r="BN1415">
        <v>71.205150000000003</v>
      </c>
      <c r="BO1415">
        <v>69.356409999999997</v>
      </c>
      <c r="DL1415">
        <v>18</v>
      </c>
      <c r="DM1415">
        <v>19</v>
      </c>
    </row>
    <row r="1416" spans="1:117" x14ac:dyDescent="0.25">
      <c r="A1416" t="s">
        <v>62</v>
      </c>
      <c r="B1416" t="s">
        <v>61</v>
      </c>
      <c r="C1416" t="s">
        <v>61</v>
      </c>
      <c r="D1416" t="s">
        <v>61</v>
      </c>
      <c r="E1416" t="s">
        <v>61</v>
      </c>
      <c r="F1416" t="s">
        <v>61</v>
      </c>
      <c r="G1416" t="s">
        <v>61</v>
      </c>
      <c r="H1416" t="s">
        <v>61</v>
      </c>
      <c r="I1416" t="s">
        <v>202</v>
      </c>
      <c r="J1416" s="20">
        <v>44120</v>
      </c>
      <c r="K1416" s="26">
        <v>19</v>
      </c>
      <c r="L1416">
        <v>19</v>
      </c>
      <c r="M1416">
        <v>714</v>
      </c>
      <c r="N1416">
        <v>703</v>
      </c>
      <c r="O1416">
        <v>1</v>
      </c>
      <c r="P1416">
        <v>1</v>
      </c>
      <c r="Q1416">
        <v>0</v>
      </c>
      <c r="R1416">
        <v>1</v>
      </c>
      <c r="S1416" s="26">
        <v>1</v>
      </c>
      <c r="AR1416">
        <v>68.248050000000006</v>
      </c>
      <c r="AS1416">
        <v>67.222499999999997</v>
      </c>
      <c r="AT1416">
        <v>65.832830000000001</v>
      </c>
      <c r="AU1416">
        <v>64.855450000000005</v>
      </c>
      <c r="AV1416">
        <v>64.691689999999994</v>
      </c>
      <c r="AW1416">
        <v>64.225880000000004</v>
      </c>
      <c r="AX1416">
        <v>63.525620000000004</v>
      </c>
      <c r="AY1416">
        <v>63.068280000000001</v>
      </c>
      <c r="AZ1416">
        <v>64.768630000000002</v>
      </c>
      <c r="BA1416">
        <v>70.028559999999999</v>
      </c>
      <c r="BB1416">
        <v>76.000150000000005</v>
      </c>
      <c r="BC1416">
        <v>81.246260000000007</v>
      </c>
      <c r="BD1416">
        <v>85.454390000000004</v>
      </c>
      <c r="BE1416">
        <v>88.58417</v>
      </c>
      <c r="BF1416">
        <v>90.756820000000005</v>
      </c>
      <c r="BG1416">
        <v>91.845950000000002</v>
      </c>
      <c r="BH1416">
        <v>91.528570000000002</v>
      </c>
      <c r="BI1416">
        <v>89.975139999999996</v>
      </c>
      <c r="BJ1416">
        <v>86.417529999999999</v>
      </c>
      <c r="BK1416">
        <v>80.978629999999995</v>
      </c>
      <c r="BL1416">
        <v>77.152019999999993</v>
      </c>
      <c r="BM1416">
        <v>73.771349999999998</v>
      </c>
      <c r="BN1416">
        <v>71.329430000000002</v>
      </c>
      <c r="BO1416">
        <v>69.458119999999994</v>
      </c>
      <c r="DL1416">
        <v>18</v>
      </c>
      <c r="DM1416">
        <v>19</v>
      </c>
    </row>
    <row r="1417" spans="1:117" x14ac:dyDescent="0.25">
      <c r="A1417" t="s">
        <v>62</v>
      </c>
      <c r="B1417" t="s">
        <v>196</v>
      </c>
      <c r="C1417" t="s">
        <v>61</v>
      </c>
      <c r="D1417" t="s">
        <v>61</v>
      </c>
      <c r="E1417" t="s">
        <v>61</v>
      </c>
      <c r="F1417" t="s">
        <v>97</v>
      </c>
      <c r="G1417" t="s">
        <v>61</v>
      </c>
      <c r="H1417" t="s">
        <v>61</v>
      </c>
      <c r="I1417" t="s">
        <v>202</v>
      </c>
      <c r="J1417" s="20">
        <v>44120</v>
      </c>
      <c r="K1417" s="26">
        <v>19</v>
      </c>
      <c r="L1417">
        <v>19</v>
      </c>
      <c r="M1417">
        <v>628</v>
      </c>
      <c r="N1417">
        <v>617</v>
      </c>
      <c r="O1417">
        <v>1</v>
      </c>
      <c r="P1417">
        <v>1</v>
      </c>
      <c r="Q1417">
        <v>0</v>
      </c>
      <c r="R1417">
        <v>1</v>
      </c>
      <c r="S1417" s="26">
        <v>1</v>
      </c>
      <c r="AR1417">
        <v>68.222549999999998</v>
      </c>
      <c r="AS1417">
        <v>67.176370000000006</v>
      </c>
      <c r="AT1417">
        <v>65.79804</v>
      </c>
      <c r="AU1417">
        <v>64.809219999999996</v>
      </c>
      <c r="AV1417">
        <v>64.636399999999995</v>
      </c>
      <c r="AW1417">
        <v>64.175359999999998</v>
      </c>
      <c r="AX1417">
        <v>63.469059999999999</v>
      </c>
      <c r="AY1417">
        <v>63.007129999999997</v>
      </c>
      <c r="AZ1417">
        <v>64.697289999999995</v>
      </c>
      <c r="BA1417">
        <v>69.949680000000001</v>
      </c>
      <c r="BB1417">
        <v>75.936779999999999</v>
      </c>
      <c r="BC1417">
        <v>81.169340000000005</v>
      </c>
      <c r="BD1417">
        <v>85.399249999999995</v>
      </c>
      <c r="BE1417">
        <v>88.519530000000003</v>
      </c>
      <c r="BF1417">
        <v>90.690299999999993</v>
      </c>
      <c r="BG1417">
        <v>91.808109999999999</v>
      </c>
      <c r="BH1417">
        <v>91.500799999999998</v>
      </c>
      <c r="BI1417">
        <v>89.980500000000006</v>
      </c>
      <c r="BJ1417">
        <v>86.438379999999995</v>
      </c>
      <c r="BK1417">
        <v>81.026679999999999</v>
      </c>
      <c r="BL1417">
        <v>77.208060000000003</v>
      </c>
      <c r="BM1417">
        <v>73.808350000000004</v>
      </c>
      <c r="BN1417">
        <v>71.364000000000004</v>
      </c>
      <c r="BO1417">
        <v>69.482240000000004</v>
      </c>
      <c r="DL1417">
        <v>18</v>
      </c>
      <c r="DM1417">
        <v>19</v>
      </c>
    </row>
    <row r="1418" spans="1:117" x14ac:dyDescent="0.25">
      <c r="A1418" t="s">
        <v>62</v>
      </c>
      <c r="B1418" t="s">
        <v>216</v>
      </c>
      <c r="C1418" t="s">
        <v>61</v>
      </c>
      <c r="D1418" t="s">
        <v>61</v>
      </c>
      <c r="E1418" t="s">
        <v>61</v>
      </c>
      <c r="F1418" t="s">
        <v>61</v>
      </c>
      <c r="G1418" t="s">
        <v>61</v>
      </c>
      <c r="H1418" t="s">
        <v>102</v>
      </c>
      <c r="I1418" t="s">
        <v>202</v>
      </c>
      <c r="J1418" s="20">
        <v>44120</v>
      </c>
      <c r="K1418" s="26">
        <v>19</v>
      </c>
      <c r="L1418">
        <v>19</v>
      </c>
      <c r="M1418">
        <v>201</v>
      </c>
      <c r="N1418">
        <v>200</v>
      </c>
      <c r="O1418">
        <v>1</v>
      </c>
      <c r="P1418">
        <v>0</v>
      </c>
      <c r="Q1418">
        <v>0</v>
      </c>
      <c r="R1418">
        <v>1</v>
      </c>
      <c r="S1418" s="26">
        <v>1</v>
      </c>
      <c r="AR1418">
        <v>68.530699999999996</v>
      </c>
      <c r="AS1418">
        <v>67.388220000000004</v>
      </c>
      <c r="AT1418">
        <v>65.900700000000001</v>
      </c>
      <c r="AU1418">
        <v>64.913150000000002</v>
      </c>
      <c r="AV1418">
        <v>64.595659999999995</v>
      </c>
      <c r="AW1418">
        <v>64.095659999999995</v>
      </c>
      <c r="AX1418">
        <v>63.453130000000002</v>
      </c>
      <c r="AY1418">
        <v>62.950600000000001</v>
      </c>
      <c r="AZ1418">
        <v>64.625659999999996</v>
      </c>
      <c r="BA1418">
        <v>69.840649999999997</v>
      </c>
      <c r="BB1418">
        <v>75.748159999999999</v>
      </c>
      <c r="BC1418">
        <v>81.045779999999993</v>
      </c>
      <c r="BD1418">
        <v>85.310609999999997</v>
      </c>
      <c r="BE1418">
        <v>88.585890000000006</v>
      </c>
      <c r="BF1418">
        <v>90.868480000000005</v>
      </c>
      <c r="BG1418">
        <v>92.013509999999997</v>
      </c>
      <c r="BH1418">
        <v>91.758589999999998</v>
      </c>
      <c r="BI1418">
        <v>90.273589999999999</v>
      </c>
      <c r="BJ1418">
        <v>86.70111</v>
      </c>
      <c r="BK1418">
        <v>81.181060000000002</v>
      </c>
      <c r="BL1418">
        <v>77.318449999999999</v>
      </c>
      <c r="BM1418">
        <v>73.938360000000003</v>
      </c>
      <c r="BN1418">
        <v>71.533249999999995</v>
      </c>
      <c r="BO1418">
        <v>69.668189999999996</v>
      </c>
      <c r="DL1418">
        <v>18</v>
      </c>
      <c r="DM1418">
        <v>19</v>
      </c>
    </row>
    <row r="1419" spans="1:117" x14ac:dyDescent="0.25">
      <c r="A1419" t="s">
        <v>62</v>
      </c>
      <c r="B1419" t="s">
        <v>219</v>
      </c>
      <c r="C1419" t="s">
        <v>61</v>
      </c>
      <c r="D1419" t="s">
        <v>61</v>
      </c>
      <c r="E1419" t="s">
        <v>61</v>
      </c>
      <c r="F1419" t="s">
        <v>61</v>
      </c>
      <c r="G1419" t="s">
        <v>97</v>
      </c>
      <c r="H1419" t="s">
        <v>61</v>
      </c>
      <c r="I1419" t="s">
        <v>202</v>
      </c>
      <c r="J1419" s="20">
        <v>44120</v>
      </c>
      <c r="K1419" s="26">
        <v>19</v>
      </c>
      <c r="L1419">
        <v>19</v>
      </c>
      <c r="M1419">
        <v>704</v>
      </c>
      <c r="N1419">
        <v>693</v>
      </c>
      <c r="O1419">
        <v>1</v>
      </c>
      <c r="P1419">
        <v>1</v>
      </c>
      <c r="Q1419">
        <v>0</v>
      </c>
      <c r="R1419">
        <v>1</v>
      </c>
      <c r="S1419" s="26">
        <v>1</v>
      </c>
      <c r="AR1419">
        <v>68.238659999999996</v>
      </c>
      <c r="AS1419">
        <v>67.221410000000006</v>
      </c>
      <c r="AT1419">
        <v>65.837670000000003</v>
      </c>
      <c r="AU1419">
        <v>64.860619999999997</v>
      </c>
      <c r="AV1419">
        <v>64.712559999999996</v>
      </c>
      <c r="AW1419">
        <v>64.248699999999999</v>
      </c>
      <c r="AX1419">
        <v>63.543370000000003</v>
      </c>
      <c r="AY1419">
        <v>63.092419999999997</v>
      </c>
      <c r="AZ1419">
        <v>64.794939999999997</v>
      </c>
      <c r="BA1419">
        <v>70.056460000000001</v>
      </c>
      <c r="BB1419">
        <v>76.019689999999997</v>
      </c>
      <c r="BC1419">
        <v>81.272980000000004</v>
      </c>
      <c r="BD1419">
        <v>85.476879999999994</v>
      </c>
      <c r="BE1419">
        <v>88.611450000000005</v>
      </c>
      <c r="BF1419">
        <v>90.791659999999993</v>
      </c>
      <c r="BG1419">
        <v>91.871960000000001</v>
      </c>
      <c r="BH1419">
        <v>91.544210000000007</v>
      </c>
      <c r="BI1419">
        <v>89.976290000000006</v>
      </c>
      <c r="BJ1419">
        <v>86.418559999999999</v>
      </c>
      <c r="BK1419">
        <v>80.96969</v>
      </c>
      <c r="BL1419">
        <v>77.135459999999995</v>
      </c>
      <c r="BM1419">
        <v>73.759420000000006</v>
      </c>
      <c r="BN1419">
        <v>71.314710000000005</v>
      </c>
      <c r="BO1419">
        <v>69.440920000000006</v>
      </c>
      <c r="DL1419">
        <v>18</v>
      </c>
      <c r="DM1419">
        <v>19</v>
      </c>
    </row>
    <row r="1420" spans="1:117" x14ac:dyDescent="0.25">
      <c r="A1420" t="s">
        <v>62</v>
      </c>
      <c r="B1420" t="s">
        <v>213</v>
      </c>
      <c r="C1420" t="s">
        <v>61</v>
      </c>
      <c r="D1420" t="s">
        <v>61</v>
      </c>
      <c r="E1420" t="s">
        <v>37</v>
      </c>
      <c r="F1420" t="s">
        <v>61</v>
      </c>
      <c r="G1420" t="s">
        <v>61</v>
      </c>
      <c r="H1420" t="s">
        <v>61</v>
      </c>
      <c r="I1420" t="s">
        <v>202</v>
      </c>
      <c r="J1420" s="20">
        <v>44120</v>
      </c>
      <c r="K1420" s="26">
        <v>19</v>
      </c>
      <c r="L1420">
        <v>19</v>
      </c>
      <c r="M1420">
        <v>13</v>
      </c>
      <c r="N1420">
        <v>12</v>
      </c>
      <c r="O1420">
        <v>1</v>
      </c>
      <c r="P1420">
        <v>0</v>
      </c>
      <c r="Q1420">
        <v>1</v>
      </c>
      <c r="R1420">
        <v>1</v>
      </c>
      <c r="S1420" s="26">
        <v>1</v>
      </c>
      <c r="AR1420">
        <v>65.241259999999997</v>
      </c>
      <c r="AS1420">
        <v>65.293710000000004</v>
      </c>
      <c r="AT1420">
        <v>64.377619999999993</v>
      </c>
      <c r="AU1420">
        <v>62.909089999999999</v>
      </c>
      <c r="AV1420">
        <v>62.66084</v>
      </c>
      <c r="AW1420">
        <v>61.825180000000003</v>
      </c>
      <c r="AX1420">
        <v>61.069929999999999</v>
      </c>
      <c r="AY1420">
        <v>60.566429999999997</v>
      </c>
      <c r="AZ1420">
        <v>61.905589999999997</v>
      </c>
      <c r="BA1420">
        <v>67.027969999999996</v>
      </c>
      <c r="BB1420">
        <v>73.073430000000002</v>
      </c>
      <c r="BC1420">
        <v>78.381119999999996</v>
      </c>
      <c r="BD1420">
        <v>83.027969999999996</v>
      </c>
      <c r="BE1420">
        <v>86.650350000000003</v>
      </c>
      <c r="BF1420">
        <v>89.374129999999994</v>
      </c>
      <c r="BG1420">
        <v>89.412589999999994</v>
      </c>
      <c r="BH1420">
        <v>86.447559999999996</v>
      </c>
      <c r="BI1420">
        <v>85.073430000000002</v>
      </c>
      <c r="BJ1420">
        <v>82.080420000000004</v>
      </c>
      <c r="BK1420">
        <v>76.573430000000002</v>
      </c>
      <c r="BL1420">
        <v>72.681820000000002</v>
      </c>
      <c r="BM1420">
        <v>69.713290000000001</v>
      </c>
      <c r="BN1420">
        <v>68.416079999999994</v>
      </c>
      <c r="BO1420">
        <v>66.741259999999997</v>
      </c>
      <c r="DL1420">
        <v>18</v>
      </c>
      <c r="DM1420">
        <v>19</v>
      </c>
    </row>
    <row r="1421" spans="1:117" x14ac:dyDescent="0.25">
      <c r="A1421" t="s">
        <v>62</v>
      </c>
      <c r="B1421" t="s">
        <v>230</v>
      </c>
      <c r="C1421" t="s">
        <v>61</v>
      </c>
      <c r="D1421" t="s">
        <v>61</v>
      </c>
      <c r="E1421" t="s">
        <v>38</v>
      </c>
      <c r="F1421" t="s">
        <v>61</v>
      </c>
      <c r="G1421" t="s">
        <v>61</v>
      </c>
      <c r="H1421" t="s">
        <v>61</v>
      </c>
      <c r="I1421" t="s">
        <v>193</v>
      </c>
      <c r="J1421" s="20">
        <v>44120</v>
      </c>
      <c r="K1421" s="26">
        <v>18</v>
      </c>
      <c r="L1421">
        <v>19</v>
      </c>
      <c r="M1421">
        <v>2</v>
      </c>
      <c r="N1421">
        <v>2</v>
      </c>
      <c r="O1421">
        <v>0</v>
      </c>
      <c r="P1421">
        <v>0</v>
      </c>
      <c r="Q1421">
        <v>1</v>
      </c>
      <c r="R1421">
        <v>1</v>
      </c>
      <c r="S1421" s="26">
        <v>1</v>
      </c>
      <c r="AR1421">
        <v>63.5</v>
      </c>
      <c r="AS1421">
        <v>61</v>
      </c>
      <c r="AT1421">
        <v>59.5</v>
      </c>
      <c r="AU1421">
        <v>58.5</v>
      </c>
      <c r="AV1421">
        <v>57.5</v>
      </c>
      <c r="AW1421">
        <v>56.5</v>
      </c>
      <c r="AX1421">
        <v>55.5</v>
      </c>
      <c r="AY1421">
        <v>55</v>
      </c>
      <c r="AZ1421">
        <v>56.5</v>
      </c>
      <c r="BA1421">
        <v>64</v>
      </c>
      <c r="BB1421">
        <v>72</v>
      </c>
      <c r="BC1421">
        <v>81</v>
      </c>
      <c r="BD1421">
        <v>87.5</v>
      </c>
      <c r="BE1421">
        <v>93.5</v>
      </c>
      <c r="BF1421">
        <v>97</v>
      </c>
      <c r="BG1421">
        <v>100</v>
      </c>
      <c r="BH1421">
        <v>100</v>
      </c>
      <c r="BI1421">
        <v>96.5</v>
      </c>
      <c r="BJ1421">
        <v>91.5</v>
      </c>
      <c r="BK1421">
        <v>84.5</v>
      </c>
      <c r="BL1421">
        <v>78.5</v>
      </c>
      <c r="BM1421">
        <v>72.5</v>
      </c>
      <c r="BN1421">
        <v>69</v>
      </c>
      <c r="BO1421">
        <v>65</v>
      </c>
      <c r="DL1421">
        <v>18</v>
      </c>
      <c r="DM1421">
        <v>19</v>
      </c>
    </row>
    <row r="1422" spans="1:117" x14ac:dyDescent="0.25">
      <c r="A1422" t="s">
        <v>62</v>
      </c>
      <c r="B1422" t="s">
        <v>224</v>
      </c>
      <c r="C1422" t="s">
        <v>39</v>
      </c>
      <c r="D1422" t="s">
        <v>61</v>
      </c>
      <c r="E1422" t="s">
        <v>61</v>
      </c>
      <c r="F1422" t="s">
        <v>61</v>
      </c>
      <c r="G1422" t="s">
        <v>61</v>
      </c>
      <c r="H1422" t="s">
        <v>61</v>
      </c>
      <c r="I1422" t="s">
        <v>193</v>
      </c>
      <c r="J1422" s="20">
        <v>44120</v>
      </c>
      <c r="K1422" s="26">
        <v>18</v>
      </c>
      <c r="L1422">
        <v>19</v>
      </c>
      <c r="M1422">
        <v>28</v>
      </c>
      <c r="N1422">
        <v>26</v>
      </c>
      <c r="O1422">
        <v>0</v>
      </c>
      <c r="P1422">
        <v>0</v>
      </c>
      <c r="Q1422">
        <v>0</v>
      </c>
      <c r="R1422">
        <v>1</v>
      </c>
      <c r="S1422" s="26">
        <v>1</v>
      </c>
      <c r="AR1422">
        <v>67.769229999999993</v>
      </c>
      <c r="AS1422">
        <v>66</v>
      </c>
      <c r="AT1422">
        <v>66.192310000000006</v>
      </c>
      <c r="AU1422">
        <v>65.538460000000001</v>
      </c>
      <c r="AV1422">
        <v>64.538460000000001</v>
      </c>
      <c r="AW1422">
        <v>64.153850000000006</v>
      </c>
      <c r="AX1422">
        <v>61.615380000000002</v>
      </c>
      <c r="AY1422">
        <v>61.615380000000002</v>
      </c>
      <c r="AZ1422">
        <v>63.384619999999998</v>
      </c>
      <c r="BA1422">
        <v>67.461539999999999</v>
      </c>
      <c r="BB1422">
        <v>72.653850000000006</v>
      </c>
      <c r="BC1422">
        <v>77.384609999999995</v>
      </c>
      <c r="BD1422">
        <v>81.269229999999993</v>
      </c>
      <c r="BE1422">
        <v>84.653850000000006</v>
      </c>
      <c r="BF1422">
        <v>87.307689999999994</v>
      </c>
      <c r="BG1422">
        <v>89.615390000000005</v>
      </c>
      <c r="BH1422">
        <v>90.653850000000006</v>
      </c>
      <c r="BI1422">
        <v>90.307689999999994</v>
      </c>
      <c r="BJ1422">
        <v>88.115390000000005</v>
      </c>
      <c r="BK1422">
        <v>82.5</v>
      </c>
      <c r="BL1422">
        <v>76.846149999999994</v>
      </c>
      <c r="BM1422">
        <v>75.269229999999993</v>
      </c>
      <c r="BN1422">
        <v>72.615390000000005</v>
      </c>
      <c r="BO1422">
        <v>70.346149999999994</v>
      </c>
      <c r="DL1422">
        <v>18</v>
      </c>
      <c r="DM1422">
        <v>19</v>
      </c>
    </row>
    <row r="1423" spans="1:117" x14ac:dyDescent="0.25">
      <c r="A1423" t="s">
        <v>62</v>
      </c>
      <c r="B1423" t="s">
        <v>210</v>
      </c>
      <c r="C1423" t="s">
        <v>61</v>
      </c>
      <c r="D1423" t="s">
        <v>61</v>
      </c>
      <c r="E1423" t="s">
        <v>31</v>
      </c>
      <c r="F1423" t="s">
        <v>61</v>
      </c>
      <c r="G1423" t="s">
        <v>61</v>
      </c>
      <c r="H1423" t="s">
        <v>61</v>
      </c>
      <c r="I1423" t="s">
        <v>193</v>
      </c>
      <c r="J1423" s="20">
        <v>44120</v>
      </c>
      <c r="K1423" s="26">
        <v>18</v>
      </c>
      <c r="L1423">
        <v>19</v>
      </c>
      <c r="M1423">
        <v>1</v>
      </c>
      <c r="N1423">
        <v>1</v>
      </c>
      <c r="O1423">
        <v>0</v>
      </c>
      <c r="P1423">
        <v>0</v>
      </c>
      <c r="Q1423">
        <v>1</v>
      </c>
      <c r="R1423">
        <v>0</v>
      </c>
      <c r="S1423" s="26">
        <v>1</v>
      </c>
      <c r="AR1423">
        <v>69.5</v>
      </c>
      <c r="AS1423">
        <v>67.5</v>
      </c>
      <c r="AT1423">
        <v>67</v>
      </c>
      <c r="AU1423">
        <v>66</v>
      </c>
      <c r="AV1423">
        <v>65</v>
      </c>
      <c r="AW1423">
        <v>64.5</v>
      </c>
      <c r="AX1423">
        <v>61.5</v>
      </c>
      <c r="AY1423">
        <v>61.5</v>
      </c>
      <c r="AZ1423">
        <v>63.5</v>
      </c>
      <c r="BA1423">
        <v>67</v>
      </c>
      <c r="BB1423">
        <v>71.5</v>
      </c>
      <c r="BC1423">
        <v>76</v>
      </c>
      <c r="BD1423">
        <v>80</v>
      </c>
      <c r="BE1423">
        <v>83.5</v>
      </c>
      <c r="BF1423">
        <v>86.5</v>
      </c>
      <c r="BG1423">
        <v>89.5</v>
      </c>
      <c r="BH1423">
        <v>91</v>
      </c>
      <c r="BI1423">
        <v>91</v>
      </c>
      <c r="BJ1423">
        <v>89.5</v>
      </c>
      <c r="BK1423">
        <v>84</v>
      </c>
      <c r="BL1423">
        <v>78</v>
      </c>
      <c r="BM1423">
        <v>77</v>
      </c>
      <c r="BN1423">
        <v>74</v>
      </c>
      <c r="BO1423">
        <v>71.5</v>
      </c>
      <c r="DL1423">
        <v>18</v>
      </c>
      <c r="DM1423">
        <v>19</v>
      </c>
    </row>
    <row r="1424" spans="1:117" x14ac:dyDescent="0.25">
      <c r="A1424" t="s">
        <v>62</v>
      </c>
      <c r="B1424" t="s">
        <v>227</v>
      </c>
      <c r="C1424" t="s">
        <v>41</v>
      </c>
      <c r="D1424" t="s">
        <v>61</v>
      </c>
      <c r="E1424" t="s">
        <v>61</v>
      </c>
      <c r="F1424" t="s">
        <v>61</v>
      </c>
      <c r="G1424" t="s">
        <v>61</v>
      </c>
      <c r="H1424" t="s">
        <v>61</v>
      </c>
      <c r="I1424" t="s">
        <v>193</v>
      </c>
      <c r="J1424" s="20">
        <v>44120</v>
      </c>
      <c r="K1424" s="26">
        <v>19</v>
      </c>
      <c r="L1424">
        <v>19</v>
      </c>
      <c r="M1424">
        <v>7</v>
      </c>
      <c r="N1424">
        <v>7</v>
      </c>
      <c r="O1424">
        <v>0</v>
      </c>
      <c r="P1424">
        <v>0</v>
      </c>
      <c r="Q1424">
        <v>1</v>
      </c>
      <c r="R1424">
        <v>1</v>
      </c>
      <c r="S1424" s="26">
        <v>1</v>
      </c>
      <c r="AR1424">
        <v>54.5</v>
      </c>
      <c r="AS1424">
        <v>53</v>
      </c>
      <c r="AT1424">
        <v>52</v>
      </c>
      <c r="AU1424">
        <v>52</v>
      </c>
      <c r="AV1424">
        <v>51.5</v>
      </c>
      <c r="AW1424">
        <v>51</v>
      </c>
      <c r="AX1424">
        <v>51</v>
      </c>
      <c r="AY1424">
        <v>51</v>
      </c>
      <c r="AZ1424">
        <v>51.5</v>
      </c>
      <c r="BA1424">
        <v>57</v>
      </c>
      <c r="BB1424">
        <v>62.5</v>
      </c>
      <c r="BC1424">
        <v>65.5</v>
      </c>
      <c r="BD1424">
        <v>73</v>
      </c>
      <c r="BE1424">
        <v>71</v>
      </c>
      <c r="BF1424">
        <v>71.5</v>
      </c>
      <c r="BG1424">
        <v>72</v>
      </c>
      <c r="BH1424">
        <v>70</v>
      </c>
      <c r="BI1424">
        <v>68.5</v>
      </c>
      <c r="BJ1424">
        <v>64.5</v>
      </c>
      <c r="BK1424">
        <v>60</v>
      </c>
      <c r="BL1424">
        <v>58.5</v>
      </c>
      <c r="BM1424">
        <v>57</v>
      </c>
      <c r="BN1424">
        <v>56.5</v>
      </c>
      <c r="BO1424">
        <v>56</v>
      </c>
      <c r="DL1424">
        <v>19</v>
      </c>
      <c r="DM1424">
        <v>19</v>
      </c>
    </row>
    <row r="1425" spans="1:117" x14ac:dyDescent="0.25">
      <c r="A1425" t="s">
        <v>62</v>
      </c>
      <c r="B1425" t="s">
        <v>237</v>
      </c>
      <c r="C1425" t="s">
        <v>185</v>
      </c>
      <c r="D1425" t="s">
        <v>61</v>
      </c>
      <c r="E1425" t="s">
        <v>61</v>
      </c>
      <c r="F1425" t="s">
        <v>61</v>
      </c>
      <c r="G1425" t="s">
        <v>61</v>
      </c>
      <c r="H1425" t="s">
        <v>61</v>
      </c>
      <c r="I1425" t="s">
        <v>193</v>
      </c>
      <c r="J1425" s="20">
        <v>44120</v>
      </c>
      <c r="K1425" s="26">
        <v>18</v>
      </c>
      <c r="L1425" s="26">
        <v>19</v>
      </c>
      <c r="M1425">
        <v>116</v>
      </c>
      <c r="N1425">
        <v>114</v>
      </c>
      <c r="O1425">
        <v>0</v>
      </c>
      <c r="P1425">
        <v>0</v>
      </c>
      <c r="Q1425">
        <v>0</v>
      </c>
      <c r="R1425">
        <v>1</v>
      </c>
      <c r="S1425" s="26">
        <v>1</v>
      </c>
      <c r="AR1425">
        <v>70.776309999999995</v>
      </c>
      <c r="AS1425">
        <v>68.793859999999995</v>
      </c>
      <c r="AT1425">
        <v>67.407899999999998</v>
      </c>
      <c r="AU1425">
        <v>65.495609999999999</v>
      </c>
      <c r="AV1425">
        <v>64.495609999999999</v>
      </c>
      <c r="AW1425">
        <v>64.473690000000005</v>
      </c>
      <c r="AX1425">
        <v>63.855260000000001</v>
      </c>
      <c r="AY1425">
        <v>63.385959999999997</v>
      </c>
      <c r="AZ1425">
        <v>64.429820000000007</v>
      </c>
      <c r="BA1425">
        <v>68.912279999999996</v>
      </c>
      <c r="BB1425">
        <v>74.403509999999997</v>
      </c>
      <c r="BC1425">
        <v>78.921049999999994</v>
      </c>
      <c r="BD1425">
        <v>83.38158</v>
      </c>
      <c r="BE1425">
        <v>86.403509999999997</v>
      </c>
      <c r="BF1425">
        <v>88.438599999999994</v>
      </c>
      <c r="BG1425">
        <v>90.447360000000003</v>
      </c>
      <c r="BH1425">
        <v>90.973690000000005</v>
      </c>
      <c r="BI1425">
        <v>90.478070000000002</v>
      </c>
      <c r="BJ1425">
        <v>87.986840000000001</v>
      </c>
      <c r="BK1425">
        <v>84.355260000000001</v>
      </c>
      <c r="BL1425">
        <v>82.135959999999997</v>
      </c>
      <c r="BM1425">
        <v>77.337720000000004</v>
      </c>
      <c r="BN1425">
        <v>74.364040000000003</v>
      </c>
      <c r="BO1425">
        <v>72.820179999999993</v>
      </c>
      <c r="DL1425">
        <v>18</v>
      </c>
      <c r="DM1425">
        <v>19</v>
      </c>
    </row>
    <row r="1426" spans="1:117" x14ac:dyDescent="0.25">
      <c r="A1426" t="s">
        <v>62</v>
      </c>
      <c r="B1426" t="s">
        <v>221</v>
      </c>
      <c r="C1426" t="s">
        <v>29</v>
      </c>
      <c r="D1426" t="s">
        <v>61</v>
      </c>
      <c r="E1426" t="s">
        <v>61</v>
      </c>
      <c r="F1426" t="s">
        <v>61</v>
      </c>
      <c r="G1426" t="s">
        <v>61</v>
      </c>
      <c r="H1426" t="s">
        <v>61</v>
      </c>
      <c r="I1426" t="s">
        <v>193</v>
      </c>
      <c r="J1426" s="20">
        <v>44120</v>
      </c>
      <c r="K1426" s="26">
        <v>18</v>
      </c>
      <c r="L1426">
        <v>19</v>
      </c>
      <c r="M1426">
        <v>32</v>
      </c>
      <c r="N1426">
        <v>32</v>
      </c>
      <c r="O1426">
        <v>0</v>
      </c>
      <c r="P1426">
        <v>0</v>
      </c>
      <c r="Q1426">
        <v>0</v>
      </c>
      <c r="R1426">
        <v>1</v>
      </c>
      <c r="S1426" s="26">
        <v>1</v>
      </c>
      <c r="AR1426">
        <v>70.5</v>
      </c>
      <c r="AS1426">
        <v>68.5</v>
      </c>
      <c r="AT1426">
        <v>66.5</v>
      </c>
      <c r="AU1426">
        <v>65.5</v>
      </c>
      <c r="AV1426">
        <v>63.5</v>
      </c>
      <c r="AW1426">
        <v>62.5</v>
      </c>
      <c r="AX1426">
        <v>62</v>
      </c>
      <c r="AY1426">
        <v>60.5</v>
      </c>
      <c r="AZ1426">
        <v>62</v>
      </c>
      <c r="BA1426">
        <v>66.5</v>
      </c>
      <c r="BB1426">
        <v>73</v>
      </c>
      <c r="BC1426">
        <v>77</v>
      </c>
      <c r="BD1426">
        <v>81</v>
      </c>
      <c r="BE1426">
        <v>84.5</v>
      </c>
      <c r="BF1426">
        <v>86.5</v>
      </c>
      <c r="BG1426">
        <v>89</v>
      </c>
      <c r="BH1426">
        <v>90</v>
      </c>
      <c r="BI1426">
        <v>90</v>
      </c>
      <c r="BJ1426">
        <v>87</v>
      </c>
      <c r="BK1426">
        <v>83</v>
      </c>
      <c r="BL1426">
        <v>79.5</v>
      </c>
      <c r="BM1426">
        <v>76.5</v>
      </c>
      <c r="BN1426">
        <v>74.5</v>
      </c>
      <c r="BO1426">
        <v>72.5</v>
      </c>
      <c r="DL1426">
        <v>18</v>
      </c>
      <c r="DM1426">
        <v>19</v>
      </c>
    </row>
    <row r="1427" spans="1:117" x14ac:dyDescent="0.25">
      <c r="A1427" t="s">
        <v>62</v>
      </c>
      <c r="B1427" t="s">
        <v>215</v>
      </c>
      <c r="C1427" t="s">
        <v>61</v>
      </c>
      <c r="D1427" t="s">
        <v>61</v>
      </c>
      <c r="E1427" t="s">
        <v>61</v>
      </c>
      <c r="F1427" t="s">
        <v>61</v>
      </c>
      <c r="G1427" t="s">
        <v>98</v>
      </c>
      <c r="H1427" t="s">
        <v>61</v>
      </c>
      <c r="I1427" t="s">
        <v>193</v>
      </c>
      <c r="J1427" s="20">
        <v>44120</v>
      </c>
      <c r="K1427" s="26">
        <v>18</v>
      </c>
      <c r="L1427">
        <v>19</v>
      </c>
      <c r="M1427">
        <v>10</v>
      </c>
      <c r="N1427">
        <v>10</v>
      </c>
      <c r="O1427">
        <v>0</v>
      </c>
      <c r="P1427">
        <v>0</v>
      </c>
      <c r="Q1427">
        <v>1</v>
      </c>
      <c r="R1427">
        <v>1</v>
      </c>
      <c r="S1427" s="26">
        <v>1</v>
      </c>
      <c r="AR1427">
        <v>68.900000000000006</v>
      </c>
      <c r="AS1427">
        <v>67.3</v>
      </c>
      <c r="AT1427">
        <v>65.5</v>
      </c>
      <c r="AU1427">
        <v>64.5</v>
      </c>
      <c r="AV1427">
        <v>63.25</v>
      </c>
      <c r="AW1427">
        <v>62.65</v>
      </c>
      <c r="AX1427">
        <v>62.3</v>
      </c>
      <c r="AY1427">
        <v>61.4</v>
      </c>
      <c r="AZ1427">
        <v>62.95</v>
      </c>
      <c r="BA1427">
        <v>68.099999999999994</v>
      </c>
      <c r="BB1427">
        <v>74.650000000000006</v>
      </c>
      <c r="BC1427">
        <v>79.400000000000006</v>
      </c>
      <c r="BD1427">
        <v>83.9</v>
      </c>
      <c r="BE1427">
        <v>86.7</v>
      </c>
      <c r="BF1427">
        <v>88.35</v>
      </c>
      <c r="BG1427">
        <v>90.05</v>
      </c>
      <c r="BH1427">
        <v>90.45</v>
      </c>
      <c r="BI1427">
        <v>89.9</v>
      </c>
      <c r="BJ1427">
        <v>86.35</v>
      </c>
      <c r="BK1427">
        <v>81.599999999999994</v>
      </c>
      <c r="BL1427">
        <v>78.3</v>
      </c>
      <c r="BM1427">
        <v>74.599999999999994</v>
      </c>
      <c r="BN1427">
        <v>72.349999999999994</v>
      </c>
      <c r="BO1427">
        <v>70.650000000000006</v>
      </c>
      <c r="DL1427">
        <v>18</v>
      </c>
      <c r="DM1427">
        <v>19</v>
      </c>
    </row>
    <row r="1428" spans="1:117" x14ac:dyDescent="0.25">
      <c r="A1428" t="s">
        <v>62</v>
      </c>
      <c r="B1428" t="s">
        <v>214</v>
      </c>
      <c r="C1428" t="s">
        <v>34</v>
      </c>
      <c r="D1428" t="s">
        <v>61</v>
      </c>
      <c r="E1428" t="s">
        <v>61</v>
      </c>
      <c r="F1428" t="s">
        <v>61</v>
      </c>
      <c r="G1428" t="s">
        <v>61</v>
      </c>
      <c r="H1428" t="s">
        <v>61</v>
      </c>
      <c r="I1428" t="s">
        <v>193</v>
      </c>
      <c r="J1428" s="20">
        <v>44120</v>
      </c>
      <c r="K1428" s="26">
        <v>18</v>
      </c>
      <c r="L1428">
        <v>19</v>
      </c>
      <c r="M1428">
        <v>55</v>
      </c>
      <c r="N1428">
        <v>54</v>
      </c>
      <c r="O1428">
        <v>0</v>
      </c>
      <c r="P1428">
        <v>0</v>
      </c>
      <c r="Q1428">
        <v>0</v>
      </c>
      <c r="R1428">
        <v>1</v>
      </c>
      <c r="S1428" s="26">
        <v>1</v>
      </c>
      <c r="AR1428">
        <v>64.796300000000002</v>
      </c>
      <c r="AS1428">
        <v>65.19444</v>
      </c>
      <c r="AT1428">
        <v>63.935180000000003</v>
      </c>
      <c r="AU1428">
        <v>62.851849999999999</v>
      </c>
      <c r="AV1428">
        <v>61.75</v>
      </c>
      <c r="AW1428">
        <v>60.064819999999997</v>
      </c>
      <c r="AX1428">
        <v>60.296300000000002</v>
      </c>
      <c r="AY1428">
        <v>59.638890000000004</v>
      </c>
      <c r="AZ1428">
        <v>61.166670000000003</v>
      </c>
      <c r="BA1428">
        <v>67.888890000000004</v>
      </c>
      <c r="BB1428">
        <v>76.027780000000007</v>
      </c>
      <c r="BC1428">
        <v>82.287040000000005</v>
      </c>
      <c r="BD1428">
        <v>85.287040000000005</v>
      </c>
      <c r="BE1428">
        <v>87.962959999999995</v>
      </c>
      <c r="BF1428">
        <v>90.009259999999998</v>
      </c>
      <c r="BG1428">
        <v>91.685190000000006</v>
      </c>
      <c r="BH1428">
        <v>92.481480000000005</v>
      </c>
      <c r="BI1428">
        <v>91.425929999999994</v>
      </c>
      <c r="BJ1428">
        <v>85.55556</v>
      </c>
      <c r="BK1428">
        <v>77.083340000000007</v>
      </c>
      <c r="BL1428">
        <v>72.629630000000006</v>
      </c>
      <c r="BM1428">
        <v>70.259259999999998</v>
      </c>
      <c r="BN1428">
        <v>68.342590000000001</v>
      </c>
      <c r="BO1428">
        <v>66.787040000000005</v>
      </c>
      <c r="DL1428">
        <v>18</v>
      </c>
      <c r="DM1428">
        <v>19</v>
      </c>
    </row>
    <row r="1429" spans="1:117" x14ac:dyDescent="0.25">
      <c r="A1429" t="s">
        <v>62</v>
      </c>
      <c r="B1429" t="s">
        <v>220</v>
      </c>
      <c r="C1429" t="s">
        <v>36</v>
      </c>
      <c r="D1429" t="s">
        <v>61</v>
      </c>
      <c r="E1429" t="s">
        <v>61</v>
      </c>
      <c r="F1429" t="s">
        <v>61</v>
      </c>
      <c r="G1429" t="s">
        <v>61</v>
      </c>
      <c r="H1429" t="s">
        <v>61</v>
      </c>
      <c r="I1429" t="s">
        <v>193</v>
      </c>
      <c r="J1429" s="20">
        <v>44120</v>
      </c>
      <c r="K1429" s="26">
        <v>18</v>
      </c>
      <c r="L1429">
        <v>19</v>
      </c>
      <c r="M1429">
        <v>270</v>
      </c>
      <c r="N1429">
        <v>267</v>
      </c>
      <c r="O1429">
        <v>0</v>
      </c>
      <c r="P1429">
        <v>0</v>
      </c>
      <c r="Q1429">
        <v>0</v>
      </c>
      <c r="R1429">
        <v>1</v>
      </c>
      <c r="S1429" s="26">
        <v>1</v>
      </c>
      <c r="AR1429">
        <v>69.488759999999999</v>
      </c>
      <c r="AS1429">
        <v>69.071160000000006</v>
      </c>
      <c r="AT1429">
        <v>67.634829999999994</v>
      </c>
      <c r="AU1429">
        <v>66.835210000000004</v>
      </c>
      <c r="AV1429">
        <v>68.022469999999998</v>
      </c>
      <c r="AW1429">
        <v>67.893259999999998</v>
      </c>
      <c r="AX1429">
        <v>67.196629999999999</v>
      </c>
      <c r="AY1429">
        <v>66.786510000000007</v>
      </c>
      <c r="AZ1429">
        <v>68.644199999999998</v>
      </c>
      <c r="BA1429">
        <v>73.507490000000004</v>
      </c>
      <c r="BB1429">
        <v>78.62921</v>
      </c>
      <c r="BC1429">
        <v>83.490639999999999</v>
      </c>
      <c r="BD1429">
        <v>87.044939999999997</v>
      </c>
      <c r="BE1429">
        <v>90.219099999999997</v>
      </c>
      <c r="BF1429">
        <v>92.372659999999996</v>
      </c>
      <c r="BG1429">
        <v>92.24906</v>
      </c>
      <c r="BH1429">
        <v>90.812740000000005</v>
      </c>
      <c r="BI1429">
        <v>88.642319999999998</v>
      </c>
      <c r="BJ1429">
        <v>85.516850000000005</v>
      </c>
      <c r="BK1429">
        <v>80.247190000000003</v>
      </c>
      <c r="BL1429">
        <v>76.432590000000005</v>
      </c>
      <c r="BM1429">
        <v>73.524349999999998</v>
      </c>
      <c r="BN1429">
        <v>71.254679999999993</v>
      </c>
      <c r="BO1429">
        <v>69.632959999999997</v>
      </c>
      <c r="DL1429">
        <v>18</v>
      </c>
      <c r="DM1429">
        <v>19</v>
      </c>
    </row>
    <row r="1430" spans="1:117" x14ac:dyDescent="0.25">
      <c r="A1430" t="s">
        <v>62</v>
      </c>
      <c r="B1430" t="s">
        <v>222</v>
      </c>
      <c r="C1430" t="s">
        <v>61</v>
      </c>
      <c r="D1430" t="s">
        <v>61</v>
      </c>
      <c r="E1430" t="s">
        <v>30</v>
      </c>
      <c r="F1430" t="s">
        <v>61</v>
      </c>
      <c r="G1430" t="s">
        <v>61</v>
      </c>
      <c r="H1430" t="s">
        <v>61</v>
      </c>
      <c r="I1430" t="s">
        <v>193</v>
      </c>
      <c r="J1430" s="20">
        <v>44120</v>
      </c>
      <c r="K1430" s="26">
        <v>18</v>
      </c>
      <c r="L1430">
        <v>19</v>
      </c>
      <c r="M1430">
        <v>19</v>
      </c>
      <c r="N1430">
        <v>19</v>
      </c>
      <c r="O1430">
        <v>0</v>
      </c>
      <c r="P1430">
        <v>0</v>
      </c>
      <c r="Q1430">
        <v>0</v>
      </c>
      <c r="R1430">
        <v>1</v>
      </c>
      <c r="S1430" s="26">
        <v>1</v>
      </c>
      <c r="AR1430">
        <v>71</v>
      </c>
      <c r="AS1430">
        <v>69</v>
      </c>
      <c r="AT1430">
        <v>67.5</v>
      </c>
      <c r="AU1430">
        <v>65.5</v>
      </c>
      <c r="AV1430">
        <v>64.5</v>
      </c>
      <c r="AW1430">
        <v>64.5</v>
      </c>
      <c r="AX1430">
        <v>64</v>
      </c>
      <c r="AY1430">
        <v>63.5</v>
      </c>
      <c r="AZ1430">
        <v>64.5</v>
      </c>
      <c r="BA1430">
        <v>69</v>
      </c>
      <c r="BB1430">
        <v>74.5</v>
      </c>
      <c r="BC1430">
        <v>79</v>
      </c>
      <c r="BD1430">
        <v>83.5</v>
      </c>
      <c r="BE1430">
        <v>86.5</v>
      </c>
      <c r="BF1430">
        <v>88.5</v>
      </c>
      <c r="BG1430">
        <v>90.5</v>
      </c>
      <c r="BH1430">
        <v>91</v>
      </c>
      <c r="BI1430">
        <v>90.5</v>
      </c>
      <c r="BJ1430">
        <v>88</v>
      </c>
      <c r="BK1430">
        <v>84.5</v>
      </c>
      <c r="BL1430">
        <v>82.5</v>
      </c>
      <c r="BM1430">
        <v>77.5</v>
      </c>
      <c r="BN1430">
        <v>74.5</v>
      </c>
      <c r="BO1430">
        <v>73</v>
      </c>
      <c r="DL1430">
        <v>18</v>
      </c>
      <c r="DM1430">
        <v>19</v>
      </c>
    </row>
    <row r="1431" spans="1:117" x14ac:dyDescent="0.25">
      <c r="A1431" t="s">
        <v>62</v>
      </c>
      <c r="B1431" t="s">
        <v>217</v>
      </c>
      <c r="C1431" t="s">
        <v>61</v>
      </c>
      <c r="D1431" t="s">
        <v>61</v>
      </c>
      <c r="E1431" t="s">
        <v>183</v>
      </c>
      <c r="F1431" t="s">
        <v>61</v>
      </c>
      <c r="G1431" t="s">
        <v>61</v>
      </c>
      <c r="H1431" t="s">
        <v>61</v>
      </c>
      <c r="I1431" t="s">
        <v>193</v>
      </c>
      <c r="J1431" s="20">
        <v>44120</v>
      </c>
      <c r="K1431" s="26">
        <v>18</v>
      </c>
      <c r="L1431">
        <v>19</v>
      </c>
      <c r="M1431">
        <v>6</v>
      </c>
      <c r="N1431">
        <v>6</v>
      </c>
      <c r="O1431">
        <v>0</v>
      </c>
      <c r="P1431">
        <v>0</v>
      </c>
      <c r="Q1431">
        <v>1</v>
      </c>
      <c r="R1431">
        <v>1</v>
      </c>
      <c r="S1431" s="26">
        <v>1</v>
      </c>
      <c r="AR1431">
        <v>67.75</v>
      </c>
      <c r="AS1431">
        <v>66.666659999999993</v>
      </c>
      <c r="AT1431">
        <v>65.25</v>
      </c>
      <c r="AU1431">
        <v>64</v>
      </c>
      <c r="AV1431">
        <v>65</v>
      </c>
      <c r="AW1431">
        <v>64.833340000000007</v>
      </c>
      <c r="AX1431">
        <v>64.5</v>
      </c>
      <c r="AY1431">
        <v>64.083340000000007</v>
      </c>
      <c r="AZ1431">
        <v>65.416659999999993</v>
      </c>
      <c r="BA1431">
        <v>71.166659999999993</v>
      </c>
      <c r="BB1431">
        <v>77.5</v>
      </c>
      <c r="BC1431">
        <v>82.75</v>
      </c>
      <c r="BD1431">
        <v>86.333340000000007</v>
      </c>
      <c r="BE1431">
        <v>89.25</v>
      </c>
      <c r="BF1431">
        <v>91</v>
      </c>
      <c r="BG1431">
        <v>92.75</v>
      </c>
      <c r="BH1431">
        <v>93.166659999999993</v>
      </c>
      <c r="BI1431">
        <v>91.75</v>
      </c>
      <c r="BJ1431">
        <v>87.583340000000007</v>
      </c>
      <c r="BK1431">
        <v>82.083340000000007</v>
      </c>
      <c r="BL1431">
        <v>77.916659999999993</v>
      </c>
      <c r="BM1431">
        <v>73.916659999999993</v>
      </c>
      <c r="BN1431">
        <v>71.25</v>
      </c>
      <c r="BO1431">
        <v>69.333340000000007</v>
      </c>
      <c r="DL1431">
        <v>18</v>
      </c>
      <c r="DM1431">
        <v>19</v>
      </c>
    </row>
    <row r="1432" spans="1:117" x14ac:dyDescent="0.25">
      <c r="A1432" t="s">
        <v>62</v>
      </c>
      <c r="B1432" t="s">
        <v>234</v>
      </c>
      <c r="C1432" t="s">
        <v>104</v>
      </c>
      <c r="D1432" t="s">
        <v>61</v>
      </c>
      <c r="E1432" t="s">
        <v>61</v>
      </c>
      <c r="F1432" t="s">
        <v>61</v>
      </c>
      <c r="G1432" t="s">
        <v>61</v>
      </c>
      <c r="H1432" t="s">
        <v>61</v>
      </c>
      <c r="I1432" t="s">
        <v>193</v>
      </c>
      <c r="J1432" s="20">
        <v>44120</v>
      </c>
      <c r="K1432" s="26">
        <v>18</v>
      </c>
      <c r="L1432">
        <v>19</v>
      </c>
      <c r="M1432">
        <v>56</v>
      </c>
      <c r="N1432">
        <v>56</v>
      </c>
      <c r="O1432">
        <v>0</v>
      </c>
      <c r="P1432">
        <v>1</v>
      </c>
      <c r="Q1432">
        <v>0</v>
      </c>
      <c r="R1432">
        <v>1</v>
      </c>
      <c r="S1432" s="26">
        <v>1</v>
      </c>
      <c r="AR1432">
        <v>63.232140000000001</v>
      </c>
      <c r="AS1432">
        <v>61.133929999999999</v>
      </c>
      <c r="AT1432">
        <v>59.633929999999999</v>
      </c>
      <c r="AU1432">
        <v>58.767859999999999</v>
      </c>
      <c r="AV1432">
        <v>57.901789999999998</v>
      </c>
      <c r="AW1432">
        <v>57.169640000000001</v>
      </c>
      <c r="AX1432">
        <v>56.169640000000001</v>
      </c>
      <c r="AY1432">
        <v>55.803570000000001</v>
      </c>
      <c r="AZ1432">
        <v>57.4375</v>
      </c>
      <c r="BA1432">
        <v>65.473209999999995</v>
      </c>
      <c r="BB1432">
        <v>74.008930000000007</v>
      </c>
      <c r="BC1432">
        <v>82.741069999999993</v>
      </c>
      <c r="BD1432">
        <v>88.839290000000005</v>
      </c>
      <c r="BE1432">
        <v>93.767859999999999</v>
      </c>
      <c r="BF1432">
        <v>96.464290000000005</v>
      </c>
      <c r="BG1432">
        <v>98.928569999999993</v>
      </c>
      <c r="BH1432">
        <v>99.0625</v>
      </c>
      <c r="BI1432">
        <v>96.098209999999995</v>
      </c>
      <c r="BJ1432">
        <v>90.026790000000005</v>
      </c>
      <c r="BK1432">
        <v>82.357140000000001</v>
      </c>
      <c r="BL1432">
        <v>76.758930000000007</v>
      </c>
      <c r="BM1432">
        <v>71.294640000000001</v>
      </c>
      <c r="BN1432">
        <v>68.0625</v>
      </c>
      <c r="BO1432">
        <v>64.732140000000001</v>
      </c>
      <c r="DL1432">
        <v>18</v>
      </c>
      <c r="DM1432">
        <v>19</v>
      </c>
    </row>
    <row r="1433" spans="1:117" x14ac:dyDescent="0.25">
      <c r="A1433" t="s">
        <v>62</v>
      </c>
      <c r="B1433" t="s">
        <v>223</v>
      </c>
      <c r="C1433" t="s">
        <v>32</v>
      </c>
      <c r="D1433" t="s">
        <v>61</v>
      </c>
      <c r="E1433" t="s">
        <v>61</v>
      </c>
      <c r="F1433" t="s">
        <v>61</v>
      </c>
      <c r="G1433" t="s">
        <v>61</v>
      </c>
      <c r="H1433" t="s">
        <v>61</v>
      </c>
      <c r="I1433" t="s">
        <v>193</v>
      </c>
      <c r="J1433" s="20">
        <v>44120</v>
      </c>
      <c r="K1433" s="26">
        <v>18</v>
      </c>
      <c r="L1433">
        <v>19</v>
      </c>
      <c r="M1433">
        <v>150</v>
      </c>
      <c r="N1433">
        <v>147</v>
      </c>
      <c r="O1433">
        <v>0</v>
      </c>
      <c r="P1433">
        <v>0</v>
      </c>
      <c r="Q1433">
        <v>0</v>
      </c>
      <c r="R1433">
        <v>1</v>
      </c>
      <c r="S1433" s="26">
        <v>1</v>
      </c>
      <c r="AR1433">
        <v>67.445210000000003</v>
      </c>
      <c r="AS1433">
        <v>66.308220000000006</v>
      </c>
      <c r="AT1433">
        <v>64.828770000000006</v>
      </c>
      <c r="AU1433">
        <v>64.154110000000003</v>
      </c>
      <c r="AV1433">
        <v>63.356160000000003</v>
      </c>
      <c r="AW1433">
        <v>62.585619999999999</v>
      </c>
      <c r="AX1433">
        <v>61.835619999999999</v>
      </c>
      <c r="AY1433">
        <v>61.46575</v>
      </c>
      <c r="AZ1433">
        <v>63.568489999999997</v>
      </c>
      <c r="BA1433">
        <v>68.921229999999994</v>
      </c>
      <c r="BB1433">
        <v>75.082189999999997</v>
      </c>
      <c r="BC1433">
        <v>80.359589999999997</v>
      </c>
      <c r="BD1433">
        <v>85.2363</v>
      </c>
      <c r="BE1433">
        <v>87.962329999999994</v>
      </c>
      <c r="BF1433">
        <v>90.154110000000003</v>
      </c>
      <c r="BG1433">
        <v>91.5</v>
      </c>
      <c r="BH1433">
        <v>91.53425</v>
      </c>
      <c r="BI1433">
        <v>90.082189999999997</v>
      </c>
      <c r="BJ1433">
        <v>86.376710000000003</v>
      </c>
      <c r="BK1433">
        <v>80.866439999999997</v>
      </c>
      <c r="BL1433">
        <v>76.8185</v>
      </c>
      <c r="BM1433">
        <v>73.613010000000003</v>
      </c>
      <c r="BN1433">
        <v>71.22945</v>
      </c>
      <c r="BO1433">
        <v>69.123289999999997</v>
      </c>
      <c r="DL1433">
        <v>18</v>
      </c>
      <c r="DM1433">
        <v>19</v>
      </c>
    </row>
    <row r="1434" spans="1:117" x14ac:dyDescent="0.25">
      <c r="A1434" t="s">
        <v>62</v>
      </c>
      <c r="B1434" t="s">
        <v>197</v>
      </c>
      <c r="C1434" t="s">
        <v>61</v>
      </c>
      <c r="D1434" t="s">
        <v>61</v>
      </c>
      <c r="E1434" t="s">
        <v>61</v>
      </c>
      <c r="F1434" t="s">
        <v>98</v>
      </c>
      <c r="G1434" t="s">
        <v>61</v>
      </c>
      <c r="H1434" t="s">
        <v>61</v>
      </c>
      <c r="I1434" t="s">
        <v>193</v>
      </c>
      <c r="J1434" s="20">
        <v>44120</v>
      </c>
      <c r="K1434" s="26">
        <v>19</v>
      </c>
      <c r="L1434">
        <v>19</v>
      </c>
      <c r="M1434">
        <v>86</v>
      </c>
      <c r="N1434">
        <v>86</v>
      </c>
      <c r="O1434">
        <v>1</v>
      </c>
      <c r="P1434">
        <v>0</v>
      </c>
      <c r="Q1434">
        <v>0</v>
      </c>
      <c r="R1434">
        <v>1</v>
      </c>
      <c r="S1434" s="26">
        <v>1</v>
      </c>
      <c r="AR1434">
        <v>68.430229999999995</v>
      </c>
      <c r="AS1434">
        <v>67.552319999999995</v>
      </c>
      <c r="AT1434">
        <v>66.081389999999999</v>
      </c>
      <c r="AU1434">
        <v>65.186049999999994</v>
      </c>
      <c r="AV1434">
        <v>65.087199999999996</v>
      </c>
      <c r="AW1434">
        <v>64.587199999999996</v>
      </c>
      <c r="AX1434">
        <v>63.930230000000002</v>
      </c>
      <c r="AY1434">
        <v>63.505809999999997</v>
      </c>
      <c r="AZ1434">
        <v>65.279070000000004</v>
      </c>
      <c r="BA1434">
        <v>70.593029999999999</v>
      </c>
      <c r="BB1434">
        <v>76.453490000000002</v>
      </c>
      <c r="BC1434">
        <v>81.796509999999998</v>
      </c>
      <c r="BD1434">
        <v>85.848839999999996</v>
      </c>
      <c r="BE1434">
        <v>89.046520000000001</v>
      </c>
      <c r="BF1434">
        <v>91.232560000000007</v>
      </c>
      <c r="BG1434">
        <v>92.116280000000003</v>
      </c>
      <c r="BH1434">
        <v>91.726740000000007</v>
      </c>
      <c r="BI1434">
        <v>89.936049999999994</v>
      </c>
      <c r="BJ1434">
        <v>86.267439999999993</v>
      </c>
      <c r="BK1434">
        <v>80.633719999999997</v>
      </c>
      <c r="BL1434">
        <v>76.75</v>
      </c>
      <c r="BM1434">
        <v>73.505809999999997</v>
      </c>
      <c r="BN1434">
        <v>71.081400000000002</v>
      </c>
      <c r="BO1434">
        <v>69.284880000000001</v>
      </c>
      <c r="DL1434">
        <v>18</v>
      </c>
      <c r="DM1434">
        <v>19</v>
      </c>
    </row>
    <row r="1435" spans="1:117" x14ac:dyDescent="0.25">
      <c r="A1435" t="s">
        <v>62</v>
      </c>
      <c r="B1435" t="s">
        <v>216</v>
      </c>
      <c r="C1435" t="s">
        <v>61</v>
      </c>
      <c r="D1435" t="s">
        <v>61</v>
      </c>
      <c r="E1435" t="s">
        <v>61</v>
      </c>
      <c r="F1435" t="s">
        <v>61</v>
      </c>
      <c r="G1435" t="s">
        <v>61</v>
      </c>
      <c r="H1435" t="s">
        <v>102</v>
      </c>
      <c r="I1435" t="s">
        <v>193</v>
      </c>
      <c r="J1435" s="20">
        <v>44120</v>
      </c>
      <c r="K1435" s="26">
        <v>19</v>
      </c>
      <c r="L1435">
        <v>19</v>
      </c>
      <c r="M1435">
        <v>201</v>
      </c>
      <c r="N1435">
        <v>200</v>
      </c>
      <c r="O1435">
        <v>1</v>
      </c>
      <c r="P1435">
        <v>0</v>
      </c>
      <c r="Q1435">
        <v>0</v>
      </c>
      <c r="R1435">
        <v>1</v>
      </c>
      <c r="S1435" s="26">
        <v>1</v>
      </c>
      <c r="AR1435">
        <v>68.530699999999996</v>
      </c>
      <c r="AS1435">
        <v>67.388220000000004</v>
      </c>
      <c r="AT1435">
        <v>65.900700000000001</v>
      </c>
      <c r="AU1435">
        <v>64.913150000000002</v>
      </c>
      <c r="AV1435">
        <v>64.595659999999995</v>
      </c>
      <c r="AW1435">
        <v>64.095659999999995</v>
      </c>
      <c r="AX1435">
        <v>63.453130000000002</v>
      </c>
      <c r="AY1435">
        <v>62.950600000000001</v>
      </c>
      <c r="AZ1435">
        <v>64.625659999999996</v>
      </c>
      <c r="BA1435">
        <v>69.840649999999997</v>
      </c>
      <c r="BB1435">
        <v>75.748159999999999</v>
      </c>
      <c r="BC1435">
        <v>81.045779999999993</v>
      </c>
      <c r="BD1435">
        <v>85.310609999999997</v>
      </c>
      <c r="BE1435">
        <v>88.585890000000006</v>
      </c>
      <c r="BF1435">
        <v>90.868480000000005</v>
      </c>
      <c r="BG1435">
        <v>92.013509999999997</v>
      </c>
      <c r="BH1435">
        <v>91.758589999999998</v>
      </c>
      <c r="BI1435">
        <v>90.273589999999999</v>
      </c>
      <c r="BJ1435">
        <v>86.70111</v>
      </c>
      <c r="BK1435">
        <v>81.181060000000002</v>
      </c>
      <c r="BL1435">
        <v>77.318449999999999</v>
      </c>
      <c r="BM1435">
        <v>73.938360000000003</v>
      </c>
      <c r="BN1435">
        <v>71.533249999999995</v>
      </c>
      <c r="BO1435">
        <v>69.668189999999996</v>
      </c>
      <c r="DL1435">
        <v>18</v>
      </c>
      <c r="DM1435">
        <v>19</v>
      </c>
    </row>
    <row r="1436" spans="1:117" x14ac:dyDescent="0.25">
      <c r="A1436" t="s">
        <v>62</v>
      </c>
      <c r="B1436" t="s">
        <v>219</v>
      </c>
      <c r="C1436" t="s">
        <v>61</v>
      </c>
      <c r="D1436" t="s">
        <v>61</v>
      </c>
      <c r="E1436" t="s">
        <v>61</v>
      </c>
      <c r="F1436" t="s">
        <v>61</v>
      </c>
      <c r="G1436" t="s">
        <v>97</v>
      </c>
      <c r="H1436" t="s">
        <v>61</v>
      </c>
      <c r="I1436" t="s">
        <v>193</v>
      </c>
      <c r="J1436" s="20">
        <v>44120</v>
      </c>
      <c r="K1436" s="26">
        <v>19</v>
      </c>
      <c r="L1436">
        <v>19</v>
      </c>
      <c r="M1436">
        <v>704</v>
      </c>
      <c r="N1436">
        <v>693</v>
      </c>
      <c r="O1436">
        <v>1</v>
      </c>
      <c r="P1436">
        <v>1</v>
      </c>
      <c r="Q1436">
        <v>0</v>
      </c>
      <c r="R1436">
        <v>1</v>
      </c>
      <c r="S1436" s="26">
        <v>1</v>
      </c>
      <c r="AR1436">
        <v>68.238659999999996</v>
      </c>
      <c r="AS1436">
        <v>67.221410000000006</v>
      </c>
      <c r="AT1436">
        <v>65.837670000000003</v>
      </c>
      <c r="AU1436">
        <v>64.860619999999997</v>
      </c>
      <c r="AV1436">
        <v>64.712559999999996</v>
      </c>
      <c r="AW1436">
        <v>64.248699999999999</v>
      </c>
      <c r="AX1436">
        <v>63.543370000000003</v>
      </c>
      <c r="AY1436">
        <v>63.092419999999997</v>
      </c>
      <c r="AZ1436">
        <v>64.794939999999997</v>
      </c>
      <c r="BA1436">
        <v>70.056460000000001</v>
      </c>
      <c r="BB1436">
        <v>76.019689999999997</v>
      </c>
      <c r="BC1436">
        <v>81.272980000000004</v>
      </c>
      <c r="BD1436">
        <v>85.476879999999994</v>
      </c>
      <c r="BE1436">
        <v>88.611450000000005</v>
      </c>
      <c r="BF1436">
        <v>90.791659999999993</v>
      </c>
      <c r="BG1436">
        <v>91.871960000000001</v>
      </c>
      <c r="BH1436">
        <v>91.544210000000007</v>
      </c>
      <c r="BI1436">
        <v>89.976290000000006</v>
      </c>
      <c r="BJ1436">
        <v>86.418559999999999</v>
      </c>
      <c r="BK1436">
        <v>80.96969</v>
      </c>
      <c r="BL1436">
        <v>77.135459999999995</v>
      </c>
      <c r="BM1436">
        <v>73.759420000000006</v>
      </c>
      <c r="BN1436">
        <v>71.314710000000005</v>
      </c>
      <c r="BO1436">
        <v>69.440920000000006</v>
      </c>
      <c r="DL1436">
        <v>18</v>
      </c>
      <c r="DM1436">
        <v>19</v>
      </c>
    </row>
    <row r="1437" spans="1:117" x14ac:dyDescent="0.25">
      <c r="A1437" t="s">
        <v>62</v>
      </c>
      <c r="B1437" t="s">
        <v>209</v>
      </c>
      <c r="C1437" t="s">
        <v>61</v>
      </c>
      <c r="D1437" t="s">
        <v>61</v>
      </c>
      <c r="E1437" t="s">
        <v>61</v>
      </c>
      <c r="F1437" t="s">
        <v>61</v>
      </c>
      <c r="G1437" t="s">
        <v>61</v>
      </c>
      <c r="H1437" t="s">
        <v>101</v>
      </c>
      <c r="I1437" t="s">
        <v>193</v>
      </c>
      <c r="J1437" s="20">
        <v>44120</v>
      </c>
      <c r="K1437" s="26">
        <v>19</v>
      </c>
      <c r="L1437">
        <v>19</v>
      </c>
      <c r="M1437">
        <v>447</v>
      </c>
      <c r="N1437">
        <v>439</v>
      </c>
      <c r="O1437">
        <v>1</v>
      </c>
      <c r="P1437">
        <v>1</v>
      </c>
      <c r="Q1437">
        <v>0</v>
      </c>
      <c r="R1437">
        <v>1</v>
      </c>
      <c r="S1437" s="26">
        <v>1</v>
      </c>
      <c r="AR1437">
        <v>68.153720000000007</v>
      </c>
      <c r="AS1437">
        <v>67.127610000000004</v>
      </c>
      <c r="AT1437">
        <v>65.745999999999995</v>
      </c>
      <c r="AU1437">
        <v>64.787980000000005</v>
      </c>
      <c r="AV1437">
        <v>64.691239999999993</v>
      </c>
      <c r="AW1437">
        <v>64.257310000000004</v>
      </c>
      <c r="AX1437">
        <v>63.577240000000003</v>
      </c>
      <c r="AY1437">
        <v>63.123860000000001</v>
      </c>
      <c r="AZ1437">
        <v>64.827929999999995</v>
      </c>
      <c r="BA1437">
        <v>70.112629999999996</v>
      </c>
      <c r="BB1437">
        <v>76.102469999999997</v>
      </c>
      <c r="BC1437">
        <v>81.340869999999995</v>
      </c>
      <c r="BD1437">
        <v>85.52028</v>
      </c>
      <c r="BE1437">
        <v>88.586029999999994</v>
      </c>
      <c r="BF1437">
        <v>90.707040000000006</v>
      </c>
      <c r="BG1437">
        <v>91.807360000000003</v>
      </c>
      <c r="BH1437">
        <v>91.524039999999999</v>
      </c>
      <c r="BI1437">
        <v>89.947720000000004</v>
      </c>
      <c r="BJ1437">
        <v>86.389709999999994</v>
      </c>
      <c r="BK1437">
        <v>80.927130000000005</v>
      </c>
      <c r="BL1437">
        <v>77.104429999999994</v>
      </c>
      <c r="BM1437">
        <v>73.674719999999994</v>
      </c>
      <c r="BN1437">
        <v>71.205150000000003</v>
      </c>
      <c r="BO1437">
        <v>69.356409999999997</v>
      </c>
      <c r="DL1437">
        <v>18</v>
      </c>
      <c r="DM1437">
        <v>19</v>
      </c>
    </row>
    <row r="1438" spans="1:117" x14ac:dyDescent="0.25">
      <c r="A1438" t="s">
        <v>62</v>
      </c>
      <c r="B1438" t="s">
        <v>208</v>
      </c>
      <c r="C1438" t="s">
        <v>61</v>
      </c>
      <c r="D1438" t="s">
        <v>61</v>
      </c>
      <c r="E1438" t="s">
        <v>61</v>
      </c>
      <c r="F1438" t="s">
        <v>61</v>
      </c>
      <c r="G1438" t="s">
        <v>61</v>
      </c>
      <c r="H1438" t="s">
        <v>203</v>
      </c>
      <c r="I1438" t="s">
        <v>193</v>
      </c>
      <c r="J1438" s="20">
        <v>44120</v>
      </c>
      <c r="K1438" s="26">
        <v>19</v>
      </c>
      <c r="L1438">
        <v>19</v>
      </c>
      <c r="M1438">
        <v>66</v>
      </c>
      <c r="N1438">
        <v>64</v>
      </c>
      <c r="O1438">
        <v>1</v>
      </c>
      <c r="P1438">
        <v>0</v>
      </c>
      <c r="Q1438">
        <v>0</v>
      </c>
      <c r="R1438">
        <v>1</v>
      </c>
      <c r="S1438" s="26">
        <v>1</v>
      </c>
      <c r="AR1438">
        <v>68.009900000000002</v>
      </c>
      <c r="AS1438">
        <v>67.359719999999996</v>
      </c>
      <c r="AT1438">
        <v>66.224710000000002</v>
      </c>
      <c r="AU1438">
        <v>65.144549999999995</v>
      </c>
      <c r="AV1438">
        <v>65.001949999999994</v>
      </c>
      <c r="AW1438">
        <v>64.422529999999995</v>
      </c>
      <c r="AX1438">
        <v>63.397970000000001</v>
      </c>
      <c r="AY1438">
        <v>63.056449999999998</v>
      </c>
      <c r="AZ1438">
        <v>64.811340000000001</v>
      </c>
      <c r="BA1438">
        <v>70.041300000000007</v>
      </c>
      <c r="BB1438">
        <v>76.089320000000001</v>
      </c>
      <c r="BC1438">
        <v>81.225809999999996</v>
      </c>
      <c r="BD1438">
        <v>85.453569999999999</v>
      </c>
      <c r="BE1438">
        <v>88.568430000000006</v>
      </c>
      <c r="BF1438">
        <v>90.752200000000002</v>
      </c>
      <c r="BG1438">
        <v>91.58578</v>
      </c>
      <c r="BH1438">
        <v>90.832729999999998</v>
      </c>
      <c r="BI1438">
        <v>89.221530000000001</v>
      </c>
      <c r="BJ1438">
        <v>85.71396</v>
      </c>
      <c r="BK1438">
        <v>80.697699999999998</v>
      </c>
      <c r="BL1438">
        <v>76.95796</v>
      </c>
      <c r="BM1438">
        <v>73.917150000000007</v>
      </c>
      <c r="BN1438">
        <v>71.550709999999995</v>
      </c>
      <c r="BO1438">
        <v>69.501949999999994</v>
      </c>
      <c r="DL1438">
        <v>18</v>
      </c>
      <c r="DM1438">
        <v>19</v>
      </c>
    </row>
    <row r="1439" spans="1:117" x14ac:dyDescent="0.25">
      <c r="A1439" t="s">
        <v>62</v>
      </c>
      <c r="B1439" t="s">
        <v>212</v>
      </c>
      <c r="C1439" t="s">
        <v>61</v>
      </c>
      <c r="D1439" t="s">
        <v>61</v>
      </c>
      <c r="E1439" t="s">
        <v>33</v>
      </c>
      <c r="F1439" t="s">
        <v>61</v>
      </c>
      <c r="G1439" t="s">
        <v>61</v>
      </c>
      <c r="H1439" t="s">
        <v>61</v>
      </c>
      <c r="I1439" t="s">
        <v>193</v>
      </c>
      <c r="J1439" s="20">
        <v>44120</v>
      </c>
      <c r="K1439" s="26">
        <v>19</v>
      </c>
      <c r="L1439">
        <v>19</v>
      </c>
      <c r="M1439">
        <v>673</v>
      </c>
      <c r="N1439">
        <v>663</v>
      </c>
      <c r="O1439">
        <v>1</v>
      </c>
      <c r="P1439">
        <v>1</v>
      </c>
      <c r="Q1439">
        <v>0</v>
      </c>
      <c r="R1439">
        <v>1</v>
      </c>
      <c r="S1439" s="26">
        <v>1</v>
      </c>
      <c r="AR1439">
        <v>68.245459999999994</v>
      </c>
      <c r="AS1439">
        <v>67.233450000000005</v>
      </c>
      <c r="AT1439">
        <v>65.837469999999996</v>
      </c>
      <c r="AU1439">
        <v>64.899190000000004</v>
      </c>
      <c r="AV1439">
        <v>64.752930000000006</v>
      </c>
      <c r="AW1439">
        <v>64.280079999999998</v>
      </c>
      <c r="AX1439">
        <v>63.576369999999997</v>
      </c>
      <c r="AY1439">
        <v>63.120049999999999</v>
      </c>
      <c r="AZ1439">
        <v>64.849469999999997</v>
      </c>
      <c r="BA1439">
        <v>70.123959999999997</v>
      </c>
      <c r="BB1439">
        <v>76.099890000000002</v>
      </c>
      <c r="BC1439">
        <v>81.355090000000004</v>
      </c>
      <c r="BD1439">
        <v>85.546199999999999</v>
      </c>
      <c r="BE1439">
        <v>88.663780000000003</v>
      </c>
      <c r="BF1439">
        <v>90.829920000000001</v>
      </c>
      <c r="BG1439">
        <v>91.898629999999997</v>
      </c>
      <c r="BH1439">
        <v>91.596450000000004</v>
      </c>
      <c r="BI1439">
        <v>90.013480000000001</v>
      </c>
      <c r="BJ1439">
        <v>86.423779999999994</v>
      </c>
      <c r="BK1439">
        <v>80.938739999999996</v>
      </c>
      <c r="BL1439">
        <v>77.076419999999999</v>
      </c>
      <c r="BM1439">
        <v>73.742090000000005</v>
      </c>
      <c r="BN1439">
        <v>71.300650000000005</v>
      </c>
      <c r="BO1439">
        <v>69.423400000000001</v>
      </c>
      <c r="DL1439">
        <v>18</v>
      </c>
      <c r="DM1439">
        <v>19</v>
      </c>
    </row>
    <row r="1440" spans="1:117" x14ac:dyDescent="0.25">
      <c r="A1440" t="s">
        <v>62</v>
      </c>
      <c r="B1440" t="s">
        <v>226</v>
      </c>
      <c r="C1440" t="s">
        <v>61</v>
      </c>
      <c r="D1440" t="s">
        <v>42</v>
      </c>
      <c r="E1440" t="s">
        <v>61</v>
      </c>
      <c r="F1440" t="s">
        <v>61</v>
      </c>
      <c r="G1440" t="s">
        <v>61</v>
      </c>
      <c r="H1440" t="s">
        <v>61</v>
      </c>
      <c r="I1440" t="s">
        <v>193</v>
      </c>
      <c r="J1440" s="20">
        <v>44120</v>
      </c>
      <c r="K1440" s="26">
        <v>19</v>
      </c>
      <c r="L1440">
        <v>19</v>
      </c>
      <c r="M1440">
        <v>714</v>
      </c>
      <c r="N1440">
        <v>703</v>
      </c>
      <c r="O1440">
        <v>1</v>
      </c>
      <c r="P1440">
        <v>1</v>
      </c>
      <c r="Q1440">
        <v>0</v>
      </c>
      <c r="R1440">
        <v>1</v>
      </c>
      <c r="S1440" s="26">
        <v>1</v>
      </c>
      <c r="AR1440">
        <v>68.248050000000006</v>
      </c>
      <c r="AS1440">
        <v>67.222499999999997</v>
      </c>
      <c r="AT1440">
        <v>65.832830000000001</v>
      </c>
      <c r="AU1440">
        <v>64.855450000000005</v>
      </c>
      <c r="AV1440">
        <v>64.691689999999994</v>
      </c>
      <c r="AW1440">
        <v>64.225880000000004</v>
      </c>
      <c r="AX1440">
        <v>63.525620000000004</v>
      </c>
      <c r="AY1440">
        <v>63.068280000000001</v>
      </c>
      <c r="AZ1440">
        <v>64.768630000000002</v>
      </c>
      <c r="BA1440">
        <v>70.028559999999999</v>
      </c>
      <c r="BB1440">
        <v>76.000150000000005</v>
      </c>
      <c r="BC1440">
        <v>81.246260000000007</v>
      </c>
      <c r="BD1440">
        <v>85.454390000000004</v>
      </c>
      <c r="BE1440">
        <v>88.58417</v>
      </c>
      <c r="BF1440">
        <v>90.756820000000005</v>
      </c>
      <c r="BG1440">
        <v>91.845950000000002</v>
      </c>
      <c r="BH1440">
        <v>91.528570000000002</v>
      </c>
      <c r="BI1440">
        <v>89.975139999999996</v>
      </c>
      <c r="BJ1440">
        <v>86.417529999999999</v>
      </c>
      <c r="BK1440">
        <v>80.978629999999995</v>
      </c>
      <c r="BL1440">
        <v>77.152019999999993</v>
      </c>
      <c r="BM1440">
        <v>73.771349999999998</v>
      </c>
      <c r="BN1440">
        <v>71.329430000000002</v>
      </c>
      <c r="BO1440">
        <v>69.458119999999994</v>
      </c>
      <c r="DL1440">
        <v>18</v>
      </c>
      <c r="DM1440">
        <v>19</v>
      </c>
    </row>
    <row r="1441" spans="1:117" x14ac:dyDescent="0.25">
      <c r="A1441" t="s">
        <v>62</v>
      </c>
      <c r="B1441" t="s">
        <v>196</v>
      </c>
      <c r="C1441" t="s">
        <v>61</v>
      </c>
      <c r="D1441" t="s">
        <v>61</v>
      </c>
      <c r="E1441" t="s">
        <v>61</v>
      </c>
      <c r="F1441" t="s">
        <v>97</v>
      </c>
      <c r="G1441" t="s">
        <v>61</v>
      </c>
      <c r="H1441" t="s">
        <v>61</v>
      </c>
      <c r="I1441" t="s">
        <v>193</v>
      </c>
      <c r="J1441" s="20">
        <v>44120</v>
      </c>
      <c r="K1441" s="26">
        <v>19</v>
      </c>
      <c r="L1441">
        <v>19</v>
      </c>
      <c r="M1441">
        <v>628</v>
      </c>
      <c r="N1441">
        <v>617</v>
      </c>
      <c r="O1441">
        <v>1</v>
      </c>
      <c r="P1441">
        <v>1</v>
      </c>
      <c r="Q1441">
        <v>0</v>
      </c>
      <c r="R1441">
        <v>1</v>
      </c>
      <c r="S1441" s="26">
        <v>1</v>
      </c>
      <c r="AR1441">
        <v>68.222549999999998</v>
      </c>
      <c r="AS1441">
        <v>67.176370000000006</v>
      </c>
      <c r="AT1441">
        <v>65.79804</v>
      </c>
      <c r="AU1441">
        <v>64.809219999999996</v>
      </c>
      <c r="AV1441">
        <v>64.636399999999995</v>
      </c>
      <c r="AW1441">
        <v>64.175359999999998</v>
      </c>
      <c r="AX1441">
        <v>63.469059999999999</v>
      </c>
      <c r="AY1441">
        <v>63.007129999999997</v>
      </c>
      <c r="AZ1441">
        <v>64.697289999999995</v>
      </c>
      <c r="BA1441">
        <v>69.949680000000001</v>
      </c>
      <c r="BB1441">
        <v>75.936779999999999</v>
      </c>
      <c r="BC1441">
        <v>81.169340000000005</v>
      </c>
      <c r="BD1441">
        <v>85.399249999999995</v>
      </c>
      <c r="BE1441">
        <v>88.519530000000003</v>
      </c>
      <c r="BF1441">
        <v>90.690299999999993</v>
      </c>
      <c r="BG1441">
        <v>91.808109999999999</v>
      </c>
      <c r="BH1441">
        <v>91.500799999999998</v>
      </c>
      <c r="BI1441">
        <v>89.980500000000006</v>
      </c>
      <c r="BJ1441">
        <v>86.438379999999995</v>
      </c>
      <c r="BK1441">
        <v>81.026679999999999</v>
      </c>
      <c r="BL1441">
        <v>77.208060000000003</v>
      </c>
      <c r="BM1441">
        <v>73.808350000000004</v>
      </c>
      <c r="BN1441">
        <v>71.364000000000004</v>
      </c>
      <c r="BO1441">
        <v>69.482240000000004</v>
      </c>
      <c r="DL1441">
        <v>18</v>
      </c>
      <c r="DM1441">
        <v>19</v>
      </c>
    </row>
    <row r="1442" spans="1:117" x14ac:dyDescent="0.25">
      <c r="A1442" t="s">
        <v>62</v>
      </c>
      <c r="B1442" t="s">
        <v>61</v>
      </c>
      <c r="C1442" t="s">
        <v>61</v>
      </c>
      <c r="D1442" t="s">
        <v>61</v>
      </c>
      <c r="E1442" t="s">
        <v>61</v>
      </c>
      <c r="F1442" t="s">
        <v>61</v>
      </c>
      <c r="G1442" t="s">
        <v>61</v>
      </c>
      <c r="H1442" t="s">
        <v>61</v>
      </c>
      <c r="I1442" t="s">
        <v>193</v>
      </c>
      <c r="J1442" s="20">
        <v>44120</v>
      </c>
      <c r="K1442" s="26">
        <v>19</v>
      </c>
      <c r="L1442">
        <v>19</v>
      </c>
      <c r="M1442">
        <v>714</v>
      </c>
      <c r="N1442">
        <v>703</v>
      </c>
      <c r="O1442">
        <v>1</v>
      </c>
      <c r="P1442">
        <v>1</v>
      </c>
      <c r="Q1442">
        <v>0</v>
      </c>
      <c r="R1442">
        <v>1</v>
      </c>
      <c r="S1442" s="26">
        <v>1</v>
      </c>
      <c r="AR1442">
        <v>68.248050000000006</v>
      </c>
      <c r="AS1442">
        <v>67.222499999999997</v>
      </c>
      <c r="AT1442">
        <v>65.832830000000001</v>
      </c>
      <c r="AU1442">
        <v>64.855450000000005</v>
      </c>
      <c r="AV1442">
        <v>64.691689999999994</v>
      </c>
      <c r="AW1442">
        <v>64.225880000000004</v>
      </c>
      <c r="AX1442">
        <v>63.525620000000004</v>
      </c>
      <c r="AY1442">
        <v>63.068280000000001</v>
      </c>
      <c r="AZ1442">
        <v>64.768630000000002</v>
      </c>
      <c r="BA1442">
        <v>70.028559999999999</v>
      </c>
      <c r="BB1442">
        <v>76.000150000000005</v>
      </c>
      <c r="BC1442">
        <v>81.246260000000007</v>
      </c>
      <c r="BD1442">
        <v>85.454390000000004</v>
      </c>
      <c r="BE1442">
        <v>88.58417</v>
      </c>
      <c r="BF1442">
        <v>90.756820000000005</v>
      </c>
      <c r="BG1442">
        <v>91.845950000000002</v>
      </c>
      <c r="BH1442">
        <v>91.528570000000002</v>
      </c>
      <c r="BI1442">
        <v>89.975139999999996</v>
      </c>
      <c r="BJ1442">
        <v>86.417529999999999</v>
      </c>
      <c r="BK1442">
        <v>80.978629999999995</v>
      </c>
      <c r="BL1442">
        <v>77.152019999999993</v>
      </c>
      <c r="BM1442">
        <v>73.771349999999998</v>
      </c>
      <c r="BN1442">
        <v>71.329430000000002</v>
      </c>
      <c r="BO1442">
        <v>69.458119999999994</v>
      </c>
      <c r="DL1442">
        <v>18</v>
      </c>
      <c r="DM1442">
        <v>19</v>
      </c>
    </row>
    <row r="1443" spans="1:117" x14ac:dyDescent="0.25">
      <c r="A1443" t="s">
        <v>62</v>
      </c>
      <c r="B1443" t="s">
        <v>227</v>
      </c>
      <c r="C1443" t="s">
        <v>41</v>
      </c>
      <c r="D1443" t="s">
        <v>61</v>
      </c>
      <c r="E1443" t="s">
        <v>61</v>
      </c>
      <c r="F1443" t="s">
        <v>61</v>
      </c>
      <c r="G1443" t="s">
        <v>61</v>
      </c>
      <c r="H1443" t="s">
        <v>61</v>
      </c>
      <c r="I1443" t="s">
        <v>211</v>
      </c>
      <c r="J1443" s="20">
        <v>44120</v>
      </c>
      <c r="K1443" s="26">
        <v>19</v>
      </c>
      <c r="L1443">
        <v>19</v>
      </c>
      <c r="M1443">
        <v>7</v>
      </c>
      <c r="N1443">
        <v>7</v>
      </c>
      <c r="O1443">
        <v>0</v>
      </c>
      <c r="P1443">
        <v>0</v>
      </c>
      <c r="Q1443">
        <v>1</v>
      </c>
      <c r="R1443">
        <v>1</v>
      </c>
      <c r="S1443" s="26">
        <v>1</v>
      </c>
      <c r="AR1443">
        <v>54.5</v>
      </c>
      <c r="AS1443">
        <v>53</v>
      </c>
      <c r="AT1443">
        <v>52</v>
      </c>
      <c r="AU1443">
        <v>52</v>
      </c>
      <c r="AV1443">
        <v>51.5</v>
      </c>
      <c r="AW1443">
        <v>51</v>
      </c>
      <c r="AX1443">
        <v>51</v>
      </c>
      <c r="AY1443">
        <v>51</v>
      </c>
      <c r="AZ1443">
        <v>51.5</v>
      </c>
      <c r="BA1443">
        <v>57</v>
      </c>
      <c r="BB1443">
        <v>62.5</v>
      </c>
      <c r="BC1443">
        <v>65.5</v>
      </c>
      <c r="BD1443">
        <v>73</v>
      </c>
      <c r="BE1443">
        <v>71</v>
      </c>
      <c r="BF1443">
        <v>71.5</v>
      </c>
      <c r="BG1443">
        <v>72</v>
      </c>
      <c r="BH1443">
        <v>70</v>
      </c>
      <c r="BI1443">
        <v>68.5</v>
      </c>
      <c r="BJ1443">
        <v>64.5</v>
      </c>
      <c r="BK1443">
        <v>60</v>
      </c>
      <c r="BL1443">
        <v>58.5</v>
      </c>
      <c r="BM1443">
        <v>57</v>
      </c>
      <c r="BN1443">
        <v>56.5</v>
      </c>
      <c r="BO1443">
        <v>56</v>
      </c>
      <c r="DL1443">
        <v>19</v>
      </c>
      <c r="DM1443">
        <v>19</v>
      </c>
    </row>
    <row r="1444" spans="1:117" x14ac:dyDescent="0.25">
      <c r="A1444" t="s">
        <v>62</v>
      </c>
      <c r="B1444" t="s">
        <v>226</v>
      </c>
      <c r="C1444" t="s">
        <v>61</v>
      </c>
      <c r="D1444" t="s">
        <v>42</v>
      </c>
      <c r="E1444" t="s">
        <v>61</v>
      </c>
      <c r="F1444" t="s">
        <v>61</v>
      </c>
      <c r="G1444" t="s">
        <v>61</v>
      </c>
      <c r="H1444" t="s">
        <v>61</v>
      </c>
      <c r="I1444" t="s">
        <v>211</v>
      </c>
      <c r="J1444" s="20">
        <v>44120</v>
      </c>
      <c r="K1444" s="26">
        <v>18</v>
      </c>
      <c r="L1444">
        <v>19</v>
      </c>
      <c r="M1444">
        <v>707</v>
      </c>
      <c r="N1444">
        <v>696</v>
      </c>
      <c r="O1444">
        <v>0</v>
      </c>
      <c r="P1444">
        <v>0</v>
      </c>
      <c r="Q1444">
        <v>0</v>
      </c>
      <c r="R1444">
        <v>1</v>
      </c>
      <c r="S1444" s="26">
        <v>1</v>
      </c>
      <c r="AR1444">
        <v>68.384169999999997</v>
      </c>
      <c r="AS1444">
        <v>67.363309999999998</v>
      </c>
      <c r="AT1444">
        <v>65.969790000000003</v>
      </c>
      <c r="AU1444">
        <v>64.982730000000004</v>
      </c>
      <c r="AV1444">
        <v>64.822299999999998</v>
      </c>
      <c r="AW1444">
        <v>64.356830000000002</v>
      </c>
      <c r="AX1444">
        <v>63.649639999999998</v>
      </c>
      <c r="AY1444">
        <v>63.18777</v>
      </c>
      <c r="AZ1444">
        <v>64.900000000000006</v>
      </c>
      <c r="BA1444">
        <v>70.157550000000001</v>
      </c>
      <c r="BB1444">
        <v>76.133809999999997</v>
      </c>
      <c r="BC1444">
        <v>81.402159999999995</v>
      </c>
      <c r="BD1444">
        <v>85.577699999999993</v>
      </c>
      <c r="BE1444">
        <v>88.758269999999996</v>
      </c>
      <c r="BF1444">
        <v>90.947479999999999</v>
      </c>
      <c r="BG1444">
        <v>92.042439999999999</v>
      </c>
      <c r="BH1444">
        <v>91.741730000000004</v>
      </c>
      <c r="BI1444">
        <v>90.18777</v>
      </c>
      <c r="BJ1444">
        <v>86.634529999999998</v>
      </c>
      <c r="BK1444">
        <v>81.186329999999998</v>
      </c>
      <c r="BL1444">
        <v>77.336690000000004</v>
      </c>
      <c r="BM1444">
        <v>73.93741</v>
      </c>
      <c r="BN1444">
        <v>71.476259999999996</v>
      </c>
      <c r="BO1444">
        <v>69.591369999999998</v>
      </c>
      <c r="DL1444">
        <v>18</v>
      </c>
      <c r="DM1444">
        <v>19</v>
      </c>
    </row>
    <row r="1445" spans="1:117" x14ac:dyDescent="0.25">
      <c r="A1445" t="s">
        <v>62</v>
      </c>
      <c r="B1445" t="s">
        <v>213</v>
      </c>
      <c r="C1445" t="s">
        <v>61</v>
      </c>
      <c r="D1445" t="s">
        <v>61</v>
      </c>
      <c r="E1445" t="s">
        <v>37</v>
      </c>
      <c r="F1445" t="s">
        <v>61</v>
      </c>
      <c r="G1445" t="s">
        <v>61</v>
      </c>
      <c r="H1445" t="s">
        <v>61</v>
      </c>
      <c r="I1445" t="s">
        <v>211</v>
      </c>
      <c r="J1445" s="20">
        <v>44120</v>
      </c>
      <c r="K1445" s="26">
        <v>18</v>
      </c>
      <c r="L1445">
        <v>19</v>
      </c>
      <c r="M1445">
        <v>12</v>
      </c>
      <c r="N1445">
        <v>11</v>
      </c>
      <c r="O1445">
        <v>0</v>
      </c>
      <c r="P1445">
        <v>0</v>
      </c>
      <c r="Q1445">
        <v>1</v>
      </c>
      <c r="R1445">
        <v>1</v>
      </c>
      <c r="S1445" s="26">
        <v>1</v>
      </c>
      <c r="AR1445">
        <v>66.136359999999996</v>
      </c>
      <c r="AS1445">
        <v>66.318179999999998</v>
      </c>
      <c r="AT1445">
        <v>65.409090000000006</v>
      </c>
      <c r="AU1445">
        <v>63.818179999999998</v>
      </c>
      <c r="AV1445">
        <v>63.590910000000001</v>
      </c>
      <c r="AW1445">
        <v>62.727269999999997</v>
      </c>
      <c r="AX1445">
        <v>61.909089999999999</v>
      </c>
      <c r="AY1445">
        <v>61.363639999999997</v>
      </c>
      <c r="AZ1445">
        <v>62.772730000000003</v>
      </c>
      <c r="BA1445">
        <v>67.863640000000004</v>
      </c>
      <c r="BB1445">
        <v>73.954539999999994</v>
      </c>
      <c r="BC1445">
        <v>79.454539999999994</v>
      </c>
      <c r="BD1445">
        <v>83.863640000000004</v>
      </c>
      <c r="BE1445">
        <v>87.954539999999994</v>
      </c>
      <c r="BF1445">
        <v>90.863640000000004</v>
      </c>
      <c r="BG1445">
        <v>90.863640000000004</v>
      </c>
      <c r="BH1445">
        <v>87.818179999999998</v>
      </c>
      <c r="BI1445">
        <v>86.454539999999994</v>
      </c>
      <c r="BJ1445">
        <v>83.545460000000006</v>
      </c>
      <c r="BK1445">
        <v>77.954539999999994</v>
      </c>
      <c r="BL1445">
        <v>73.863640000000004</v>
      </c>
      <c r="BM1445">
        <v>70.772729999999996</v>
      </c>
      <c r="BN1445">
        <v>69.409090000000006</v>
      </c>
      <c r="BO1445">
        <v>67.636359999999996</v>
      </c>
      <c r="DL1445">
        <v>18</v>
      </c>
      <c r="DM1445">
        <v>19</v>
      </c>
    </row>
    <row r="1446" spans="1:117" x14ac:dyDescent="0.25">
      <c r="A1446" t="s">
        <v>62</v>
      </c>
      <c r="B1446" t="s">
        <v>208</v>
      </c>
      <c r="C1446" t="s">
        <v>61</v>
      </c>
      <c r="D1446" t="s">
        <v>61</v>
      </c>
      <c r="E1446" t="s">
        <v>61</v>
      </c>
      <c r="F1446" t="s">
        <v>61</v>
      </c>
      <c r="G1446" t="s">
        <v>61</v>
      </c>
      <c r="H1446" t="s">
        <v>203</v>
      </c>
      <c r="I1446" t="s">
        <v>211</v>
      </c>
      <c r="J1446" s="20">
        <v>44120</v>
      </c>
      <c r="K1446" s="26">
        <v>18</v>
      </c>
      <c r="L1446">
        <v>19</v>
      </c>
      <c r="M1446">
        <v>65</v>
      </c>
      <c r="N1446">
        <v>63</v>
      </c>
      <c r="O1446">
        <v>0</v>
      </c>
      <c r="P1446">
        <v>0</v>
      </c>
      <c r="Q1446">
        <v>0</v>
      </c>
      <c r="R1446">
        <v>1</v>
      </c>
      <c r="S1446" s="26">
        <v>1</v>
      </c>
      <c r="AR1446">
        <v>68.217740000000006</v>
      </c>
      <c r="AS1446">
        <v>67.580640000000002</v>
      </c>
      <c r="AT1446">
        <v>66.443550000000002</v>
      </c>
      <c r="AU1446">
        <v>65.346770000000006</v>
      </c>
      <c r="AV1446">
        <v>65.209680000000006</v>
      </c>
      <c r="AW1446">
        <v>64.629040000000003</v>
      </c>
      <c r="AX1446">
        <v>63.588709999999999</v>
      </c>
      <c r="AY1446">
        <v>63.24194</v>
      </c>
      <c r="AZ1446">
        <v>65.016130000000004</v>
      </c>
      <c r="BA1446">
        <v>70.24194</v>
      </c>
      <c r="BB1446">
        <v>76.298389999999998</v>
      </c>
      <c r="BC1446">
        <v>81.467740000000006</v>
      </c>
      <c r="BD1446">
        <v>85.645160000000004</v>
      </c>
      <c r="BE1446">
        <v>88.838710000000006</v>
      </c>
      <c r="BF1446">
        <v>91.048389999999998</v>
      </c>
      <c r="BG1446">
        <v>91.887100000000004</v>
      </c>
      <c r="BH1446">
        <v>91.153229999999994</v>
      </c>
      <c r="BI1446">
        <v>89.540319999999994</v>
      </c>
      <c r="BJ1446">
        <v>86.040319999999994</v>
      </c>
      <c r="BK1446">
        <v>81.016130000000004</v>
      </c>
      <c r="BL1446">
        <v>77.24194</v>
      </c>
      <c r="BM1446">
        <v>74.177419999999998</v>
      </c>
      <c r="BN1446">
        <v>71.782259999999994</v>
      </c>
      <c r="BO1446">
        <v>69.709680000000006</v>
      </c>
      <c r="DL1446">
        <v>18</v>
      </c>
      <c r="DM1446">
        <v>19</v>
      </c>
    </row>
    <row r="1447" spans="1:117" x14ac:dyDescent="0.25">
      <c r="A1447" t="s">
        <v>62</v>
      </c>
      <c r="B1447" t="s">
        <v>197</v>
      </c>
      <c r="C1447" t="s">
        <v>61</v>
      </c>
      <c r="D1447" t="s">
        <v>61</v>
      </c>
      <c r="E1447" t="s">
        <v>61</v>
      </c>
      <c r="F1447" t="s">
        <v>98</v>
      </c>
      <c r="G1447" t="s">
        <v>61</v>
      </c>
      <c r="H1447" t="s">
        <v>61</v>
      </c>
      <c r="I1447" t="s">
        <v>211</v>
      </c>
      <c r="J1447" s="20">
        <v>44120</v>
      </c>
      <c r="K1447" s="26">
        <v>18</v>
      </c>
      <c r="L1447">
        <v>19</v>
      </c>
      <c r="M1447">
        <v>85</v>
      </c>
      <c r="N1447">
        <v>85</v>
      </c>
      <c r="O1447">
        <v>0</v>
      </c>
      <c r="P1447">
        <v>0</v>
      </c>
      <c r="Q1447">
        <v>0</v>
      </c>
      <c r="R1447">
        <v>1</v>
      </c>
      <c r="S1447" s="26">
        <v>1</v>
      </c>
      <c r="AR1447">
        <v>68.594120000000004</v>
      </c>
      <c r="AS1447">
        <v>67.723529999999997</v>
      </c>
      <c r="AT1447">
        <v>66.247060000000005</v>
      </c>
      <c r="AU1447">
        <v>65.341179999999994</v>
      </c>
      <c r="AV1447">
        <v>65.247060000000005</v>
      </c>
      <c r="AW1447">
        <v>64.747060000000005</v>
      </c>
      <c r="AX1447">
        <v>64.082350000000005</v>
      </c>
      <c r="AY1447">
        <v>63.652940000000001</v>
      </c>
      <c r="AZ1447">
        <v>65.441180000000003</v>
      </c>
      <c r="BA1447">
        <v>70.752939999999995</v>
      </c>
      <c r="BB1447">
        <v>76.617649999999998</v>
      </c>
      <c r="BC1447">
        <v>81.988240000000005</v>
      </c>
      <c r="BD1447">
        <v>86</v>
      </c>
      <c r="BE1447">
        <v>89.258830000000003</v>
      </c>
      <c r="BF1447">
        <v>91.464709999999997</v>
      </c>
      <c r="BG1447">
        <v>92.352940000000004</v>
      </c>
      <c r="BH1447">
        <v>91.982349999999997</v>
      </c>
      <c r="BI1447">
        <v>90.188230000000004</v>
      </c>
      <c r="BJ1447">
        <v>86.523529999999994</v>
      </c>
      <c r="BK1447">
        <v>80.876469999999998</v>
      </c>
      <c r="BL1447">
        <v>76.964709999999997</v>
      </c>
      <c r="BM1447">
        <v>73.7</v>
      </c>
      <c r="BN1447">
        <v>71.252939999999995</v>
      </c>
      <c r="BO1447">
        <v>69.441180000000003</v>
      </c>
      <c r="DL1447">
        <v>18</v>
      </c>
      <c r="DM1447">
        <v>19</v>
      </c>
    </row>
    <row r="1448" spans="1:117" x14ac:dyDescent="0.25">
      <c r="A1448" t="s">
        <v>62</v>
      </c>
      <c r="B1448" t="s">
        <v>210</v>
      </c>
      <c r="C1448" t="s">
        <v>61</v>
      </c>
      <c r="D1448" t="s">
        <v>61</v>
      </c>
      <c r="E1448" t="s">
        <v>31</v>
      </c>
      <c r="F1448" t="s">
        <v>61</v>
      </c>
      <c r="G1448" t="s">
        <v>61</v>
      </c>
      <c r="H1448" t="s">
        <v>61</v>
      </c>
      <c r="I1448" t="s">
        <v>211</v>
      </c>
      <c r="J1448" s="20">
        <v>44120</v>
      </c>
      <c r="K1448" s="26">
        <v>18</v>
      </c>
      <c r="L1448">
        <v>19</v>
      </c>
      <c r="M1448">
        <v>1</v>
      </c>
      <c r="N1448">
        <v>1</v>
      </c>
      <c r="O1448">
        <v>0</v>
      </c>
      <c r="P1448">
        <v>0</v>
      </c>
      <c r="Q1448">
        <v>1</v>
      </c>
      <c r="R1448">
        <v>0</v>
      </c>
      <c r="S1448" s="26">
        <v>1</v>
      </c>
      <c r="AR1448">
        <v>69.5</v>
      </c>
      <c r="AS1448">
        <v>67.5</v>
      </c>
      <c r="AT1448">
        <v>67</v>
      </c>
      <c r="AU1448">
        <v>66</v>
      </c>
      <c r="AV1448">
        <v>65</v>
      </c>
      <c r="AW1448">
        <v>64.5</v>
      </c>
      <c r="AX1448">
        <v>61.5</v>
      </c>
      <c r="AY1448">
        <v>61.5</v>
      </c>
      <c r="AZ1448">
        <v>63.5</v>
      </c>
      <c r="BA1448">
        <v>67</v>
      </c>
      <c r="BB1448">
        <v>71.5</v>
      </c>
      <c r="BC1448">
        <v>76</v>
      </c>
      <c r="BD1448">
        <v>80</v>
      </c>
      <c r="BE1448">
        <v>83.5</v>
      </c>
      <c r="BF1448">
        <v>86.5</v>
      </c>
      <c r="BG1448">
        <v>89.5</v>
      </c>
      <c r="BH1448">
        <v>91</v>
      </c>
      <c r="BI1448">
        <v>91</v>
      </c>
      <c r="BJ1448">
        <v>89.5</v>
      </c>
      <c r="BK1448">
        <v>84</v>
      </c>
      <c r="BL1448">
        <v>78</v>
      </c>
      <c r="BM1448">
        <v>77</v>
      </c>
      <c r="BN1448">
        <v>74</v>
      </c>
      <c r="BO1448">
        <v>71.5</v>
      </c>
      <c r="DL1448">
        <v>18</v>
      </c>
      <c r="DM1448">
        <v>19</v>
      </c>
    </row>
    <row r="1449" spans="1:117" x14ac:dyDescent="0.25">
      <c r="A1449" t="s">
        <v>62</v>
      </c>
      <c r="B1449" t="s">
        <v>214</v>
      </c>
      <c r="C1449" t="s">
        <v>34</v>
      </c>
      <c r="D1449" t="s">
        <v>61</v>
      </c>
      <c r="E1449" t="s">
        <v>61</v>
      </c>
      <c r="F1449" t="s">
        <v>61</v>
      </c>
      <c r="G1449" t="s">
        <v>61</v>
      </c>
      <c r="H1449" t="s">
        <v>61</v>
      </c>
      <c r="I1449" t="s">
        <v>211</v>
      </c>
      <c r="J1449" s="20">
        <v>44120</v>
      </c>
      <c r="K1449" s="26">
        <v>18</v>
      </c>
      <c r="L1449">
        <v>19</v>
      </c>
      <c r="M1449">
        <v>55</v>
      </c>
      <c r="N1449">
        <v>54</v>
      </c>
      <c r="O1449">
        <v>0</v>
      </c>
      <c r="P1449">
        <v>0</v>
      </c>
      <c r="Q1449">
        <v>0</v>
      </c>
      <c r="R1449">
        <v>1</v>
      </c>
      <c r="S1449" s="26">
        <v>1</v>
      </c>
      <c r="AR1449">
        <v>64.796300000000002</v>
      </c>
      <c r="AS1449">
        <v>65.19444</v>
      </c>
      <c r="AT1449">
        <v>63.935180000000003</v>
      </c>
      <c r="AU1449">
        <v>62.851849999999999</v>
      </c>
      <c r="AV1449">
        <v>61.75</v>
      </c>
      <c r="AW1449">
        <v>60.064819999999997</v>
      </c>
      <c r="AX1449">
        <v>60.296300000000002</v>
      </c>
      <c r="AY1449">
        <v>59.638890000000004</v>
      </c>
      <c r="AZ1449">
        <v>61.166670000000003</v>
      </c>
      <c r="BA1449">
        <v>67.888890000000004</v>
      </c>
      <c r="BB1449">
        <v>76.027780000000007</v>
      </c>
      <c r="BC1449">
        <v>82.287040000000005</v>
      </c>
      <c r="BD1449">
        <v>85.287040000000005</v>
      </c>
      <c r="BE1449">
        <v>87.962959999999995</v>
      </c>
      <c r="BF1449">
        <v>90.009259999999998</v>
      </c>
      <c r="BG1449">
        <v>91.685190000000006</v>
      </c>
      <c r="BH1449">
        <v>92.481480000000005</v>
      </c>
      <c r="BI1449">
        <v>91.425929999999994</v>
      </c>
      <c r="BJ1449">
        <v>85.55556</v>
      </c>
      <c r="BK1449">
        <v>77.083340000000007</v>
      </c>
      <c r="BL1449">
        <v>72.629630000000006</v>
      </c>
      <c r="BM1449">
        <v>70.259259999999998</v>
      </c>
      <c r="BN1449">
        <v>68.342590000000001</v>
      </c>
      <c r="BO1449">
        <v>66.787040000000005</v>
      </c>
      <c r="DL1449">
        <v>18</v>
      </c>
      <c r="DM1449">
        <v>19</v>
      </c>
    </row>
    <row r="1450" spans="1:117" x14ac:dyDescent="0.25">
      <c r="A1450" t="s">
        <v>62</v>
      </c>
      <c r="B1450" t="s">
        <v>222</v>
      </c>
      <c r="C1450" t="s">
        <v>61</v>
      </c>
      <c r="D1450" t="s">
        <v>61</v>
      </c>
      <c r="E1450" t="s">
        <v>30</v>
      </c>
      <c r="F1450" t="s">
        <v>61</v>
      </c>
      <c r="G1450" t="s">
        <v>61</v>
      </c>
      <c r="H1450" t="s">
        <v>61</v>
      </c>
      <c r="I1450" t="s">
        <v>211</v>
      </c>
      <c r="J1450" s="20">
        <v>44120</v>
      </c>
      <c r="K1450" s="26">
        <v>18</v>
      </c>
      <c r="L1450">
        <v>19</v>
      </c>
      <c r="M1450">
        <v>19</v>
      </c>
      <c r="N1450">
        <v>19</v>
      </c>
      <c r="O1450">
        <v>0</v>
      </c>
      <c r="P1450">
        <v>0</v>
      </c>
      <c r="Q1450">
        <v>0</v>
      </c>
      <c r="R1450">
        <v>1</v>
      </c>
      <c r="S1450" s="26">
        <v>1</v>
      </c>
      <c r="AR1450">
        <v>71</v>
      </c>
      <c r="AS1450">
        <v>69</v>
      </c>
      <c r="AT1450">
        <v>67.5</v>
      </c>
      <c r="AU1450">
        <v>65.5</v>
      </c>
      <c r="AV1450">
        <v>64.5</v>
      </c>
      <c r="AW1450">
        <v>64.5</v>
      </c>
      <c r="AX1450">
        <v>64</v>
      </c>
      <c r="AY1450">
        <v>63.5</v>
      </c>
      <c r="AZ1450">
        <v>64.5</v>
      </c>
      <c r="BA1450">
        <v>69</v>
      </c>
      <c r="BB1450">
        <v>74.5</v>
      </c>
      <c r="BC1450">
        <v>79</v>
      </c>
      <c r="BD1450">
        <v>83.5</v>
      </c>
      <c r="BE1450">
        <v>86.5</v>
      </c>
      <c r="BF1450">
        <v>88.5</v>
      </c>
      <c r="BG1450">
        <v>90.5</v>
      </c>
      <c r="BH1450">
        <v>91</v>
      </c>
      <c r="BI1450">
        <v>90.5</v>
      </c>
      <c r="BJ1450">
        <v>88</v>
      </c>
      <c r="BK1450">
        <v>84.5</v>
      </c>
      <c r="BL1450">
        <v>82.5</v>
      </c>
      <c r="BM1450">
        <v>77.5</v>
      </c>
      <c r="BN1450">
        <v>74.5</v>
      </c>
      <c r="BO1450">
        <v>73</v>
      </c>
      <c r="DL1450">
        <v>18</v>
      </c>
      <c r="DM1450">
        <v>19</v>
      </c>
    </row>
    <row r="1451" spans="1:117" x14ac:dyDescent="0.25">
      <c r="A1451" t="s">
        <v>62</v>
      </c>
      <c r="B1451" t="s">
        <v>61</v>
      </c>
      <c r="C1451" t="s">
        <v>61</v>
      </c>
      <c r="D1451" t="s">
        <v>61</v>
      </c>
      <c r="E1451" t="s">
        <v>61</v>
      </c>
      <c r="F1451" t="s">
        <v>61</v>
      </c>
      <c r="G1451" t="s">
        <v>61</v>
      </c>
      <c r="H1451" t="s">
        <v>61</v>
      </c>
      <c r="I1451" t="s">
        <v>211</v>
      </c>
      <c r="J1451" s="20">
        <v>44120</v>
      </c>
      <c r="K1451" s="26">
        <v>18</v>
      </c>
      <c r="L1451">
        <v>19</v>
      </c>
      <c r="M1451">
        <v>707</v>
      </c>
      <c r="N1451">
        <v>696</v>
      </c>
      <c r="O1451">
        <v>0</v>
      </c>
      <c r="P1451">
        <v>0</v>
      </c>
      <c r="Q1451">
        <v>0</v>
      </c>
      <c r="R1451">
        <v>1</v>
      </c>
      <c r="S1451" s="26">
        <v>1</v>
      </c>
      <c r="AR1451">
        <v>68.384169999999997</v>
      </c>
      <c r="AS1451">
        <v>67.363309999999998</v>
      </c>
      <c r="AT1451">
        <v>65.969790000000003</v>
      </c>
      <c r="AU1451">
        <v>64.982730000000004</v>
      </c>
      <c r="AV1451">
        <v>64.822299999999998</v>
      </c>
      <c r="AW1451">
        <v>64.356830000000002</v>
      </c>
      <c r="AX1451">
        <v>63.649639999999998</v>
      </c>
      <c r="AY1451">
        <v>63.18777</v>
      </c>
      <c r="AZ1451">
        <v>64.900000000000006</v>
      </c>
      <c r="BA1451">
        <v>70.157550000000001</v>
      </c>
      <c r="BB1451">
        <v>76.133809999999997</v>
      </c>
      <c r="BC1451">
        <v>81.402159999999995</v>
      </c>
      <c r="BD1451">
        <v>85.577699999999993</v>
      </c>
      <c r="BE1451">
        <v>88.758269999999996</v>
      </c>
      <c r="BF1451">
        <v>90.947479999999999</v>
      </c>
      <c r="BG1451">
        <v>92.042439999999999</v>
      </c>
      <c r="BH1451">
        <v>91.741730000000004</v>
      </c>
      <c r="BI1451">
        <v>90.18777</v>
      </c>
      <c r="BJ1451">
        <v>86.634529999999998</v>
      </c>
      <c r="BK1451">
        <v>81.186329999999998</v>
      </c>
      <c r="BL1451">
        <v>77.336690000000004</v>
      </c>
      <c r="BM1451">
        <v>73.93741</v>
      </c>
      <c r="BN1451">
        <v>71.476259999999996</v>
      </c>
      <c r="BO1451">
        <v>69.591369999999998</v>
      </c>
      <c r="DL1451">
        <v>18</v>
      </c>
      <c r="DM1451">
        <v>19</v>
      </c>
    </row>
    <row r="1452" spans="1:117" x14ac:dyDescent="0.25">
      <c r="A1452" t="s">
        <v>62</v>
      </c>
      <c r="B1452" t="s">
        <v>208</v>
      </c>
      <c r="C1452" t="s">
        <v>61</v>
      </c>
      <c r="D1452" t="s">
        <v>61</v>
      </c>
      <c r="E1452" t="s">
        <v>61</v>
      </c>
      <c r="F1452" t="s">
        <v>61</v>
      </c>
      <c r="G1452" t="s">
        <v>61</v>
      </c>
      <c r="H1452" t="s">
        <v>203</v>
      </c>
      <c r="I1452" t="s">
        <v>211</v>
      </c>
      <c r="J1452" s="20">
        <v>44120</v>
      </c>
      <c r="K1452" s="26">
        <v>19</v>
      </c>
      <c r="L1452">
        <v>19</v>
      </c>
      <c r="M1452">
        <v>1</v>
      </c>
      <c r="N1452">
        <v>1</v>
      </c>
      <c r="O1452">
        <v>0</v>
      </c>
      <c r="P1452">
        <v>0</v>
      </c>
      <c r="Q1452">
        <v>1</v>
      </c>
      <c r="R1452">
        <v>0</v>
      </c>
      <c r="S1452" s="26">
        <v>1</v>
      </c>
      <c r="AR1452">
        <v>54.5</v>
      </c>
      <c r="AS1452">
        <v>53</v>
      </c>
      <c r="AT1452">
        <v>52</v>
      </c>
      <c r="AU1452">
        <v>52</v>
      </c>
      <c r="AV1452">
        <v>51.5</v>
      </c>
      <c r="AW1452">
        <v>51</v>
      </c>
      <c r="AX1452">
        <v>51</v>
      </c>
      <c r="AY1452">
        <v>51</v>
      </c>
      <c r="AZ1452">
        <v>51.5</v>
      </c>
      <c r="BA1452">
        <v>57</v>
      </c>
      <c r="BB1452">
        <v>62.5</v>
      </c>
      <c r="BC1452">
        <v>65.5</v>
      </c>
      <c r="BD1452">
        <v>73</v>
      </c>
      <c r="BE1452">
        <v>71</v>
      </c>
      <c r="BF1452">
        <v>71.5</v>
      </c>
      <c r="BG1452">
        <v>72</v>
      </c>
      <c r="BH1452">
        <v>70</v>
      </c>
      <c r="BI1452">
        <v>68.5</v>
      </c>
      <c r="BJ1452">
        <v>64.5</v>
      </c>
      <c r="BK1452">
        <v>60</v>
      </c>
      <c r="BL1452">
        <v>58.5</v>
      </c>
      <c r="BM1452">
        <v>57</v>
      </c>
      <c r="BN1452">
        <v>56.5</v>
      </c>
      <c r="BO1452">
        <v>56</v>
      </c>
      <c r="DL1452">
        <v>19</v>
      </c>
      <c r="DM1452">
        <v>19</v>
      </c>
    </row>
    <row r="1453" spans="1:117" x14ac:dyDescent="0.25">
      <c r="A1453" t="s">
        <v>62</v>
      </c>
      <c r="B1453" t="s">
        <v>226</v>
      </c>
      <c r="C1453" t="s">
        <v>61</v>
      </c>
      <c r="D1453" t="s">
        <v>42</v>
      </c>
      <c r="E1453" t="s">
        <v>61</v>
      </c>
      <c r="F1453" t="s">
        <v>61</v>
      </c>
      <c r="G1453" t="s">
        <v>61</v>
      </c>
      <c r="H1453" t="s">
        <v>61</v>
      </c>
      <c r="I1453" t="s">
        <v>211</v>
      </c>
      <c r="J1453" s="20">
        <v>44120</v>
      </c>
      <c r="K1453" s="26">
        <v>19</v>
      </c>
      <c r="L1453">
        <v>19</v>
      </c>
      <c r="M1453">
        <v>7</v>
      </c>
      <c r="N1453">
        <v>7</v>
      </c>
      <c r="O1453">
        <v>0</v>
      </c>
      <c r="P1453">
        <v>0</v>
      </c>
      <c r="Q1453">
        <v>1</v>
      </c>
      <c r="R1453">
        <v>1</v>
      </c>
      <c r="S1453" s="26">
        <v>1</v>
      </c>
      <c r="AR1453">
        <v>54.5</v>
      </c>
      <c r="AS1453">
        <v>53</v>
      </c>
      <c r="AT1453">
        <v>52</v>
      </c>
      <c r="AU1453">
        <v>52</v>
      </c>
      <c r="AV1453">
        <v>51.5</v>
      </c>
      <c r="AW1453">
        <v>51</v>
      </c>
      <c r="AX1453">
        <v>51</v>
      </c>
      <c r="AY1453">
        <v>51</v>
      </c>
      <c r="AZ1453">
        <v>51.5</v>
      </c>
      <c r="BA1453">
        <v>57</v>
      </c>
      <c r="BB1453">
        <v>62.5</v>
      </c>
      <c r="BC1453">
        <v>65.5</v>
      </c>
      <c r="BD1453">
        <v>73</v>
      </c>
      <c r="BE1453">
        <v>71</v>
      </c>
      <c r="BF1453">
        <v>71.5</v>
      </c>
      <c r="BG1453">
        <v>72</v>
      </c>
      <c r="BH1453">
        <v>70</v>
      </c>
      <c r="BI1453">
        <v>68.5</v>
      </c>
      <c r="BJ1453">
        <v>64.5</v>
      </c>
      <c r="BK1453">
        <v>60</v>
      </c>
      <c r="BL1453">
        <v>58.5</v>
      </c>
      <c r="BM1453">
        <v>57</v>
      </c>
      <c r="BN1453">
        <v>56.5</v>
      </c>
      <c r="BO1453">
        <v>56</v>
      </c>
      <c r="DL1453">
        <v>19</v>
      </c>
      <c r="DM1453">
        <v>19</v>
      </c>
    </row>
    <row r="1454" spans="1:117" x14ac:dyDescent="0.25">
      <c r="A1454" t="s">
        <v>62</v>
      </c>
      <c r="B1454" t="s">
        <v>212</v>
      </c>
      <c r="C1454" t="s">
        <v>61</v>
      </c>
      <c r="D1454" t="s">
        <v>61</v>
      </c>
      <c r="E1454" t="s">
        <v>33</v>
      </c>
      <c r="F1454" t="s">
        <v>61</v>
      </c>
      <c r="G1454" t="s">
        <v>61</v>
      </c>
      <c r="H1454" t="s">
        <v>61</v>
      </c>
      <c r="I1454" t="s">
        <v>211</v>
      </c>
      <c r="J1454" s="20">
        <v>44120</v>
      </c>
      <c r="K1454" s="26">
        <v>19</v>
      </c>
      <c r="L1454">
        <v>19</v>
      </c>
      <c r="M1454">
        <v>6</v>
      </c>
      <c r="N1454">
        <v>6</v>
      </c>
      <c r="O1454">
        <v>0</v>
      </c>
      <c r="P1454">
        <v>0</v>
      </c>
      <c r="Q1454">
        <v>1</v>
      </c>
      <c r="R1454">
        <v>1</v>
      </c>
      <c r="S1454" s="26">
        <v>1</v>
      </c>
      <c r="AR1454">
        <v>54.5</v>
      </c>
      <c r="AS1454">
        <v>53</v>
      </c>
      <c r="AT1454">
        <v>52</v>
      </c>
      <c r="AU1454">
        <v>52</v>
      </c>
      <c r="AV1454">
        <v>51.5</v>
      </c>
      <c r="AW1454">
        <v>51</v>
      </c>
      <c r="AX1454">
        <v>51</v>
      </c>
      <c r="AY1454">
        <v>51</v>
      </c>
      <c r="AZ1454">
        <v>51.5</v>
      </c>
      <c r="BA1454">
        <v>57</v>
      </c>
      <c r="BB1454">
        <v>62.5</v>
      </c>
      <c r="BC1454">
        <v>65.5</v>
      </c>
      <c r="BD1454">
        <v>73</v>
      </c>
      <c r="BE1454">
        <v>71</v>
      </c>
      <c r="BF1454">
        <v>71.5</v>
      </c>
      <c r="BG1454">
        <v>72</v>
      </c>
      <c r="BH1454">
        <v>70</v>
      </c>
      <c r="BI1454">
        <v>68.5</v>
      </c>
      <c r="BJ1454">
        <v>64.5</v>
      </c>
      <c r="BK1454">
        <v>60</v>
      </c>
      <c r="BL1454">
        <v>58.5</v>
      </c>
      <c r="BM1454">
        <v>57</v>
      </c>
      <c r="BN1454">
        <v>56.5</v>
      </c>
      <c r="BO1454">
        <v>56</v>
      </c>
      <c r="DL1454">
        <v>19</v>
      </c>
      <c r="DM1454">
        <v>19</v>
      </c>
    </row>
    <row r="1455" spans="1:117" x14ac:dyDescent="0.25">
      <c r="A1455" t="s">
        <v>62</v>
      </c>
      <c r="B1455" t="s">
        <v>209</v>
      </c>
      <c r="C1455" t="s">
        <v>61</v>
      </c>
      <c r="D1455" t="s">
        <v>61</v>
      </c>
      <c r="E1455" t="s">
        <v>61</v>
      </c>
      <c r="F1455" t="s">
        <v>61</v>
      </c>
      <c r="G1455" t="s">
        <v>61</v>
      </c>
      <c r="H1455" t="s">
        <v>101</v>
      </c>
      <c r="I1455" t="s">
        <v>211</v>
      </c>
      <c r="J1455" s="20">
        <v>44120</v>
      </c>
      <c r="K1455" s="26">
        <v>18</v>
      </c>
      <c r="L1455">
        <v>19</v>
      </c>
      <c r="M1455">
        <v>443</v>
      </c>
      <c r="N1455">
        <v>435</v>
      </c>
      <c r="O1455">
        <v>0</v>
      </c>
      <c r="P1455">
        <v>0</v>
      </c>
      <c r="Q1455">
        <v>0</v>
      </c>
      <c r="R1455">
        <v>1</v>
      </c>
      <c r="S1455" s="26">
        <v>1</v>
      </c>
      <c r="AR1455">
        <v>68.277010000000004</v>
      </c>
      <c r="AS1455">
        <v>67.255170000000007</v>
      </c>
      <c r="AT1455">
        <v>65.87012</v>
      </c>
      <c r="AU1455">
        <v>64.903450000000007</v>
      </c>
      <c r="AV1455">
        <v>64.81035</v>
      </c>
      <c r="AW1455">
        <v>64.377009999999999</v>
      </c>
      <c r="AX1455">
        <v>63.690800000000003</v>
      </c>
      <c r="AY1455">
        <v>63.233330000000002</v>
      </c>
      <c r="AZ1455">
        <v>64.948269999999994</v>
      </c>
      <c r="BA1455">
        <v>70.231030000000004</v>
      </c>
      <c r="BB1455">
        <v>76.225290000000001</v>
      </c>
      <c r="BC1455">
        <v>81.483909999999995</v>
      </c>
      <c r="BD1455">
        <v>85.633330000000001</v>
      </c>
      <c r="BE1455">
        <v>88.744829999999993</v>
      </c>
      <c r="BF1455">
        <v>90.880459999999999</v>
      </c>
      <c r="BG1455">
        <v>91.98621</v>
      </c>
      <c r="BH1455">
        <v>91.718389999999999</v>
      </c>
      <c r="BI1455">
        <v>90.141379999999998</v>
      </c>
      <c r="BJ1455">
        <v>86.587360000000004</v>
      </c>
      <c r="BK1455">
        <v>81.11609</v>
      </c>
      <c r="BL1455">
        <v>77.272419999999997</v>
      </c>
      <c r="BM1455">
        <v>73.825289999999995</v>
      </c>
      <c r="BN1455">
        <v>71.33793</v>
      </c>
      <c r="BO1455">
        <v>69.477010000000007</v>
      </c>
      <c r="DL1455">
        <v>18</v>
      </c>
      <c r="DM1455">
        <v>19</v>
      </c>
    </row>
    <row r="1456" spans="1:117" x14ac:dyDescent="0.25">
      <c r="A1456" t="s">
        <v>62</v>
      </c>
      <c r="B1456" t="s">
        <v>196</v>
      </c>
      <c r="C1456" t="s">
        <v>61</v>
      </c>
      <c r="D1456" t="s">
        <v>61</v>
      </c>
      <c r="E1456" t="s">
        <v>61</v>
      </c>
      <c r="F1456" t="s">
        <v>97</v>
      </c>
      <c r="G1456" t="s">
        <v>61</v>
      </c>
      <c r="H1456" t="s">
        <v>61</v>
      </c>
      <c r="I1456" t="s">
        <v>211</v>
      </c>
      <c r="J1456" s="20">
        <v>44120</v>
      </c>
      <c r="K1456" s="26">
        <v>18</v>
      </c>
      <c r="L1456">
        <v>19</v>
      </c>
      <c r="M1456">
        <v>622</v>
      </c>
      <c r="N1456">
        <v>611</v>
      </c>
      <c r="O1456">
        <v>0</v>
      </c>
      <c r="P1456">
        <v>0</v>
      </c>
      <c r="Q1456">
        <v>0</v>
      </c>
      <c r="R1456">
        <v>1</v>
      </c>
      <c r="S1456" s="26">
        <v>1</v>
      </c>
      <c r="AR1456">
        <v>68.354920000000007</v>
      </c>
      <c r="AS1456">
        <v>67.313119999999998</v>
      </c>
      <c r="AT1456">
        <v>65.931139999999999</v>
      </c>
      <c r="AU1456">
        <v>64.932789999999997</v>
      </c>
      <c r="AV1456">
        <v>64.763109999999998</v>
      </c>
      <c r="AW1456">
        <v>64.302459999999996</v>
      </c>
      <c r="AX1456">
        <v>63.58934</v>
      </c>
      <c r="AY1456">
        <v>63.122950000000003</v>
      </c>
      <c r="AZ1456">
        <v>64.824590000000001</v>
      </c>
      <c r="BA1456">
        <v>70.074590000000001</v>
      </c>
      <c r="BB1456">
        <v>76.066389999999998</v>
      </c>
      <c r="BC1456">
        <v>81.320499999999996</v>
      </c>
      <c r="BD1456">
        <v>85.51885</v>
      </c>
      <c r="BE1456">
        <v>88.688519999999997</v>
      </c>
      <c r="BF1456">
        <v>90.875410000000002</v>
      </c>
      <c r="BG1456">
        <v>91.999179999999996</v>
      </c>
      <c r="BH1456">
        <v>91.708200000000005</v>
      </c>
      <c r="BI1456">
        <v>90.187709999999996</v>
      </c>
      <c r="BJ1456">
        <v>86.65</v>
      </c>
      <c r="BK1456">
        <v>81.229510000000005</v>
      </c>
      <c r="BL1456">
        <v>77.388530000000003</v>
      </c>
      <c r="BM1456">
        <v>73.970489999999998</v>
      </c>
      <c r="BN1456">
        <v>71.507379999999998</v>
      </c>
      <c r="BO1456">
        <v>69.612300000000005</v>
      </c>
      <c r="DL1456">
        <v>18</v>
      </c>
      <c r="DM1456">
        <v>19</v>
      </c>
    </row>
    <row r="1457" spans="1:117" x14ac:dyDescent="0.25">
      <c r="A1457" t="s">
        <v>62</v>
      </c>
      <c r="B1457" t="s">
        <v>216</v>
      </c>
      <c r="C1457" t="s">
        <v>61</v>
      </c>
      <c r="D1457" t="s">
        <v>61</v>
      </c>
      <c r="E1457" t="s">
        <v>61</v>
      </c>
      <c r="F1457" t="s">
        <v>61</v>
      </c>
      <c r="G1457" t="s">
        <v>61</v>
      </c>
      <c r="H1457" t="s">
        <v>102</v>
      </c>
      <c r="I1457" t="s">
        <v>211</v>
      </c>
      <c r="J1457" s="20">
        <v>44120</v>
      </c>
      <c r="K1457" s="26">
        <v>19</v>
      </c>
      <c r="L1457">
        <v>19</v>
      </c>
      <c r="M1457">
        <v>2</v>
      </c>
      <c r="N1457">
        <v>2</v>
      </c>
      <c r="O1457">
        <v>0</v>
      </c>
      <c r="P1457">
        <v>0</v>
      </c>
      <c r="Q1457">
        <v>1</v>
      </c>
      <c r="R1457">
        <v>1</v>
      </c>
      <c r="S1457" s="26">
        <v>1</v>
      </c>
      <c r="AR1457">
        <v>54.5</v>
      </c>
      <c r="AS1457">
        <v>53</v>
      </c>
      <c r="AT1457">
        <v>52</v>
      </c>
      <c r="AU1457">
        <v>52</v>
      </c>
      <c r="AV1457">
        <v>51.5</v>
      </c>
      <c r="AW1457">
        <v>51</v>
      </c>
      <c r="AX1457">
        <v>51</v>
      </c>
      <c r="AY1457">
        <v>51</v>
      </c>
      <c r="AZ1457">
        <v>51.5</v>
      </c>
      <c r="BA1457">
        <v>57</v>
      </c>
      <c r="BB1457">
        <v>62.5</v>
      </c>
      <c r="BC1457">
        <v>65.5</v>
      </c>
      <c r="BD1457">
        <v>73</v>
      </c>
      <c r="BE1457">
        <v>71</v>
      </c>
      <c r="BF1457">
        <v>71.5</v>
      </c>
      <c r="BG1457">
        <v>72</v>
      </c>
      <c r="BH1457">
        <v>70</v>
      </c>
      <c r="BI1457">
        <v>68.5</v>
      </c>
      <c r="BJ1457">
        <v>64.5</v>
      </c>
      <c r="BK1457">
        <v>60</v>
      </c>
      <c r="BL1457">
        <v>58.5</v>
      </c>
      <c r="BM1457">
        <v>57</v>
      </c>
      <c r="BN1457">
        <v>56.5</v>
      </c>
      <c r="BO1457">
        <v>56</v>
      </c>
      <c r="DL1457">
        <v>19</v>
      </c>
      <c r="DM1457">
        <v>19</v>
      </c>
    </row>
    <row r="1458" spans="1:117" x14ac:dyDescent="0.25">
      <c r="A1458" t="s">
        <v>62</v>
      </c>
      <c r="B1458" t="s">
        <v>230</v>
      </c>
      <c r="C1458" t="s">
        <v>61</v>
      </c>
      <c r="D1458" t="s">
        <v>61</v>
      </c>
      <c r="E1458" t="s">
        <v>38</v>
      </c>
      <c r="F1458" t="s">
        <v>61</v>
      </c>
      <c r="G1458" t="s">
        <v>61</v>
      </c>
      <c r="H1458" t="s">
        <v>61</v>
      </c>
      <c r="I1458" t="s">
        <v>211</v>
      </c>
      <c r="J1458" s="20">
        <v>44120</v>
      </c>
      <c r="K1458" s="26">
        <v>18</v>
      </c>
      <c r="L1458">
        <v>19</v>
      </c>
      <c r="M1458">
        <v>2</v>
      </c>
      <c r="N1458">
        <v>2</v>
      </c>
      <c r="O1458">
        <v>0</v>
      </c>
      <c r="P1458">
        <v>0</v>
      </c>
      <c r="Q1458">
        <v>1</v>
      </c>
      <c r="R1458">
        <v>1</v>
      </c>
      <c r="S1458" s="26">
        <v>1</v>
      </c>
      <c r="AR1458">
        <v>63.5</v>
      </c>
      <c r="AS1458">
        <v>61</v>
      </c>
      <c r="AT1458">
        <v>59.5</v>
      </c>
      <c r="AU1458">
        <v>58.5</v>
      </c>
      <c r="AV1458">
        <v>57.5</v>
      </c>
      <c r="AW1458">
        <v>56.5</v>
      </c>
      <c r="AX1458">
        <v>55.5</v>
      </c>
      <c r="AY1458">
        <v>55</v>
      </c>
      <c r="AZ1458">
        <v>56.5</v>
      </c>
      <c r="BA1458">
        <v>64</v>
      </c>
      <c r="BB1458">
        <v>72</v>
      </c>
      <c r="BC1458">
        <v>81</v>
      </c>
      <c r="BD1458">
        <v>87.5</v>
      </c>
      <c r="BE1458">
        <v>93.5</v>
      </c>
      <c r="BF1458">
        <v>97</v>
      </c>
      <c r="BG1458">
        <v>100</v>
      </c>
      <c r="BH1458">
        <v>100</v>
      </c>
      <c r="BI1458">
        <v>96.5</v>
      </c>
      <c r="BJ1458">
        <v>91.5</v>
      </c>
      <c r="BK1458">
        <v>84.5</v>
      </c>
      <c r="BL1458">
        <v>78.5</v>
      </c>
      <c r="BM1458">
        <v>72.5</v>
      </c>
      <c r="BN1458">
        <v>69</v>
      </c>
      <c r="BO1458">
        <v>65</v>
      </c>
      <c r="DL1458">
        <v>18</v>
      </c>
      <c r="DM1458">
        <v>19</v>
      </c>
    </row>
    <row r="1459" spans="1:117" x14ac:dyDescent="0.25">
      <c r="A1459" t="s">
        <v>62</v>
      </c>
      <c r="B1459" t="s">
        <v>209</v>
      </c>
      <c r="C1459" t="s">
        <v>61</v>
      </c>
      <c r="D1459" t="s">
        <v>61</v>
      </c>
      <c r="E1459" t="s">
        <v>61</v>
      </c>
      <c r="F1459" t="s">
        <v>61</v>
      </c>
      <c r="G1459" t="s">
        <v>61</v>
      </c>
      <c r="H1459" t="s">
        <v>101</v>
      </c>
      <c r="I1459" t="s">
        <v>211</v>
      </c>
      <c r="J1459" s="20">
        <v>44120</v>
      </c>
      <c r="K1459" s="26">
        <v>19</v>
      </c>
      <c r="L1459">
        <v>19</v>
      </c>
      <c r="M1459">
        <v>4</v>
      </c>
      <c r="N1459">
        <v>4</v>
      </c>
      <c r="O1459">
        <v>0</v>
      </c>
      <c r="P1459">
        <v>0</v>
      </c>
      <c r="Q1459">
        <v>1</v>
      </c>
      <c r="R1459">
        <v>1</v>
      </c>
      <c r="S1459" s="26">
        <v>1</v>
      </c>
      <c r="AR1459">
        <v>54.5</v>
      </c>
      <c r="AS1459">
        <v>53</v>
      </c>
      <c r="AT1459">
        <v>52</v>
      </c>
      <c r="AU1459">
        <v>52</v>
      </c>
      <c r="AV1459">
        <v>51.5</v>
      </c>
      <c r="AW1459">
        <v>51</v>
      </c>
      <c r="AX1459">
        <v>51</v>
      </c>
      <c r="AY1459">
        <v>51</v>
      </c>
      <c r="AZ1459">
        <v>51.5</v>
      </c>
      <c r="BA1459">
        <v>57</v>
      </c>
      <c r="BB1459">
        <v>62.5</v>
      </c>
      <c r="BC1459">
        <v>65.5</v>
      </c>
      <c r="BD1459">
        <v>73</v>
      </c>
      <c r="BE1459">
        <v>71</v>
      </c>
      <c r="BF1459">
        <v>71.5</v>
      </c>
      <c r="BG1459">
        <v>72</v>
      </c>
      <c r="BH1459">
        <v>70</v>
      </c>
      <c r="BI1459">
        <v>68.5</v>
      </c>
      <c r="BJ1459">
        <v>64.5</v>
      </c>
      <c r="BK1459">
        <v>60</v>
      </c>
      <c r="BL1459">
        <v>58.5</v>
      </c>
      <c r="BM1459">
        <v>57</v>
      </c>
      <c r="BN1459">
        <v>56.5</v>
      </c>
      <c r="BO1459">
        <v>56</v>
      </c>
      <c r="DL1459">
        <v>19</v>
      </c>
      <c r="DM1459">
        <v>19</v>
      </c>
    </row>
    <row r="1460" spans="1:117" x14ac:dyDescent="0.25">
      <c r="A1460" t="s">
        <v>62</v>
      </c>
      <c r="B1460" t="s">
        <v>196</v>
      </c>
      <c r="C1460" t="s">
        <v>61</v>
      </c>
      <c r="D1460" t="s">
        <v>61</v>
      </c>
      <c r="E1460" t="s">
        <v>61</v>
      </c>
      <c r="F1460" t="s">
        <v>97</v>
      </c>
      <c r="G1460" t="s">
        <v>61</v>
      </c>
      <c r="H1460" t="s">
        <v>61</v>
      </c>
      <c r="I1460" t="s">
        <v>211</v>
      </c>
      <c r="J1460" s="20">
        <v>44120</v>
      </c>
      <c r="K1460" s="26">
        <v>19</v>
      </c>
      <c r="L1460">
        <v>19</v>
      </c>
      <c r="M1460">
        <v>6</v>
      </c>
      <c r="N1460">
        <v>6</v>
      </c>
      <c r="O1460">
        <v>0</v>
      </c>
      <c r="P1460">
        <v>0</v>
      </c>
      <c r="Q1460">
        <v>1</v>
      </c>
      <c r="R1460">
        <v>1</v>
      </c>
      <c r="S1460" s="26">
        <v>1</v>
      </c>
      <c r="AR1460">
        <v>54.5</v>
      </c>
      <c r="AS1460">
        <v>53</v>
      </c>
      <c r="AT1460">
        <v>52</v>
      </c>
      <c r="AU1460">
        <v>52</v>
      </c>
      <c r="AV1460">
        <v>51.5</v>
      </c>
      <c r="AW1460">
        <v>51</v>
      </c>
      <c r="AX1460">
        <v>51</v>
      </c>
      <c r="AY1460">
        <v>51</v>
      </c>
      <c r="AZ1460">
        <v>51.5</v>
      </c>
      <c r="BA1460">
        <v>57</v>
      </c>
      <c r="BB1460">
        <v>62.5</v>
      </c>
      <c r="BC1460">
        <v>65.5</v>
      </c>
      <c r="BD1460">
        <v>73</v>
      </c>
      <c r="BE1460">
        <v>71</v>
      </c>
      <c r="BF1460">
        <v>71.5</v>
      </c>
      <c r="BG1460">
        <v>72</v>
      </c>
      <c r="BH1460">
        <v>70</v>
      </c>
      <c r="BI1460">
        <v>68.5</v>
      </c>
      <c r="BJ1460">
        <v>64.5</v>
      </c>
      <c r="BK1460">
        <v>60</v>
      </c>
      <c r="BL1460">
        <v>58.5</v>
      </c>
      <c r="BM1460">
        <v>57</v>
      </c>
      <c r="BN1460">
        <v>56.5</v>
      </c>
      <c r="BO1460">
        <v>56</v>
      </c>
      <c r="DL1460">
        <v>19</v>
      </c>
      <c r="DM1460">
        <v>19</v>
      </c>
    </row>
    <row r="1461" spans="1:117" x14ac:dyDescent="0.25">
      <c r="A1461" t="s">
        <v>62</v>
      </c>
      <c r="B1461" t="s">
        <v>234</v>
      </c>
      <c r="C1461" t="s">
        <v>104</v>
      </c>
      <c r="D1461" t="s">
        <v>61</v>
      </c>
      <c r="E1461" t="s">
        <v>61</v>
      </c>
      <c r="F1461" t="s">
        <v>61</v>
      </c>
      <c r="G1461" t="s">
        <v>61</v>
      </c>
      <c r="H1461" t="s">
        <v>61</v>
      </c>
      <c r="I1461" t="s">
        <v>211</v>
      </c>
      <c r="J1461" s="20">
        <v>44120</v>
      </c>
      <c r="K1461" s="26">
        <v>18</v>
      </c>
      <c r="L1461">
        <v>19</v>
      </c>
      <c r="M1461">
        <v>56</v>
      </c>
      <c r="N1461">
        <v>56</v>
      </c>
      <c r="O1461">
        <v>0</v>
      </c>
      <c r="P1461">
        <v>1</v>
      </c>
      <c r="Q1461">
        <v>0</v>
      </c>
      <c r="R1461">
        <v>1</v>
      </c>
      <c r="S1461" s="26">
        <v>1</v>
      </c>
      <c r="AR1461">
        <v>63.232140000000001</v>
      </c>
      <c r="AS1461">
        <v>61.133929999999999</v>
      </c>
      <c r="AT1461">
        <v>59.633929999999999</v>
      </c>
      <c r="AU1461">
        <v>58.767859999999999</v>
      </c>
      <c r="AV1461">
        <v>57.901789999999998</v>
      </c>
      <c r="AW1461">
        <v>57.169640000000001</v>
      </c>
      <c r="AX1461">
        <v>56.169640000000001</v>
      </c>
      <c r="AY1461">
        <v>55.803570000000001</v>
      </c>
      <c r="AZ1461">
        <v>57.4375</v>
      </c>
      <c r="BA1461">
        <v>65.473209999999995</v>
      </c>
      <c r="BB1461">
        <v>74.008930000000007</v>
      </c>
      <c r="BC1461">
        <v>82.741069999999993</v>
      </c>
      <c r="BD1461">
        <v>88.839290000000005</v>
      </c>
      <c r="BE1461">
        <v>93.767859999999999</v>
      </c>
      <c r="BF1461">
        <v>96.464290000000005</v>
      </c>
      <c r="BG1461">
        <v>98.928569999999993</v>
      </c>
      <c r="BH1461">
        <v>99.0625</v>
      </c>
      <c r="BI1461">
        <v>96.098209999999995</v>
      </c>
      <c r="BJ1461">
        <v>90.026790000000005</v>
      </c>
      <c r="BK1461">
        <v>82.357140000000001</v>
      </c>
      <c r="BL1461">
        <v>76.758930000000007</v>
      </c>
      <c r="BM1461">
        <v>71.294640000000001</v>
      </c>
      <c r="BN1461">
        <v>68.0625</v>
      </c>
      <c r="BO1461">
        <v>64.732140000000001</v>
      </c>
      <c r="DL1461">
        <v>18</v>
      </c>
      <c r="DM1461">
        <v>19</v>
      </c>
    </row>
    <row r="1462" spans="1:117" x14ac:dyDescent="0.25">
      <c r="A1462" t="s">
        <v>62</v>
      </c>
      <c r="B1462" t="s">
        <v>224</v>
      </c>
      <c r="C1462" t="s">
        <v>39</v>
      </c>
      <c r="D1462" t="s">
        <v>61</v>
      </c>
      <c r="E1462" t="s">
        <v>61</v>
      </c>
      <c r="F1462" t="s">
        <v>61</v>
      </c>
      <c r="G1462" t="s">
        <v>61</v>
      </c>
      <c r="H1462" t="s">
        <v>61</v>
      </c>
      <c r="I1462" t="s">
        <v>211</v>
      </c>
      <c r="J1462" s="20">
        <v>44120</v>
      </c>
      <c r="K1462" s="26">
        <v>18</v>
      </c>
      <c r="L1462">
        <v>19</v>
      </c>
      <c r="M1462">
        <v>28</v>
      </c>
      <c r="N1462">
        <v>26</v>
      </c>
      <c r="O1462">
        <v>0</v>
      </c>
      <c r="P1462">
        <v>0</v>
      </c>
      <c r="Q1462">
        <v>0</v>
      </c>
      <c r="R1462">
        <v>1</v>
      </c>
      <c r="S1462" s="26">
        <v>1</v>
      </c>
      <c r="AR1462">
        <v>67.769229999999993</v>
      </c>
      <c r="AS1462">
        <v>66</v>
      </c>
      <c r="AT1462">
        <v>66.192310000000006</v>
      </c>
      <c r="AU1462">
        <v>65.538460000000001</v>
      </c>
      <c r="AV1462">
        <v>64.538460000000001</v>
      </c>
      <c r="AW1462">
        <v>64.153850000000006</v>
      </c>
      <c r="AX1462">
        <v>61.615380000000002</v>
      </c>
      <c r="AY1462">
        <v>61.615380000000002</v>
      </c>
      <c r="AZ1462">
        <v>63.384619999999998</v>
      </c>
      <c r="BA1462">
        <v>67.461539999999999</v>
      </c>
      <c r="BB1462">
        <v>72.653850000000006</v>
      </c>
      <c r="BC1462">
        <v>77.384609999999995</v>
      </c>
      <c r="BD1462">
        <v>81.269229999999993</v>
      </c>
      <c r="BE1462">
        <v>84.653850000000006</v>
      </c>
      <c r="BF1462">
        <v>87.307689999999994</v>
      </c>
      <c r="BG1462">
        <v>89.615390000000005</v>
      </c>
      <c r="BH1462">
        <v>90.653850000000006</v>
      </c>
      <c r="BI1462">
        <v>90.307689999999994</v>
      </c>
      <c r="BJ1462">
        <v>88.115390000000005</v>
      </c>
      <c r="BK1462">
        <v>82.5</v>
      </c>
      <c r="BL1462">
        <v>76.846149999999994</v>
      </c>
      <c r="BM1462">
        <v>75.269229999999993</v>
      </c>
      <c r="BN1462">
        <v>72.615390000000005</v>
      </c>
      <c r="BO1462">
        <v>70.346149999999994</v>
      </c>
      <c r="DL1462">
        <v>18</v>
      </c>
      <c r="DM1462">
        <v>19</v>
      </c>
    </row>
    <row r="1463" spans="1:117" x14ac:dyDescent="0.25">
      <c r="A1463" t="s">
        <v>62</v>
      </c>
      <c r="B1463" t="s">
        <v>216</v>
      </c>
      <c r="C1463" t="s">
        <v>61</v>
      </c>
      <c r="D1463" t="s">
        <v>61</v>
      </c>
      <c r="E1463" t="s">
        <v>61</v>
      </c>
      <c r="F1463" t="s">
        <v>61</v>
      </c>
      <c r="G1463" t="s">
        <v>61</v>
      </c>
      <c r="H1463" t="s">
        <v>102</v>
      </c>
      <c r="I1463" t="s">
        <v>211</v>
      </c>
      <c r="J1463" s="20">
        <v>44120</v>
      </c>
      <c r="K1463" s="26">
        <v>18</v>
      </c>
      <c r="L1463">
        <v>19</v>
      </c>
      <c r="M1463">
        <v>199</v>
      </c>
      <c r="N1463">
        <v>198</v>
      </c>
      <c r="O1463">
        <v>0</v>
      </c>
      <c r="P1463">
        <v>0</v>
      </c>
      <c r="Q1463">
        <v>0</v>
      </c>
      <c r="R1463">
        <v>1</v>
      </c>
      <c r="S1463" s="26">
        <v>1</v>
      </c>
      <c r="AR1463">
        <v>68.671710000000004</v>
      </c>
      <c r="AS1463">
        <v>67.532830000000004</v>
      </c>
      <c r="AT1463">
        <v>66.040409999999994</v>
      </c>
      <c r="AU1463">
        <v>65.042929999999998</v>
      </c>
      <c r="AV1463">
        <v>64.727270000000004</v>
      </c>
      <c r="AW1463">
        <v>64.227270000000004</v>
      </c>
      <c r="AX1463">
        <v>63.578279999999999</v>
      </c>
      <c r="AY1463">
        <v>63.070709999999998</v>
      </c>
      <c r="AZ1463">
        <v>64.757580000000004</v>
      </c>
      <c r="BA1463">
        <v>69.969700000000003</v>
      </c>
      <c r="BB1463">
        <v>75.881309999999999</v>
      </c>
      <c r="BC1463">
        <v>81.202020000000005</v>
      </c>
      <c r="BD1463">
        <v>85.434340000000006</v>
      </c>
      <c r="BE1463">
        <v>88.762630000000001</v>
      </c>
      <c r="BF1463">
        <v>91.063130000000001</v>
      </c>
      <c r="BG1463">
        <v>92.214650000000006</v>
      </c>
      <c r="BH1463">
        <v>91.977270000000004</v>
      </c>
      <c r="BI1463">
        <v>90.492419999999996</v>
      </c>
      <c r="BJ1463">
        <v>86.924239999999998</v>
      </c>
      <c r="BK1463">
        <v>81.393940000000001</v>
      </c>
      <c r="BL1463">
        <v>77.507580000000004</v>
      </c>
      <c r="BM1463">
        <v>74.108590000000007</v>
      </c>
      <c r="BN1463">
        <v>71.684340000000006</v>
      </c>
      <c r="BO1463">
        <v>69.80556</v>
      </c>
      <c r="DL1463">
        <v>18</v>
      </c>
      <c r="DM1463">
        <v>19</v>
      </c>
    </row>
    <row r="1464" spans="1:117" x14ac:dyDescent="0.25">
      <c r="A1464" t="s">
        <v>62</v>
      </c>
      <c r="B1464" t="s">
        <v>221</v>
      </c>
      <c r="C1464" t="s">
        <v>29</v>
      </c>
      <c r="D1464" t="s">
        <v>61</v>
      </c>
      <c r="E1464" t="s">
        <v>61</v>
      </c>
      <c r="F1464" t="s">
        <v>61</v>
      </c>
      <c r="G1464" t="s">
        <v>61</v>
      </c>
      <c r="H1464" t="s">
        <v>61</v>
      </c>
      <c r="I1464" t="s">
        <v>211</v>
      </c>
      <c r="J1464" s="20">
        <v>44120</v>
      </c>
      <c r="K1464" s="26">
        <v>18</v>
      </c>
      <c r="L1464">
        <v>19</v>
      </c>
      <c r="M1464">
        <v>32</v>
      </c>
      <c r="N1464">
        <v>32</v>
      </c>
      <c r="O1464">
        <v>0</v>
      </c>
      <c r="P1464">
        <v>0</v>
      </c>
      <c r="Q1464">
        <v>0</v>
      </c>
      <c r="R1464">
        <v>1</v>
      </c>
      <c r="S1464" s="26">
        <v>1</v>
      </c>
      <c r="AR1464">
        <v>70.5</v>
      </c>
      <c r="AS1464">
        <v>68.5</v>
      </c>
      <c r="AT1464">
        <v>66.5</v>
      </c>
      <c r="AU1464">
        <v>65.5</v>
      </c>
      <c r="AV1464">
        <v>63.5</v>
      </c>
      <c r="AW1464">
        <v>62.5</v>
      </c>
      <c r="AX1464">
        <v>62</v>
      </c>
      <c r="AY1464">
        <v>60.5</v>
      </c>
      <c r="AZ1464">
        <v>62</v>
      </c>
      <c r="BA1464">
        <v>66.5</v>
      </c>
      <c r="BB1464">
        <v>73</v>
      </c>
      <c r="BC1464">
        <v>77</v>
      </c>
      <c r="BD1464">
        <v>81</v>
      </c>
      <c r="BE1464">
        <v>84.5</v>
      </c>
      <c r="BF1464">
        <v>86.5</v>
      </c>
      <c r="BG1464">
        <v>89</v>
      </c>
      <c r="BH1464">
        <v>90</v>
      </c>
      <c r="BI1464">
        <v>90</v>
      </c>
      <c r="BJ1464">
        <v>87</v>
      </c>
      <c r="BK1464">
        <v>83</v>
      </c>
      <c r="BL1464">
        <v>79.5</v>
      </c>
      <c r="BM1464">
        <v>76.5</v>
      </c>
      <c r="BN1464">
        <v>74.5</v>
      </c>
      <c r="BO1464">
        <v>72.5</v>
      </c>
      <c r="DL1464">
        <v>18</v>
      </c>
      <c r="DM1464">
        <v>19</v>
      </c>
    </row>
    <row r="1465" spans="1:117" x14ac:dyDescent="0.25">
      <c r="A1465" t="s">
        <v>62</v>
      </c>
      <c r="B1465" t="s">
        <v>213</v>
      </c>
      <c r="C1465" t="s">
        <v>61</v>
      </c>
      <c r="D1465" t="s">
        <v>61</v>
      </c>
      <c r="E1465" t="s">
        <v>37</v>
      </c>
      <c r="F1465" t="s">
        <v>61</v>
      </c>
      <c r="G1465" t="s">
        <v>61</v>
      </c>
      <c r="H1465" t="s">
        <v>61</v>
      </c>
      <c r="I1465" t="s">
        <v>211</v>
      </c>
      <c r="J1465" s="20">
        <v>44120</v>
      </c>
      <c r="K1465" s="26">
        <v>19</v>
      </c>
      <c r="L1465">
        <v>19</v>
      </c>
      <c r="M1465">
        <v>1</v>
      </c>
      <c r="N1465">
        <v>1</v>
      </c>
      <c r="O1465">
        <v>0</v>
      </c>
      <c r="P1465">
        <v>0</v>
      </c>
      <c r="Q1465">
        <v>1</v>
      </c>
      <c r="R1465">
        <v>0</v>
      </c>
      <c r="S1465" s="26">
        <v>1</v>
      </c>
      <c r="AR1465">
        <v>54.5</v>
      </c>
      <c r="AS1465">
        <v>53</v>
      </c>
      <c r="AT1465">
        <v>52</v>
      </c>
      <c r="AU1465">
        <v>52</v>
      </c>
      <c r="AV1465">
        <v>51.5</v>
      </c>
      <c r="AW1465">
        <v>51</v>
      </c>
      <c r="AX1465">
        <v>51</v>
      </c>
      <c r="AY1465">
        <v>51</v>
      </c>
      <c r="AZ1465">
        <v>51.5</v>
      </c>
      <c r="BA1465">
        <v>57</v>
      </c>
      <c r="BB1465">
        <v>62.5</v>
      </c>
      <c r="BC1465">
        <v>65.5</v>
      </c>
      <c r="BD1465">
        <v>73</v>
      </c>
      <c r="BE1465">
        <v>71</v>
      </c>
      <c r="BF1465">
        <v>71.5</v>
      </c>
      <c r="BG1465">
        <v>72</v>
      </c>
      <c r="BH1465">
        <v>70</v>
      </c>
      <c r="BI1465">
        <v>68.5</v>
      </c>
      <c r="BJ1465">
        <v>64.5</v>
      </c>
      <c r="BK1465">
        <v>60</v>
      </c>
      <c r="BL1465">
        <v>58.5</v>
      </c>
      <c r="BM1465">
        <v>57</v>
      </c>
      <c r="BN1465">
        <v>56.5</v>
      </c>
      <c r="BO1465">
        <v>56</v>
      </c>
      <c r="DL1465">
        <v>19</v>
      </c>
      <c r="DM1465">
        <v>19</v>
      </c>
    </row>
    <row r="1466" spans="1:117" x14ac:dyDescent="0.25">
      <c r="A1466" t="s">
        <v>62</v>
      </c>
      <c r="B1466" t="s">
        <v>220</v>
      </c>
      <c r="C1466" t="s">
        <v>36</v>
      </c>
      <c r="D1466" t="s">
        <v>61</v>
      </c>
      <c r="E1466" t="s">
        <v>61</v>
      </c>
      <c r="F1466" t="s">
        <v>61</v>
      </c>
      <c r="G1466" t="s">
        <v>61</v>
      </c>
      <c r="H1466" t="s">
        <v>61</v>
      </c>
      <c r="I1466" t="s">
        <v>211</v>
      </c>
      <c r="J1466" s="20">
        <v>44120</v>
      </c>
      <c r="K1466" s="26">
        <v>18</v>
      </c>
      <c r="L1466">
        <v>19</v>
      </c>
      <c r="M1466">
        <v>270</v>
      </c>
      <c r="N1466">
        <v>267</v>
      </c>
      <c r="O1466">
        <v>0</v>
      </c>
      <c r="P1466">
        <v>0</v>
      </c>
      <c r="Q1466">
        <v>0</v>
      </c>
      <c r="R1466">
        <v>1</v>
      </c>
      <c r="S1466" s="26">
        <v>1</v>
      </c>
      <c r="AR1466">
        <v>69.488759999999999</v>
      </c>
      <c r="AS1466">
        <v>69.071160000000006</v>
      </c>
      <c r="AT1466">
        <v>67.634829999999994</v>
      </c>
      <c r="AU1466">
        <v>66.835210000000004</v>
      </c>
      <c r="AV1466">
        <v>68.022469999999998</v>
      </c>
      <c r="AW1466">
        <v>67.893259999999998</v>
      </c>
      <c r="AX1466">
        <v>67.196629999999999</v>
      </c>
      <c r="AY1466">
        <v>66.786510000000007</v>
      </c>
      <c r="AZ1466">
        <v>68.644199999999998</v>
      </c>
      <c r="BA1466">
        <v>73.507490000000004</v>
      </c>
      <c r="BB1466">
        <v>78.62921</v>
      </c>
      <c r="BC1466">
        <v>83.490639999999999</v>
      </c>
      <c r="BD1466">
        <v>87.044939999999997</v>
      </c>
      <c r="BE1466">
        <v>90.219099999999997</v>
      </c>
      <c r="BF1466">
        <v>92.372659999999996</v>
      </c>
      <c r="BG1466">
        <v>92.24906</v>
      </c>
      <c r="BH1466">
        <v>90.812740000000005</v>
      </c>
      <c r="BI1466">
        <v>88.642319999999998</v>
      </c>
      <c r="BJ1466">
        <v>85.516850000000005</v>
      </c>
      <c r="BK1466">
        <v>80.247190000000003</v>
      </c>
      <c r="BL1466">
        <v>76.432590000000005</v>
      </c>
      <c r="BM1466">
        <v>73.524349999999998</v>
      </c>
      <c r="BN1466">
        <v>71.254679999999993</v>
      </c>
      <c r="BO1466">
        <v>69.632959999999997</v>
      </c>
      <c r="DL1466">
        <v>18</v>
      </c>
      <c r="DM1466">
        <v>19</v>
      </c>
    </row>
    <row r="1467" spans="1:117" x14ac:dyDescent="0.25">
      <c r="A1467" t="s">
        <v>62</v>
      </c>
      <c r="B1467" t="s">
        <v>223</v>
      </c>
      <c r="C1467" t="s">
        <v>32</v>
      </c>
      <c r="D1467" t="s">
        <v>61</v>
      </c>
      <c r="E1467" t="s">
        <v>61</v>
      </c>
      <c r="F1467" t="s">
        <v>61</v>
      </c>
      <c r="G1467" t="s">
        <v>61</v>
      </c>
      <c r="H1467" t="s">
        <v>61</v>
      </c>
      <c r="I1467" t="s">
        <v>211</v>
      </c>
      <c r="J1467" s="20">
        <v>44120</v>
      </c>
      <c r="K1467" s="26">
        <v>18</v>
      </c>
      <c r="L1467">
        <v>19</v>
      </c>
      <c r="M1467">
        <v>150</v>
      </c>
      <c r="N1467">
        <v>147</v>
      </c>
      <c r="O1467">
        <v>0</v>
      </c>
      <c r="P1467">
        <v>0</v>
      </c>
      <c r="Q1467">
        <v>0</v>
      </c>
      <c r="R1467">
        <v>1</v>
      </c>
      <c r="S1467" s="26">
        <v>1</v>
      </c>
      <c r="AR1467">
        <v>67.445210000000003</v>
      </c>
      <c r="AS1467">
        <v>66.308220000000006</v>
      </c>
      <c r="AT1467">
        <v>64.828770000000006</v>
      </c>
      <c r="AU1467">
        <v>64.154110000000003</v>
      </c>
      <c r="AV1467">
        <v>63.356160000000003</v>
      </c>
      <c r="AW1467">
        <v>62.585619999999999</v>
      </c>
      <c r="AX1467">
        <v>61.835619999999999</v>
      </c>
      <c r="AY1467">
        <v>61.46575</v>
      </c>
      <c r="AZ1467">
        <v>63.568489999999997</v>
      </c>
      <c r="BA1467">
        <v>68.921229999999994</v>
      </c>
      <c r="BB1467">
        <v>75.082189999999997</v>
      </c>
      <c r="BC1467">
        <v>80.359589999999997</v>
      </c>
      <c r="BD1467">
        <v>85.2363</v>
      </c>
      <c r="BE1467">
        <v>87.962329999999994</v>
      </c>
      <c r="BF1467">
        <v>90.154110000000003</v>
      </c>
      <c r="BG1467">
        <v>91.5</v>
      </c>
      <c r="BH1467">
        <v>91.53425</v>
      </c>
      <c r="BI1467">
        <v>90.082189999999997</v>
      </c>
      <c r="BJ1467">
        <v>86.376710000000003</v>
      </c>
      <c r="BK1467">
        <v>80.866439999999997</v>
      </c>
      <c r="BL1467">
        <v>76.8185</v>
      </c>
      <c r="BM1467">
        <v>73.613010000000003</v>
      </c>
      <c r="BN1467">
        <v>71.22945</v>
      </c>
      <c r="BO1467">
        <v>69.123289999999997</v>
      </c>
      <c r="DL1467">
        <v>18</v>
      </c>
      <c r="DM1467">
        <v>19</v>
      </c>
    </row>
    <row r="1468" spans="1:117" x14ac:dyDescent="0.25">
      <c r="A1468" t="s">
        <v>62</v>
      </c>
      <c r="B1468" t="s">
        <v>217</v>
      </c>
      <c r="C1468" t="s">
        <v>61</v>
      </c>
      <c r="D1468" t="s">
        <v>61</v>
      </c>
      <c r="E1468" t="s">
        <v>183</v>
      </c>
      <c r="F1468" t="s">
        <v>61</v>
      </c>
      <c r="G1468" t="s">
        <v>61</v>
      </c>
      <c r="H1468" t="s">
        <v>61</v>
      </c>
      <c r="I1468" t="s">
        <v>211</v>
      </c>
      <c r="J1468" s="20">
        <v>44120</v>
      </c>
      <c r="K1468" s="26">
        <v>18</v>
      </c>
      <c r="L1468">
        <v>19</v>
      </c>
      <c r="M1468">
        <v>6</v>
      </c>
      <c r="N1468">
        <v>6</v>
      </c>
      <c r="O1468">
        <v>0</v>
      </c>
      <c r="P1468">
        <v>0</v>
      </c>
      <c r="Q1468">
        <v>1</v>
      </c>
      <c r="R1468">
        <v>1</v>
      </c>
      <c r="S1468" s="26">
        <v>1</v>
      </c>
      <c r="AR1468">
        <v>67.75</v>
      </c>
      <c r="AS1468">
        <v>66.666659999999993</v>
      </c>
      <c r="AT1468">
        <v>65.25</v>
      </c>
      <c r="AU1468">
        <v>64</v>
      </c>
      <c r="AV1468">
        <v>65</v>
      </c>
      <c r="AW1468">
        <v>64.833340000000007</v>
      </c>
      <c r="AX1468">
        <v>64.5</v>
      </c>
      <c r="AY1468">
        <v>64.083340000000007</v>
      </c>
      <c r="AZ1468">
        <v>65.416659999999993</v>
      </c>
      <c r="BA1468">
        <v>71.166659999999993</v>
      </c>
      <c r="BB1468">
        <v>77.5</v>
      </c>
      <c r="BC1468">
        <v>82.75</v>
      </c>
      <c r="BD1468">
        <v>86.333340000000007</v>
      </c>
      <c r="BE1468">
        <v>89.25</v>
      </c>
      <c r="BF1468">
        <v>91</v>
      </c>
      <c r="BG1468">
        <v>92.75</v>
      </c>
      <c r="BH1468">
        <v>93.166659999999993</v>
      </c>
      <c r="BI1468">
        <v>91.75</v>
      </c>
      <c r="BJ1468">
        <v>87.583340000000007</v>
      </c>
      <c r="BK1468">
        <v>82.083340000000007</v>
      </c>
      <c r="BL1468">
        <v>77.916659999999993</v>
      </c>
      <c r="BM1468">
        <v>73.916659999999993</v>
      </c>
      <c r="BN1468">
        <v>71.25</v>
      </c>
      <c r="BO1468">
        <v>69.333340000000007</v>
      </c>
      <c r="DL1468">
        <v>18</v>
      </c>
      <c r="DM1468">
        <v>19</v>
      </c>
    </row>
    <row r="1469" spans="1:117" x14ac:dyDescent="0.25">
      <c r="A1469" t="s">
        <v>62</v>
      </c>
      <c r="B1469" t="s">
        <v>219</v>
      </c>
      <c r="C1469" t="s">
        <v>61</v>
      </c>
      <c r="D1469" t="s">
        <v>61</v>
      </c>
      <c r="E1469" t="s">
        <v>61</v>
      </c>
      <c r="F1469" t="s">
        <v>61</v>
      </c>
      <c r="G1469" t="s">
        <v>97</v>
      </c>
      <c r="H1469" t="s">
        <v>61</v>
      </c>
      <c r="I1469" t="s">
        <v>211</v>
      </c>
      <c r="J1469" s="20">
        <v>44120</v>
      </c>
      <c r="K1469" s="26">
        <v>18</v>
      </c>
      <c r="L1469">
        <v>19</v>
      </c>
      <c r="M1469">
        <v>697</v>
      </c>
      <c r="N1469">
        <v>686</v>
      </c>
      <c r="O1469">
        <v>0</v>
      </c>
      <c r="P1469">
        <v>0</v>
      </c>
      <c r="Q1469">
        <v>0</v>
      </c>
      <c r="R1469">
        <v>1</v>
      </c>
      <c r="S1469" s="26">
        <v>1</v>
      </c>
      <c r="AR1469">
        <v>68.376639999999995</v>
      </c>
      <c r="AS1469">
        <v>67.364230000000006</v>
      </c>
      <c r="AT1469">
        <v>65.976640000000003</v>
      </c>
      <c r="AU1469">
        <v>64.989779999999996</v>
      </c>
      <c r="AV1469">
        <v>64.845249999999993</v>
      </c>
      <c r="AW1469">
        <v>64.381749999999997</v>
      </c>
      <c r="AX1469">
        <v>63.669339999999998</v>
      </c>
      <c r="AY1469">
        <v>63.21387</v>
      </c>
      <c r="AZ1469">
        <v>64.928470000000004</v>
      </c>
      <c r="BA1469">
        <v>70.18759</v>
      </c>
      <c r="BB1469">
        <v>76.155469999999994</v>
      </c>
      <c r="BC1469">
        <v>81.431389999999993</v>
      </c>
      <c r="BD1469">
        <v>85.602189999999993</v>
      </c>
      <c r="BE1469">
        <v>88.788319999999999</v>
      </c>
      <c r="BF1469">
        <v>90.985399999999998</v>
      </c>
      <c r="BG1469">
        <v>92.071529999999996</v>
      </c>
      <c r="BH1469">
        <v>91.760580000000004</v>
      </c>
      <c r="BI1469">
        <v>90.191969999999998</v>
      </c>
      <c r="BJ1469">
        <v>86.638689999999997</v>
      </c>
      <c r="BK1469">
        <v>81.180289999999999</v>
      </c>
      <c r="BL1469">
        <v>77.322620000000001</v>
      </c>
      <c r="BM1469">
        <v>73.927729999999997</v>
      </c>
      <c r="BN1469">
        <v>71.463499999999996</v>
      </c>
      <c r="BO1469">
        <v>69.575909999999993</v>
      </c>
      <c r="DL1469">
        <v>18</v>
      </c>
      <c r="DM1469">
        <v>19</v>
      </c>
    </row>
    <row r="1470" spans="1:117" x14ac:dyDescent="0.25">
      <c r="A1470" t="s">
        <v>62</v>
      </c>
      <c r="B1470" t="s">
        <v>215</v>
      </c>
      <c r="C1470" t="s">
        <v>61</v>
      </c>
      <c r="D1470" t="s">
        <v>61</v>
      </c>
      <c r="E1470" t="s">
        <v>61</v>
      </c>
      <c r="F1470" t="s">
        <v>61</v>
      </c>
      <c r="G1470" t="s">
        <v>98</v>
      </c>
      <c r="H1470" t="s">
        <v>61</v>
      </c>
      <c r="I1470" t="s">
        <v>211</v>
      </c>
      <c r="J1470" s="20">
        <v>44120</v>
      </c>
      <c r="K1470" s="26">
        <v>18</v>
      </c>
      <c r="L1470">
        <v>19</v>
      </c>
      <c r="M1470">
        <v>10</v>
      </c>
      <c r="N1470">
        <v>10</v>
      </c>
      <c r="O1470">
        <v>0</v>
      </c>
      <c r="P1470">
        <v>0</v>
      </c>
      <c r="Q1470">
        <v>1</v>
      </c>
      <c r="R1470">
        <v>1</v>
      </c>
      <c r="S1470" s="26">
        <v>1</v>
      </c>
      <c r="AR1470">
        <v>68.900000000000006</v>
      </c>
      <c r="AS1470">
        <v>67.3</v>
      </c>
      <c r="AT1470">
        <v>65.5</v>
      </c>
      <c r="AU1470">
        <v>64.5</v>
      </c>
      <c r="AV1470">
        <v>63.25</v>
      </c>
      <c r="AW1470">
        <v>62.65</v>
      </c>
      <c r="AX1470">
        <v>62.3</v>
      </c>
      <c r="AY1470">
        <v>61.4</v>
      </c>
      <c r="AZ1470">
        <v>62.95</v>
      </c>
      <c r="BA1470">
        <v>68.099999999999994</v>
      </c>
      <c r="BB1470">
        <v>74.650000000000006</v>
      </c>
      <c r="BC1470">
        <v>79.400000000000006</v>
      </c>
      <c r="BD1470">
        <v>83.9</v>
      </c>
      <c r="BE1470">
        <v>86.7</v>
      </c>
      <c r="BF1470">
        <v>88.35</v>
      </c>
      <c r="BG1470">
        <v>90.05</v>
      </c>
      <c r="BH1470">
        <v>90.45</v>
      </c>
      <c r="BI1470">
        <v>89.9</v>
      </c>
      <c r="BJ1470">
        <v>86.35</v>
      </c>
      <c r="BK1470">
        <v>81.599999999999994</v>
      </c>
      <c r="BL1470">
        <v>78.3</v>
      </c>
      <c r="BM1470">
        <v>74.599999999999994</v>
      </c>
      <c r="BN1470">
        <v>72.349999999999994</v>
      </c>
      <c r="BO1470">
        <v>70.650000000000006</v>
      </c>
      <c r="DL1470">
        <v>18</v>
      </c>
      <c r="DM1470">
        <v>19</v>
      </c>
    </row>
    <row r="1471" spans="1:117" x14ac:dyDescent="0.25">
      <c r="A1471" t="s">
        <v>62</v>
      </c>
      <c r="B1471" t="s">
        <v>212</v>
      </c>
      <c r="C1471" t="s">
        <v>61</v>
      </c>
      <c r="D1471" t="s">
        <v>61</v>
      </c>
      <c r="E1471" t="s">
        <v>33</v>
      </c>
      <c r="F1471" t="s">
        <v>61</v>
      </c>
      <c r="G1471" t="s">
        <v>61</v>
      </c>
      <c r="H1471" t="s">
        <v>61</v>
      </c>
      <c r="I1471" t="s">
        <v>211</v>
      </c>
      <c r="J1471" s="20">
        <v>44120</v>
      </c>
      <c r="K1471" s="26">
        <v>18</v>
      </c>
      <c r="L1471">
        <v>19</v>
      </c>
      <c r="M1471">
        <v>667</v>
      </c>
      <c r="N1471">
        <v>657</v>
      </c>
      <c r="O1471">
        <v>0</v>
      </c>
      <c r="P1471">
        <v>0</v>
      </c>
      <c r="Q1471">
        <v>0</v>
      </c>
      <c r="R1471">
        <v>1</v>
      </c>
      <c r="S1471" s="26">
        <v>1</v>
      </c>
      <c r="AR1471">
        <v>68.369100000000003</v>
      </c>
      <c r="AS1471">
        <v>67.361490000000003</v>
      </c>
      <c r="AT1471">
        <v>65.961939999999998</v>
      </c>
      <c r="AU1471">
        <v>65.015219999999999</v>
      </c>
      <c r="AV1471">
        <v>64.872150000000005</v>
      </c>
      <c r="AW1471">
        <v>64.399540000000002</v>
      </c>
      <c r="AX1471">
        <v>63.689500000000002</v>
      </c>
      <c r="AY1471">
        <v>63.22907</v>
      </c>
      <c r="AZ1471">
        <v>64.969560000000001</v>
      </c>
      <c r="BA1471">
        <v>70.242009999999993</v>
      </c>
      <c r="BB1471">
        <v>76.222219999999993</v>
      </c>
      <c r="BC1471">
        <v>81.497720000000001</v>
      </c>
      <c r="BD1471">
        <v>85.659059999999997</v>
      </c>
      <c r="BE1471">
        <v>88.822680000000005</v>
      </c>
      <c r="BF1471">
        <v>91.003810000000001</v>
      </c>
      <c r="BG1471">
        <v>92.077629999999999</v>
      </c>
      <c r="BH1471">
        <v>91.790719999999993</v>
      </c>
      <c r="BI1471">
        <v>90.206999999999994</v>
      </c>
      <c r="BJ1471">
        <v>86.620999999999995</v>
      </c>
      <c r="BK1471">
        <v>81.127089999999995</v>
      </c>
      <c r="BL1471">
        <v>77.243530000000007</v>
      </c>
      <c r="BM1471">
        <v>73.892690000000002</v>
      </c>
      <c r="BN1471">
        <v>71.433790000000002</v>
      </c>
      <c r="BO1471">
        <v>69.544139999999999</v>
      </c>
      <c r="DL1471">
        <v>18</v>
      </c>
      <c r="DM1471">
        <v>19</v>
      </c>
    </row>
    <row r="1472" spans="1:117" x14ac:dyDescent="0.25">
      <c r="A1472" t="s">
        <v>62</v>
      </c>
      <c r="B1472" t="s">
        <v>197</v>
      </c>
      <c r="C1472" t="s">
        <v>61</v>
      </c>
      <c r="D1472" t="s">
        <v>61</v>
      </c>
      <c r="E1472" t="s">
        <v>61</v>
      </c>
      <c r="F1472" t="s">
        <v>98</v>
      </c>
      <c r="G1472" t="s">
        <v>61</v>
      </c>
      <c r="H1472" t="s">
        <v>61</v>
      </c>
      <c r="I1472" t="s">
        <v>211</v>
      </c>
      <c r="J1472" s="20">
        <v>44120</v>
      </c>
      <c r="K1472" s="26">
        <v>19</v>
      </c>
      <c r="L1472">
        <v>19</v>
      </c>
      <c r="M1472">
        <v>1</v>
      </c>
      <c r="N1472">
        <v>1</v>
      </c>
      <c r="O1472">
        <v>0</v>
      </c>
      <c r="P1472">
        <v>0</v>
      </c>
      <c r="Q1472">
        <v>1</v>
      </c>
      <c r="R1472">
        <v>0</v>
      </c>
      <c r="S1472" s="26">
        <v>1</v>
      </c>
      <c r="AR1472">
        <v>54.5</v>
      </c>
      <c r="AS1472">
        <v>53</v>
      </c>
      <c r="AT1472">
        <v>52</v>
      </c>
      <c r="AU1472">
        <v>52</v>
      </c>
      <c r="AV1472">
        <v>51.5</v>
      </c>
      <c r="AW1472">
        <v>51</v>
      </c>
      <c r="AX1472">
        <v>51</v>
      </c>
      <c r="AY1472">
        <v>51</v>
      </c>
      <c r="AZ1472">
        <v>51.5</v>
      </c>
      <c r="BA1472">
        <v>57</v>
      </c>
      <c r="BB1472">
        <v>62.5</v>
      </c>
      <c r="BC1472">
        <v>65.5</v>
      </c>
      <c r="BD1472">
        <v>73</v>
      </c>
      <c r="BE1472">
        <v>71</v>
      </c>
      <c r="BF1472">
        <v>71.5</v>
      </c>
      <c r="BG1472">
        <v>72</v>
      </c>
      <c r="BH1472">
        <v>70</v>
      </c>
      <c r="BI1472">
        <v>68.5</v>
      </c>
      <c r="BJ1472">
        <v>64.5</v>
      </c>
      <c r="BK1472">
        <v>60</v>
      </c>
      <c r="BL1472">
        <v>58.5</v>
      </c>
      <c r="BM1472">
        <v>57</v>
      </c>
      <c r="BN1472">
        <v>56.5</v>
      </c>
      <c r="BO1472">
        <v>56</v>
      </c>
      <c r="DL1472">
        <v>19</v>
      </c>
      <c r="DM1472">
        <v>19</v>
      </c>
    </row>
    <row r="1473" spans="1:117" x14ac:dyDescent="0.25">
      <c r="A1473" t="s">
        <v>62</v>
      </c>
      <c r="B1473" t="s">
        <v>61</v>
      </c>
      <c r="C1473" t="s">
        <v>61</v>
      </c>
      <c r="D1473" t="s">
        <v>61</v>
      </c>
      <c r="E1473" t="s">
        <v>61</v>
      </c>
      <c r="F1473" t="s">
        <v>61</v>
      </c>
      <c r="G1473" t="s">
        <v>61</v>
      </c>
      <c r="H1473" t="s">
        <v>61</v>
      </c>
      <c r="I1473" t="s">
        <v>211</v>
      </c>
      <c r="J1473" s="20">
        <v>44120</v>
      </c>
      <c r="K1473" s="26">
        <v>19</v>
      </c>
      <c r="L1473">
        <v>19</v>
      </c>
      <c r="M1473">
        <v>7</v>
      </c>
      <c r="N1473">
        <v>7</v>
      </c>
      <c r="O1473">
        <v>0</v>
      </c>
      <c r="P1473">
        <v>0</v>
      </c>
      <c r="Q1473">
        <v>1</v>
      </c>
      <c r="R1473">
        <v>1</v>
      </c>
      <c r="S1473" s="26">
        <v>1</v>
      </c>
      <c r="AR1473">
        <v>54.5</v>
      </c>
      <c r="AS1473">
        <v>53</v>
      </c>
      <c r="AT1473">
        <v>52</v>
      </c>
      <c r="AU1473">
        <v>52</v>
      </c>
      <c r="AV1473">
        <v>51.5</v>
      </c>
      <c r="AW1473">
        <v>51</v>
      </c>
      <c r="AX1473">
        <v>51</v>
      </c>
      <c r="AY1473">
        <v>51</v>
      </c>
      <c r="AZ1473">
        <v>51.5</v>
      </c>
      <c r="BA1473">
        <v>57</v>
      </c>
      <c r="BB1473">
        <v>62.5</v>
      </c>
      <c r="BC1473">
        <v>65.5</v>
      </c>
      <c r="BD1473">
        <v>73</v>
      </c>
      <c r="BE1473">
        <v>71</v>
      </c>
      <c r="BF1473">
        <v>71.5</v>
      </c>
      <c r="BG1473">
        <v>72</v>
      </c>
      <c r="BH1473">
        <v>70</v>
      </c>
      <c r="BI1473">
        <v>68.5</v>
      </c>
      <c r="BJ1473">
        <v>64.5</v>
      </c>
      <c r="BK1473">
        <v>60</v>
      </c>
      <c r="BL1473">
        <v>58.5</v>
      </c>
      <c r="BM1473">
        <v>57</v>
      </c>
      <c r="BN1473">
        <v>56.5</v>
      </c>
      <c r="BO1473">
        <v>56</v>
      </c>
      <c r="DL1473">
        <v>19</v>
      </c>
      <c r="DM1473">
        <v>19</v>
      </c>
    </row>
    <row r="1474" spans="1:117" x14ac:dyDescent="0.25">
      <c r="A1474" t="s">
        <v>62</v>
      </c>
      <c r="B1474" t="s">
        <v>219</v>
      </c>
      <c r="C1474" t="s">
        <v>61</v>
      </c>
      <c r="D1474" t="s">
        <v>61</v>
      </c>
      <c r="E1474" t="s">
        <v>61</v>
      </c>
      <c r="F1474" t="s">
        <v>61</v>
      </c>
      <c r="G1474" t="s">
        <v>97</v>
      </c>
      <c r="H1474" t="s">
        <v>61</v>
      </c>
      <c r="I1474" t="s">
        <v>211</v>
      </c>
      <c r="J1474" s="20">
        <v>44120</v>
      </c>
      <c r="K1474" s="26">
        <v>19</v>
      </c>
      <c r="L1474">
        <v>19</v>
      </c>
      <c r="M1474">
        <v>7</v>
      </c>
      <c r="N1474">
        <v>7</v>
      </c>
      <c r="O1474">
        <v>0</v>
      </c>
      <c r="P1474">
        <v>0</v>
      </c>
      <c r="Q1474">
        <v>1</v>
      </c>
      <c r="R1474">
        <v>1</v>
      </c>
      <c r="S1474" s="26">
        <v>1</v>
      </c>
      <c r="AR1474">
        <v>54.5</v>
      </c>
      <c r="AS1474">
        <v>53</v>
      </c>
      <c r="AT1474">
        <v>52</v>
      </c>
      <c r="AU1474">
        <v>52</v>
      </c>
      <c r="AV1474">
        <v>51.5</v>
      </c>
      <c r="AW1474">
        <v>51</v>
      </c>
      <c r="AX1474">
        <v>51</v>
      </c>
      <c r="AY1474">
        <v>51</v>
      </c>
      <c r="AZ1474">
        <v>51.5</v>
      </c>
      <c r="BA1474">
        <v>57</v>
      </c>
      <c r="BB1474">
        <v>62.5</v>
      </c>
      <c r="BC1474">
        <v>65.5</v>
      </c>
      <c r="BD1474">
        <v>73</v>
      </c>
      <c r="BE1474">
        <v>71</v>
      </c>
      <c r="BF1474">
        <v>71.5</v>
      </c>
      <c r="BG1474">
        <v>72</v>
      </c>
      <c r="BH1474">
        <v>70</v>
      </c>
      <c r="BI1474">
        <v>68.5</v>
      </c>
      <c r="BJ1474">
        <v>64.5</v>
      </c>
      <c r="BK1474">
        <v>60</v>
      </c>
      <c r="BL1474">
        <v>58.5</v>
      </c>
      <c r="BM1474">
        <v>57</v>
      </c>
      <c r="BN1474">
        <v>56.5</v>
      </c>
      <c r="BO1474">
        <v>56</v>
      </c>
      <c r="DL1474">
        <v>19</v>
      </c>
      <c r="DM1474">
        <v>19</v>
      </c>
    </row>
    <row r="1475" spans="1:117" x14ac:dyDescent="0.25">
      <c r="A1475" t="s">
        <v>62</v>
      </c>
      <c r="B1475" t="s">
        <v>237</v>
      </c>
      <c r="C1475" t="s">
        <v>185</v>
      </c>
      <c r="D1475" t="s">
        <v>61</v>
      </c>
      <c r="E1475" t="s">
        <v>61</v>
      </c>
      <c r="F1475" t="s">
        <v>61</v>
      </c>
      <c r="G1475" t="s">
        <v>61</v>
      </c>
      <c r="H1475" t="s">
        <v>61</v>
      </c>
      <c r="I1475" t="s">
        <v>211</v>
      </c>
      <c r="J1475" s="20">
        <v>44120</v>
      </c>
      <c r="K1475" s="26">
        <v>18</v>
      </c>
      <c r="L1475">
        <v>19</v>
      </c>
      <c r="M1475">
        <v>116</v>
      </c>
      <c r="N1475">
        <v>114</v>
      </c>
      <c r="O1475">
        <v>0</v>
      </c>
      <c r="P1475">
        <v>0</v>
      </c>
      <c r="Q1475">
        <v>0</v>
      </c>
      <c r="R1475">
        <v>1</v>
      </c>
      <c r="S1475" s="26">
        <v>1</v>
      </c>
      <c r="AR1475">
        <v>70.776309999999995</v>
      </c>
      <c r="AS1475">
        <v>68.793859999999995</v>
      </c>
      <c r="AT1475">
        <v>67.407899999999998</v>
      </c>
      <c r="AU1475">
        <v>65.495609999999999</v>
      </c>
      <c r="AV1475">
        <v>64.495609999999999</v>
      </c>
      <c r="AW1475">
        <v>64.473690000000005</v>
      </c>
      <c r="AX1475">
        <v>63.855260000000001</v>
      </c>
      <c r="AY1475">
        <v>63.385959999999997</v>
      </c>
      <c r="AZ1475">
        <v>64.429820000000007</v>
      </c>
      <c r="BA1475">
        <v>68.912279999999996</v>
      </c>
      <c r="BB1475">
        <v>74.403509999999997</v>
      </c>
      <c r="BC1475">
        <v>78.921049999999994</v>
      </c>
      <c r="BD1475">
        <v>83.38158</v>
      </c>
      <c r="BE1475">
        <v>86.403509999999997</v>
      </c>
      <c r="BF1475">
        <v>88.438599999999994</v>
      </c>
      <c r="BG1475">
        <v>90.447360000000003</v>
      </c>
      <c r="BH1475">
        <v>90.973690000000005</v>
      </c>
      <c r="BI1475">
        <v>90.478070000000002</v>
      </c>
      <c r="BJ1475">
        <v>87.986840000000001</v>
      </c>
      <c r="BK1475">
        <v>84.355260000000001</v>
      </c>
      <c r="BL1475">
        <v>82.135959999999997</v>
      </c>
      <c r="BM1475">
        <v>77.337720000000004</v>
      </c>
      <c r="BN1475">
        <v>74.364040000000003</v>
      </c>
      <c r="BO1475">
        <v>72.820179999999993</v>
      </c>
      <c r="DL1475">
        <v>18</v>
      </c>
      <c r="DM1475">
        <v>19</v>
      </c>
    </row>
    <row r="1476" spans="1:117" x14ac:dyDescent="0.25">
      <c r="A1476" t="s">
        <v>62</v>
      </c>
      <c r="B1476" t="s">
        <v>197</v>
      </c>
      <c r="C1476" t="s">
        <v>61</v>
      </c>
      <c r="D1476" t="s">
        <v>61</v>
      </c>
      <c r="E1476" t="s">
        <v>61</v>
      </c>
      <c r="F1476" t="s">
        <v>98</v>
      </c>
      <c r="G1476" t="s">
        <v>61</v>
      </c>
      <c r="H1476" t="s">
        <v>61</v>
      </c>
      <c r="I1476" t="s">
        <v>211</v>
      </c>
      <c r="J1476" s="20">
        <v>44120</v>
      </c>
      <c r="K1476" s="26">
        <v>19</v>
      </c>
      <c r="L1476">
        <v>19</v>
      </c>
      <c r="M1476">
        <v>86</v>
      </c>
      <c r="N1476">
        <v>86</v>
      </c>
      <c r="O1476">
        <v>1</v>
      </c>
      <c r="P1476">
        <v>0</v>
      </c>
      <c r="Q1476">
        <v>0</v>
      </c>
      <c r="R1476">
        <v>1</v>
      </c>
      <c r="S1476" s="26">
        <v>1</v>
      </c>
      <c r="AR1476">
        <v>68.430229999999995</v>
      </c>
      <c r="AS1476">
        <v>67.552319999999995</v>
      </c>
      <c r="AT1476">
        <v>66.081389999999999</v>
      </c>
      <c r="AU1476">
        <v>65.186049999999994</v>
      </c>
      <c r="AV1476">
        <v>65.087199999999996</v>
      </c>
      <c r="AW1476">
        <v>64.587199999999996</v>
      </c>
      <c r="AX1476">
        <v>63.930230000000002</v>
      </c>
      <c r="AY1476">
        <v>63.505809999999997</v>
      </c>
      <c r="AZ1476">
        <v>65.279070000000004</v>
      </c>
      <c r="BA1476">
        <v>70.593029999999999</v>
      </c>
      <c r="BB1476">
        <v>76.453490000000002</v>
      </c>
      <c r="BC1476">
        <v>81.796509999999998</v>
      </c>
      <c r="BD1476">
        <v>85.848839999999996</v>
      </c>
      <c r="BE1476">
        <v>89.046520000000001</v>
      </c>
      <c r="BF1476">
        <v>91.232560000000007</v>
      </c>
      <c r="BG1476">
        <v>92.116280000000003</v>
      </c>
      <c r="BH1476">
        <v>91.726740000000007</v>
      </c>
      <c r="BI1476">
        <v>89.936049999999994</v>
      </c>
      <c r="BJ1476">
        <v>86.267439999999993</v>
      </c>
      <c r="BK1476">
        <v>80.633719999999997</v>
      </c>
      <c r="BL1476">
        <v>76.75</v>
      </c>
      <c r="BM1476">
        <v>73.505809999999997</v>
      </c>
      <c r="BN1476">
        <v>71.081400000000002</v>
      </c>
      <c r="BO1476">
        <v>69.284880000000001</v>
      </c>
      <c r="DL1476">
        <v>18</v>
      </c>
      <c r="DM1476">
        <v>19</v>
      </c>
    </row>
    <row r="1477" spans="1:117" x14ac:dyDescent="0.25">
      <c r="A1477" t="s">
        <v>62</v>
      </c>
      <c r="B1477" t="s">
        <v>212</v>
      </c>
      <c r="C1477" t="s">
        <v>61</v>
      </c>
      <c r="D1477" t="s">
        <v>61</v>
      </c>
      <c r="E1477" t="s">
        <v>33</v>
      </c>
      <c r="F1477" t="s">
        <v>61</v>
      </c>
      <c r="G1477" t="s">
        <v>61</v>
      </c>
      <c r="H1477" t="s">
        <v>61</v>
      </c>
      <c r="I1477" t="s">
        <v>211</v>
      </c>
      <c r="J1477" s="20">
        <v>44120</v>
      </c>
      <c r="K1477" s="26">
        <v>19</v>
      </c>
      <c r="L1477">
        <v>19</v>
      </c>
      <c r="M1477">
        <v>673</v>
      </c>
      <c r="N1477">
        <v>663</v>
      </c>
      <c r="O1477">
        <v>1</v>
      </c>
      <c r="P1477">
        <v>1</v>
      </c>
      <c r="Q1477">
        <v>0</v>
      </c>
      <c r="R1477">
        <v>1</v>
      </c>
      <c r="S1477" s="26">
        <v>1</v>
      </c>
      <c r="AR1477">
        <v>68.245459999999994</v>
      </c>
      <c r="AS1477">
        <v>67.233450000000005</v>
      </c>
      <c r="AT1477">
        <v>65.837469999999996</v>
      </c>
      <c r="AU1477">
        <v>64.899190000000004</v>
      </c>
      <c r="AV1477">
        <v>64.752930000000006</v>
      </c>
      <c r="AW1477">
        <v>64.280079999999998</v>
      </c>
      <c r="AX1477">
        <v>63.576369999999997</v>
      </c>
      <c r="AY1477">
        <v>63.120049999999999</v>
      </c>
      <c r="AZ1477">
        <v>64.849469999999997</v>
      </c>
      <c r="BA1477">
        <v>70.123959999999997</v>
      </c>
      <c r="BB1477">
        <v>76.099890000000002</v>
      </c>
      <c r="BC1477">
        <v>81.355090000000004</v>
      </c>
      <c r="BD1477">
        <v>85.546199999999999</v>
      </c>
      <c r="BE1477">
        <v>88.663780000000003</v>
      </c>
      <c r="BF1477">
        <v>90.829920000000001</v>
      </c>
      <c r="BG1477">
        <v>91.898629999999997</v>
      </c>
      <c r="BH1477">
        <v>91.596450000000004</v>
      </c>
      <c r="BI1477">
        <v>90.013480000000001</v>
      </c>
      <c r="BJ1477">
        <v>86.423779999999994</v>
      </c>
      <c r="BK1477">
        <v>80.938739999999996</v>
      </c>
      <c r="BL1477">
        <v>77.076419999999999</v>
      </c>
      <c r="BM1477">
        <v>73.742090000000005</v>
      </c>
      <c r="BN1477">
        <v>71.300650000000005</v>
      </c>
      <c r="BO1477">
        <v>69.423400000000001</v>
      </c>
      <c r="DL1477">
        <v>18</v>
      </c>
      <c r="DM1477">
        <v>19</v>
      </c>
    </row>
    <row r="1478" spans="1:117" x14ac:dyDescent="0.25">
      <c r="A1478" t="s">
        <v>62</v>
      </c>
      <c r="B1478" t="s">
        <v>219</v>
      </c>
      <c r="C1478" t="s">
        <v>61</v>
      </c>
      <c r="D1478" t="s">
        <v>61</v>
      </c>
      <c r="E1478" t="s">
        <v>61</v>
      </c>
      <c r="F1478" t="s">
        <v>61</v>
      </c>
      <c r="G1478" t="s">
        <v>97</v>
      </c>
      <c r="H1478" t="s">
        <v>61</v>
      </c>
      <c r="I1478" t="s">
        <v>211</v>
      </c>
      <c r="J1478" s="20">
        <v>44120</v>
      </c>
      <c r="K1478" s="26">
        <v>19</v>
      </c>
      <c r="L1478">
        <v>19</v>
      </c>
      <c r="M1478">
        <v>704</v>
      </c>
      <c r="N1478">
        <v>693</v>
      </c>
      <c r="O1478">
        <v>1</v>
      </c>
      <c r="P1478">
        <v>1</v>
      </c>
      <c r="Q1478">
        <v>0</v>
      </c>
      <c r="R1478">
        <v>1</v>
      </c>
      <c r="S1478" s="26">
        <v>1</v>
      </c>
      <c r="AR1478">
        <v>68.238659999999996</v>
      </c>
      <c r="AS1478">
        <v>67.221410000000006</v>
      </c>
      <c r="AT1478">
        <v>65.837670000000003</v>
      </c>
      <c r="AU1478">
        <v>64.860619999999997</v>
      </c>
      <c r="AV1478">
        <v>64.712559999999996</v>
      </c>
      <c r="AW1478">
        <v>64.248699999999999</v>
      </c>
      <c r="AX1478">
        <v>63.543370000000003</v>
      </c>
      <c r="AY1478">
        <v>63.092419999999997</v>
      </c>
      <c r="AZ1478">
        <v>64.794939999999997</v>
      </c>
      <c r="BA1478">
        <v>70.056460000000001</v>
      </c>
      <c r="BB1478">
        <v>76.019689999999997</v>
      </c>
      <c r="BC1478">
        <v>81.272980000000004</v>
      </c>
      <c r="BD1478">
        <v>85.476879999999994</v>
      </c>
      <c r="BE1478">
        <v>88.611450000000005</v>
      </c>
      <c r="BF1478">
        <v>90.791659999999993</v>
      </c>
      <c r="BG1478">
        <v>91.871960000000001</v>
      </c>
      <c r="BH1478">
        <v>91.544210000000007</v>
      </c>
      <c r="BI1478">
        <v>89.976290000000006</v>
      </c>
      <c r="BJ1478">
        <v>86.418559999999999</v>
      </c>
      <c r="BK1478">
        <v>80.96969</v>
      </c>
      <c r="BL1478">
        <v>77.135459999999995</v>
      </c>
      <c r="BM1478">
        <v>73.759420000000006</v>
      </c>
      <c r="BN1478">
        <v>71.314710000000005</v>
      </c>
      <c r="BO1478">
        <v>69.440920000000006</v>
      </c>
      <c r="DL1478">
        <v>18</v>
      </c>
      <c r="DM1478">
        <v>19</v>
      </c>
    </row>
    <row r="1479" spans="1:117" x14ac:dyDescent="0.25">
      <c r="A1479" t="s">
        <v>62</v>
      </c>
      <c r="B1479" t="s">
        <v>208</v>
      </c>
      <c r="C1479" t="s">
        <v>61</v>
      </c>
      <c r="D1479" t="s">
        <v>61</v>
      </c>
      <c r="E1479" t="s">
        <v>61</v>
      </c>
      <c r="F1479" t="s">
        <v>61</v>
      </c>
      <c r="G1479" t="s">
        <v>61</v>
      </c>
      <c r="H1479" t="s">
        <v>203</v>
      </c>
      <c r="I1479" t="s">
        <v>211</v>
      </c>
      <c r="J1479" s="20">
        <v>44120</v>
      </c>
      <c r="K1479" s="26">
        <v>19</v>
      </c>
      <c r="L1479">
        <v>19</v>
      </c>
      <c r="M1479">
        <v>66</v>
      </c>
      <c r="N1479">
        <v>64</v>
      </c>
      <c r="O1479">
        <v>1</v>
      </c>
      <c r="P1479">
        <v>0</v>
      </c>
      <c r="Q1479">
        <v>0</v>
      </c>
      <c r="R1479">
        <v>1</v>
      </c>
      <c r="S1479" s="26">
        <v>1</v>
      </c>
      <c r="AR1479">
        <v>68.009900000000002</v>
      </c>
      <c r="AS1479">
        <v>67.359719999999996</v>
      </c>
      <c r="AT1479">
        <v>66.224710000000002</v>
      </c>
      <c r="AU1479">
        <v>65.144549999999995</v>
      </c>
      <c r="AV1479">
        <v>65.001949999999994</v>
      </c>
      <c r="AW1479">
        <v>64.422529999999995</v>
      </c>
      <c r="AX1479">
        <v>63.397970000000001</v>
      </c>
      <c r="AY1479">
        <v>63.056449999999998</v>
      </c>
      <c r="AZ1479">
        <v>64.811340000000001</v>
      </c>
      <c r="BA1479">
        <v>70.041300000000007</v>
      </c>
      <c r="BB1479">
        <v>76.089320000000001</v>
      </c>
      <c r="BC1479">
        <v>81.225809999999996</v>
      </c>
      <c r="BD1479">
        <v>85.453569999999999</v>
      </c>
      <c r="BE1479">
        <v>88.568430000000006</v>
      </c>
      <c r="BF1479">
        <v>90.752200000000002</v>
      </c>
      <c r="BG1479">
        <v>91.58578</v>
      </c>
      <c r="BH1479">
        <v>90.832729999999998</v>
      </c>
      <c r="BI1479">
        <v>89.221530000000001</v>
      </c>
      <c r="BJ1479">
        <v>85.71396</v>
      </c>
      <c r="BK1479">
        <v>80.697699999999998</v>
      </c>
      <c r="BL1479">
        <v>76.95796</v>
      </c>
      <c r="BM1479">
        <v>73.917150000000007</v>
      </c>
      <c r="BN1479">
        <v>71.550709999999995</v>
      </c>
      <c r="BO1479">
        <v>69.501949999999994</v>
      </c>
      <c r="DL1479">
        <v>18</v>
      </c>
      <c r="DM1479">
        <v>19</v>
      </c>
    </row>
    <row r="1480" spans="1:117" x14ac:dyDescent="0.25">
      <c r="A1480" t="s">
        <v>62</v>
      </c>
      <c r="B1480" t="s">
        <v>209</v>
      </c>
      <c r="C1480" t="s">
        <v>61</v>
      </c>
      <c r="D1480" t="s">
        <v>61</v>
      </c>
      <c r="E1480" t="s">
        <v>61</v>
      </c>
      <c r="F1480" t="s">
        <v>61</v>
      </c>
      <c r="G1480" t="s">
        <v>61</v>
      </c>
      <c r="H1480" t="s">
        <v>101</v>
      </c>
      <c r="I1480" t="s">
        <v>211</v>
      </c>
      <c r="J1480" s="20">
        <v>44120</v>
      </c>
      <c r="K1480" s="26">
        <v>19</v>
      </c>
      <c r="L1480">
        <v>19</v>
      </c>
      <c r="M1480">
        <v>447</v>
      </c>
      <c r="N1480">
        <v>439</v>
      </c>
      <c r="O1480">
        <v>1</v>
      </c>
      <c r="P1480">
        <v>1</v>
      </c>
      <c r="Q1480">
        <v>0</v>
      </c>
      <c r="R1480">
        <v>1</v>
      </c>
      <c r="S1480" s="26">
        <v>1</v>
      </c>
      <c r="AR1480">
        <v>68.153720000000007</v>
      </c>
      <c r="AS1480">
        <v>67.127610000000004</v>
      </c>
      <c r="AT1480">
        <v>65.745999999999995</v>
      </c>
      <c r="AU1480">
        <v>64.787980000000005</v>
      </c>
      <c r="AV1480">
        <v>64.691239999999993</v>
      </c>
      <c r="AW1480">
        <v>64.257310000000004</v>
      </c>
      <c r="AX1480">
        <v>63.577240000000003</v>
      </c>
      <c r="AY1480">
        <v>63.123860000000001</v>
      </c>
      <c r="AZ1480">
        <v>64.827929999999995</v>
      </c>
      <c r="BA1480">
        <v>70.112629999999996</v>
      </c>
      <c r="BB1480">
        <v>76.102469999999997</v>
      </c>
      <c r="BC1480">
        <v>81.340869999999995</v>
      </c>
      <c r="BD1480">
        <v>85.52028</v>
      </c>
      <c r="BE1480">
        <v>88.586029999999994</v>
      </c>
      <c r="BF1480">
        <v>90.707040000000006</v>
      </c>
      <c r="BG1480">
        <v>91.807360000000003</v>
      </c>
      <c r="BH1480">
        <v>91.524039999999999</v>
      </c>
      <c r="BI1480">
        <v>89.947720000000004</v>
      </c>
      <c r="BJ1480">
        <v>86.389709999999994</v>
      </c>
      <c r="BK1480">
        <v>80.927130000000005</v>
      </c>
      <c r="BL1480">
        <v>77.104429999999994</v>
      </c>
      <c r="BM1480">
        <v>73.674719999999994</v>
      </c>
      <c r="BN1480">
        <v>71.205150000000003</v>
      </c>
      <c r="BO1480">
        <v>69.356409999999997</v>
      </c>
      <c r="DL1480">
        <v>18</v>
      </c>
      <c r="DM1480">
        <v>19</v>
      </c>
    </row>
    <row r="1481" spans="1:117" x14ac:dyDescent="0.25">
      <c r="A1481" t="s">
        <v>62</v>
      </c>
      <c r="B1481" t="s">
        <v>226</v>
      </c>
      <c r="C1481" t="s">
        <v>61</v>
      </c>
      <c r="D1481" t="s">
        <v>42</v>
      </c>
      <c r="E1481" t="s">
        <v>61</v>
      </c>
      <c r="F1481" t="s">
        <v>61</v>
      </c>
      <c r="G1481" t="s">
        <v>61</v>
      </c>
      <c r="H1481" t="s">
        <v>61</v>
      </c>
      <c r="I1481" t="s">
        <v>211</v>
      </c>
      <c r="J1481" s="20">
        <v>44120</v>
      </c>
      <c r="K1481" s="26">
        <v>19</v>
      </c>
      <c r="L1481">
        <v>19</v>
      </c>
      <c r="M1481">
        <v>714</v>
      </c>
      <c r="N1481">
        <v>703</v>
      </c>
      <c r="O1481">
        <v>1</v>
      </c>
      <c r="P1481">
        <v>1</v>
      </c>
      <c r="Q1481">
        <v>0</v>
      </c>
      <c r="R1481">
        <v>1</v>
      </c>
      <c r="S1481" s="26">
        <v>1</v>
      </c>
      <c r="AR1481">
        <v>68.248050000000006</v>
      </c>
      <c r="AS1481">
        <v>67.222499999999997</v>
      </c>
      <c r="AT1481">
        <v>65.832830000000001</v>
      </c>
      <c r="AU1481">
        <v>64.855450000000005</v>
      </c>
      <c r="AV1481">
        <v>64.691689999999994</v>
      </c>
      <c r="AW1481">
        <v>64.225880000000004</v>
      </c>
      <c r="AX1481">
        <v>63.525620000000004</v>
      </c>
      <c r="AY1481">
        <v>63.068280000000001</v>
      </c>
      <c r="AZ1481">
        <v>64.768630000000002</v>
      </c>
      <c r="BA1481">
        <v>70.028559999999999</v>
      </c>
      <c r="BB1481">
        <v>76.000150000000005</v>
      </c>
      <c r="BC1481">
        <v>81.246260000000007</v>
      </c>
      <c r="BD1481">
        <v>85.454390000000004</v>
      </c>
      <c r="BE1481">
        <v>88.58417</v>
      </c>
      <c r="BF1481">
        <v>90.756820000000005</v>
      </c>
      <c r="BG1481">
        <v>91.845950000000002</v>
      </c>
      <c r="BH1481">
        <v>91.528570000000002</v>
      </c>
      <c r="BI1481">
        <v>89.975139999999996</v>
      </c>
      <c r="BJ1481">
        <v>86.417529999999999</v>
      </c>
      <c r="BK1481">
        <v>80.978629999999995</v>
      </c>
      <c r="BL1481">
        <v>77.152019999999993</v>
      </c>
      <c r="BM1481">
        <v>73.771349999999998</v>
      </c>
      <c r="BN1481">
        <v>71.329430000000002</v>
      </c>
      <c r="BO1481">
        <v>69.458119999999994</v>
      </c>
      <c r="DL1481">
        <v>18</v>
      </c>
      <c r="DM1481">
        <v>19</v>
      </c>
    </row>
    <row r="1482" spans="1:117" x14ac:dyDescent="0.25">
      <c r="A1482" t="s">
        <v>62</v>
      </c>
      <c r="B1482" t="s">
        <v>61</v>
      </c>
      <c r="C1482" t="s">
        <v>61</v>
      </c>
      <c r="D1482" t="s">
        <v>61</v>
      </c>
      <c r="E1482" t="s">
        <v>61</v>
      </c>
      <c r="F1482" t="s">
        <v>61</v>
      </c>
      <c r="G1482" t="s">
        <v>61</v>
      </c>
      <c r="H1482" t="s">
        <v>61</v>
      </c>
      <c r="I1482" t="s">
        <v>211</v>
      </c>
      <c r="J1482" s="20">
        <v>44120</v>
      </c>
      <c r="K1482" s="26">
        <v>19</v>
      </c>
      <c r="L1482">
        <v>19</v>
      </c>
      <c r="M1482">
        <v>714</v>
      </c>
      <c r="N1482">
        <v>703</v>
      </c>
      <c r="O1482">
        <v>1</v>
      </c>
      <c r="P1482">
        <v>1</v>
      </c>
      <c r="Q1482">
        <v>0</v>
      </c>
      <c r="R1482">
        <v>1</v>
      </c>
      <c r="S1482" s="26">
        <v>1</v>
      </c>
      <c r="AR1482">
        <v>68.248050000000006</v>
      </c>
      <c r="AS1482">
        <v>67.222499999999997</v>
      </c>
      <c r="AT1482">
        <v>65.832830000000001</v>
      </c>
      <c r="AU1482">
        <v>64.855450000000005</v>
      </c>
      <c r="AV1482">
        <v>64.691689999999994</v>
      </c>
      <c r="AW1482">
        <v>64.225880000000004</v>
      </c>
      <c r="AX1482">
        <v>63.525620000000004</v>
      </c>
      <c r="AY1482">
        <v>63.068280000000001</v>
      </c>
      <c r="AZ1482">
        <v>64.768630000000002</v>
      </c>
      <c r="BA1482">
        <v>70.028559999999999</v>
      </c>
      <c r="BB1482">
        <v>76.000150000000005</v>
      </c>
      <c r="BC1482">
        <v>81.246260000000007</v>
      </c>
      <c r="BD1482">
        <v>85.454390000000004</v>
      </c>
      <c r="BE1482">
        <v>88.58417</v>
      </c>
      <c r="BF1482">
        <v>90.756820000000005</v>
      </c>
      <c r="BG1482">
        <v>91.845950000000002</v>
      </c>
      <c r="BH1482">
        <v>91.528570000000002</v>
      </c>
      <c r="BI1482">
        <v>89.975139999999996</v>
      </c>
      <c r="BJ1482">
        <v>86.417529999999999</v>
      </c>
      <c r="BK1482">
        <v>80.978629999999995</v>
      </c>
      <c r="BL1482">
        <v>77.152019999999993</v>
      </c>
      <c r="BM1482">
        <v>73.771349999999998</v>
      </c>
      <c r="BN1482">
        <v>71.329430000000002</v>
      </c>
      <c r="BO1482">
        <v>69.458119999999994</v>
      </c>
      <c r="DL1482">
        <v>18</v>
      </c>
      <c r="DM1482">
        <v>19</v>
      </c>
    </row>
    <row r="1483" spans="1:117" x14ac:dyDescent="0.25">
      <c r="A1483" t="s">
        <v>62</v>
      </c>
      <c r="B1483" t="s">
        <v>213</v>
      </c>
      <c r="C1483" t="s">
        <v>61</v>
      </c>
      <c r="D1483" t="s">
        <v>61</v>
      </c>
      <c r="E1483" t="s">
        <v>37</v>
      </c>
      <c r="F1483" t="s">
        <v>61</v>
      </c>
      <c r="G1483" t="s">
        <v>61</v>
      </c>
      <c r="H1483" t="s">
        <v>61</v>
      </c>
      <c r="I1483" t="s">
        <v>211</v>
      </c>
      <c r="J1483" s="20">
        <v>44120</v>
      </c>
      <c r="K1483" s="26">
        <v>19</v>
      </c>
      <c r="L1483">
        <v>19</v>
      </c>
      <c r="M1483">
        <v>13</v>
      </c>
      <c r="N1483">
        <v>12</v>
      </c>
      <c r="O1483">
        <v>1</v>
      </c>
      <c r="P1483">
        <v>0</v>
      </c>
      <c r="Q1483">
        <v>1</v>
      </c>
      <c r="R1483">
        <v>1</v>
      </c>
      <c r="S1483" s="26">
        <v>1</v>
      </c>
      <c r="AR1483">
        <v>65.241259999999997</v>
      </c>
      <c r="AS1483">
        <v>65.293710000000004</v>
      </c>
      <c r="AT1483">
        <v>64.377619999999993</v>
      </c>
      <c r="AU1483">
        <v>62.909089999999999</v>
      </c>
      <c r="AV1483">
        <v>62.66084</v>
      </c>
      <c r="AW1483">
        <v>61.825180000000003</v>
      </c>
      <c r="AX1483">
        <v>61.069929999999999</v>
      </c>
      <c r="AY1483">
        <v>60.566429999999997</v>
      </c>
      <c r="AZ1483">
        <v>61.905589999999997</v>
      </c>
      <c r="BA1483">
        <v>67.027969999999996</v>
      </c>
      <c r="BB1483">
        <v>73.073430000000002</v>
      </c>
      <c r="BC1483">
        <v>78.381119999999996</v>
      </c>
      <c r="BD1483">
        <v>83.027969999999996</v>
      </c>
      <c r="BE1483">
        <v>86.650350000000003</v>
      </c>
      <c r="BF1483">
        <v>89.374129999999994</v>
      </c>
      <c r="BG1483">
        <v>89.412589999999994</v>
      </c>
      <c r="BH1483">
        <v>86.447559999999996</v>
      </c>
      <c r="BI1483">
        <v>85.073430000000002</v>
      </c>
      <c r="BJ1483">
        <v>82.080420000000004</v>
      </c>
      <c r="BK1483">
        <v>76.573430000000002</v>
      </c>
      <c r="BL1483">
        <v>72.681820000000002</v>
      </c>
      <c r="BM1483">
        <v>69.713290000000001</v>
      </c>
      <c r="BN1483">
        <v>68.416079999999994</v>
      </c>
      <c r="BO1483">
        <v>66.741259999999997</v>
      </c>
      <c r="DL1483">
        <v>18</v>
      </c>
      <c r="DM1483">
        <v>19</v>
      </c>
    </row>
    <row r="1484" spans="1:117" x14ac:dyDescent="0.25">
      <c r="A1484" t="s">
        <v>62</v>
      </c>
      <c r="B1484" t="s">
        <v>196</v>
      </c>
      <c r="C1484" t="s">
        <v>61</v>
      </c>
      <c r="D1484" t="s">
        <v>61</v>
      </c>
      <c r="E1484" t="s">
        <v>61</v>
      </c>
      <c r="F1484" t="s">
        <v>97</v>
      </c>
      <c r="G1484" t="s">
        <v>61</v>
      </c>
      <c r="H1484" t="s">
        <v>61</v>
      </c>
      <c r="I1484" t="s">
        <v>211</v>
      </c>
      <c r="J1484" s="20">
        <v>44120</v>
      </c>
      <c r="K1484" s="26">
        <v>19</v>
      </c>
      <c r="L1484">
        <v>19</v>
      </c>
      <c r="M1484">
        <v>628</v>
      </c>
      <c r="N1484">
        <v>617</v>
      </c>
      <c r="O1484">
        <v>1</v>
      </c>
      <c r="P1484">
        <v>1</v>
      </c>
      <c r="Q1484">
        <v>0</v>
      </c>
      <c r="R1484">
        <v>1</v>
      </c>
      <c r="S1484" s="26">
        <v>1</v>
      </c>
      <c r="AR1484">
        <v>68.222549999999998</v>
      </c>
      <c r="AS1484">
        <v>67.176370000000006</v>
      </c>
      <c r="AT1484">
        <v>65.79804</v>
      </c>
      <c r="AU1484">
        <v>64.809219999999996</v>
      </c>
      <c r="AV1484">
        <v>64.636399999999995</v>
      </c>
      <c r="AW1484">
        <v>64.175359999999998</v>
      </c>
      <c r="AX1484">
        <v>63.469059999999999</v>
      </c>
      <c r="AY1484">
        <v>63.007129999999997</v>
      </c>
      <c r="AZ1484">
        <v>64.697289999999995</v>
      </c>
      <c r="BA1484">
        <v>69.949680000000001</v>
      </c>
      <c r="BB1484">
        <v>75.936779999999999</v>
      </c>
      <c r="BC1484">
        <v>81.169340000000005</v>
      </c>
      <c r="BD1484">
        <v>85.399249999999995</v>
      </c>
      <c r="BE1484">
        <v>88.519530000000003</v>
      </c>
      <c r="BF1484">
        <v>90.690299999999993</v>
      </c>
      <c r="BG1484">
        <v>91.808109999999999</v>
      </c>
      <c r="BH1484">
        <v>91.500799999999998</v>
      </c>
      <c r="BI1484">
        <v>89.980500000000006</v>
      </c>
      <c r="BJ1484">
        <v>86.438379999999995</v>
      </c>
      <c r="BK1484">
        <v>81.026679999999999</v>
      </c>
      <c r="BL1484">
        <v>77.208060000000003</v>
      </c>
      <c r="BM1484">
        <v>73.808350000000004</v>
      </c>
      <c r="BN1484">
        <v>71.364000000000004</v>
      </c>
      <c r="BO1484">
        <v>69.482240000000004</v>
      </c>
      <c r="DL1484">
        <v>18</v>
      </c>
      <c r="DM1484">
        <v>19</v>
      </c>
    </row>
    <row r="1485" spans="1:117" x14ac:dyDescent="0.25">
      <c r="A1485" t="s">
        <v>62</v>
      </c>
      <c r="B1485" t="s">
        <v>228</v>
      </c>
      <c r="C1485" t="s">
        <v>61</v>
      </c>
      <c r="D1485" t="s">
        <v>184</v>
      </c>
      <c r="E1485" t="s">
        <v>61</v>
      </c>
      <c r="F1485" t="s">
        <v>61</v>
      </c>
      <c r="G1485" t="s">
        <v>61</v>
      </c>
      <c r="H1485" t="s">
        <v>61</v>
      </c>
      <c r="I1485" t="s">
        <v>202</v>
      </c>
      <c r="J1485" s="20">
        <v>44124</v>
      </c>
      <c r="K1485" s="26">
        <v>18</v>
      </c>
      <c r="L1485">
        <v>18</v>
      </c>
      <c r="M1485">
        <v>1</v>
      </c>
      <c r="N1485">
        <v>1</v>
      </c>
      <c r="O1485">
        <v>0</v>
      </c>
      <c r="P1485">
        <v>0</v>
      </c>
      <c r="Q1485">
        <v>1</v>
      </c>
      <c r="R1485">
        <v>1</v>
      </c>
      <c r="S1485" s="26">
        <v>1</v>
      </c>
      <c r="AR1485">
        <v>62.5</v>
      </c>
      <c r="AS1485">
        <v>61</v>
      </c>
      <c r="AT1485">
        <v>59.5</v>
      </c>
      <c r="AU1485">
        <v>59</v>
      </c>
      <c r="AV1485">
        <v>57.5</v>
      </c>
      <c r="AW1485">
        <v>57.5</v>
      </c>
      <c r="AX1485">
        <v>58</v>
      </c>
      <c r="AY1485">
        <v>58</v>
      </c>
      <c r="AZ1485">
        <v>59</v>
      </c>
      <c r="BA1485">
        <v>64</v>
      </c>
      <c r="BB1485">
        <v>67.5</v>
      </c>
      <c r="BC1485">
        <v>71.5</v>
      </c>
      <c r="BD1485">
        <v>77.5</v>
      </c>
      <c r="BE1485">
        <v>81</v>
      </c>
      <c r="BF1485">
        <v>82.5</v>
      </c>
      <c r="BG1485">
        <v>85</v>
      </c>
      <c r="BH1485">
        <v>82</v>
      </c>
      <c r="BI1485">
        <v>81</v>
      </c>
      <c r="BJ1485">
        <v>78</v>
      </c>
      <c r="BK1485">
        <v>74.5</v>
      </c>
      <c r="BL1485">
        <v>71</v>
      </c>
      <c r="BM1485">
        <v>69.5</v>
      </c>
      <c r="BN1485">
        <v>66</v>
      </c>
      <c r="BO1485">
        <v>63.5</v>
      </c>
      <c r="DL1485">
        <v>18</v>
      </c>
      <c r="DM1485">
        <v>18</v>
      </c>
    </row>
    <row r="1486" spans="1:117" x14ac:dyDescent="0.25">
      <c r="A1486" t="s">
        <v>62</v>
      </c>
      <c r="B1486" t="s">
        <v>61</v>
      </c>
      <c r="C1486" t="s">
        <v>61</v>
      </c>
      <c r="D1486" t="s">
        <v>61</v>
      </c>
      <c r="E1486" t="s">
        <v>61</v>
      </c>
      <c r="F1486" t="s">
        <v>61</v>
      </c>
      <c r="G1486" t="s">
        <v>61</v>
      </c>
      <c r="H1486" t="s">
        <v>61</v>
      </c>
      <c r="I1486" t="s">
        <v>202</v>
      </c>
      <c r="J1486" s="20">
        <v>44124</v>
      </c>
      <c r="K1486" s="26">
        <v>18</v>
      </c>
      <c r="L1486">
        <v>18</v>
      </c>
      <c r="M1486">
        <v>1</v>
      </c>
      <c r="N1486">
        <v>1</v>
      </c>
      <c r="O1486">
        <v>0</v>
      </c>
      <c r="P1486">
        <v>0</v>
      </c>
      <c r="Q1486">
        <v>1</v>
      </c>
      <c r="R1486">
        <v>0</v>
      </c>
      <c r="S1486" s="26">
        <v>1</v>
      </c>
      <c r="AR1486">
        <v>62.5</v>
      </c>
      <c r="AS1486">
        <v>61</v>
      </c>
      <c r="AT1486">
        <v>59.5</v>
      </c>
      <c r="AU1486">
        <v>59</v>
      </c>
      <c r="AV1486">
        <v>57.5</v>
      </c>
      <c r="AW1486">
        <v>57.5</v>
      </c>
      <c r="AX1486">
        <v>58</v>
      </c>
      <c r="AY1486">
        <v>58</v>
      </c>
      <c r="AZ1486">
        <v>59</v>
      </c>
      <c r="BA1486">
        <v>64</v>
      </c>
      <c r="BB1486">
        <v>67.5</v>
      </c>
      <c r="BC1486">
        <v>71.5</v>
      </c>
      <c r="BD1486">
        <v>77.5</v>
      </c>
      <c r="BE1486">
        <v>81</v>
      </c>
      <c r="BF1486">
        <v>82.5</v>
      </c>
      <c r="BG1486">
        <v>85</v>
      </c>
      <c r="BH1486">
        <v>82</v>
      </c>
      <c r="BI1486">
        <v>81</v>
      </c>
      <c r="BJ1486">
        <v>78</v>
      </c>
      <c r="BK1486">
        <v>74.5</v>
      </c>
      <c r="BL1486">
        <v>71</v>
      </c>
      <c r="BM1486">
        <v>69.5</v>
      </c>
      <c r="BN1486">
        <v>66</v>
      </c>
      <c r="BO1486">
        <v>63.5</v>
      </c>
      <c r="DL1486">
        <v>18</v>
      </c>
      <c r="DM1486">
        <v>18</v>
      </c>
    </row>
    <row r="1487" spans="1:117" x14ac:dyDescent="0.25">
      <c r="A1487" t="s">
        <v>62</v>
      </c>
      <c r="B1487" t="s">
        <v>219</v>
      </c>
      <c r="C1487" t="s">
        <v>61</v>
      </c>
      <c r="D1487" t="s">
        <v>61</v>
      </c>
      <c r="E1487" t="s">
        <v>61</v>
      </c>
      <c r="F1487" t="s">
        <v>61</v>
      </c>
      <c r="G1487" t="s">
        <v>97</v>
      </c>
      <c r="H1487" t="s">
        <v>61</v>
      </c>
      <c r="I1487" t="s">
        <v>202</v>
      </c>
      <c r="J1487" s="20">
        <v>44124</v>
      </c>
      <c r="K1487" s="26">
        <v>18</v>
      </c>
      <c r="L1487">
        <v>18</v>
      </c>
      <c r="M1487">
        <v>1</v>
      </c>
      <c r="N1487">
        <v>1</v>
      </c>
      <c r="O1487">
        <v>0</v>
      </c>
      <c r="P1487">
        <v>0</v>
      </c>
      <c r="Q1487">
        <v>1</v>
      </c>
      <c r="R1487">
        <v>0</v>
      </c>
      <c r="S1487" s="26">
        <v>1</v>
      </c>
      <c r="AR1487">
        <v>62.5</v>
      </c>
      <c r="AS1487">
        <v>61</v>
      </c>
      <c r="AT1487">
        <v>59.5</v>
      </c>
      <c r="AU1487">
        <v>59</v>
      </c>
      <c r="AV1487">
        <v>57.5</v>
      </c>
      <c r="AW1487">
        <v>57.5</v>
      </c>
      <c r="AX1487">
        <v>58</v>
      </c>
      <c r="AY1487">
        <v>58</v>
      </c>
      <c r="AZ1487">
        <v>59</v>
      </c>
      <c r="BA1487">
        <v>64</v>
      </c>
      <c r="BB1487">
        <v>67.5</v>
      </c>
      <c r="BC1487">
        <v>71.5</v>
      </c>
      <c r="BD1487">
        <v>77.5</v>
      </c>
      <c r="BE1487">
        <v>81</v>
      </c>
      <c r="BF1487">
        <v>82.5</v>
      </c>
      <c r="BG1487">
        <v>85</v>
      </c>
      <c r="BH1487">
        <v>82</v>
      </c>
      <c r="BI1487">
        <v>81</v>
      </c>
      <c r="BJ1487">
        <v>78</v>
      </c>
      <c r="BK1487">
        <v>74.5</v>
      </c>
      <c r="BL1487">
        <v>71</v>
      </c>
      <c r="BM1487">
        <v>69.5</v>
      </c>
      <c r="BN1487">
        <v>66</v>
      </c>
      <c r="BO1487">
        <v>63.5</v>
      </c>
      <c r="DL1487">
        <v>18</v>
      </c>
      <c r="DM1487">
        <v>18</v>
      </c>
    </row>
    <row r="1488" spans="1:117" x14ac:dyDescent="0.25">
      <c r="A1488" t="s">
        <v>62</v>
      </c>
      <c r="B1488" t="s">
        <v>196</v>
      </c>
      <c r="C1488" t="s">
        <v>61</v>
      </c>
      <c r="D1488" t="s">
        <v>61</v>
      </c>
      <c r="E1488" t="s">
        <v>61</v>
      </c>
      <c r="F1488" t="s">
        <v>97</v>
      </c>
      <c r="G1488" t="s">
        <v>61</v>
      </c>
      <c r="H1488" t="s">
        <v>61</v>
      </c>
      <c r="I1488" t="s">
        <v>202</v>
      </c>
      <c r="J1488" s="20">
        <v>44124</v>
      </c>
      <c r="K1488" s="26">
        <v>18</v>
      </c>
      <c r="L1488">
        <v>18</v>
      </c>
      <c r="M1488">
        <v>1</v>
      </c>
      <c r="N1488">
        <v>1</v>
      </c>
      <c r="O1488">
        <v>0</v>
      </c>
      <c r="P1488">
        <v>0</v>
      </c>
      <c r="Q1488">
        <v>1</v>
      </c>
      <c r="R1488">
        <v>0</v>
      </c>
      <c r="S1488" s="26">
        <v>1</v>
      </c>
      <c r="AR1488">
        <v>62.5</v>
      </c>
      <c r="AS1488">
        <v>61</v>
      </c>
      <c r="AT1488">
        <v>59.5</v>
      </c>
      <c r="AU1488">
        <v>59</v>
      </c>
      <c r="AV1488">
        <v>57.5</v>
      </c>
      <c r="AW1488">
        <v>57.5</v>
      </c>
      <c r="AX1488">
        <v>58</v>
      </c>
      <c r="AY1488">
        <v>58</v>
      </c>
      <c r="AZ1488">
        <v>59</v>
      </c>
      <c r="BA1488">
        <v>64</v>
      </c>
      <c r="BB1488">
        <v>67.5</v>
      </c>
      <c r="BC1488">
        <v>71.5</v>
      </c>
      <c r="BD1488">
        <v>77.5</v>
      </c>
      <c r="BE1488">
        <v>81</v>
      </c>
      <c r="BF1488">
        <v>82.5</v>
      </c>
      <c r="BG1488">
        <v>85</v>
      </c>
      <c r="BH1488">
        <v>82</v>
      </c>
      <c r="BI1488">
        <v>81</v>
      </c>
      <c r="BJ1488">
        <v>78</v>
      </c>
      <c r="BK1488">
        <v>74.5</v>
      </c>
      <c r="BL1488">
        <v>71</v>
      </c>
      <c r="BM1488">
        <v>69.5</v>
      </c>
      <c r="BN1488">
        <v>66</v>
      </c>
      <c r="BO1488">
        <v>63.5</v>
      </c>
      <c r="DL1488">
        <v>18</v>
      </c>
      <c r="DM1488">
        <v>18</v>
      </c>
    </row>
    <row r="1489" spans="1:117" x14ac:dyDescent="0.25">
      <c r="A1489" t="s">
        <v>62</v>
      </c>
      <c r="B1489" t="s">
        <v>213</v>
      </c>
      <c r="C1489" t="s">
        <v>61</v>
      </c>
      <c r="D1489" t="s">
        <v>61</v>
      </c>
      <c r="E1489" t="s">
        <v>37</v>
      </c>
      <c r="F1489" t="s">
        <v>61</v>
      </c>
      <c r="G1489" t="s">
        <v>61</v>
      </c>
      <c r="H1489" t="s">
        <v>61</v>
      </c>
      <c r="I1489" t="s">
        <v>202</v>
      </c>
      <c r="J1489" s="20">
        <v>44124</v>
      </c>
      <c r="K1489" s="26">
        <v>18</v>
      </c>
      <c r="L1489">
        <v>18</v>
      </c>
      <c r="M1489">
        <v>1</v>
      </c>
      <c r="N1489">
        <v>1</v>
      </c>
      <c r="O1489">
        <v>0</v>
      </c>
      <c r="P1489">
        <v>0</v>
      </c>
      <c r="Q1489">
        <v>1</v>
      </c>
      <c r="R1489">
        <v>0</v>
      </c>
      <c r="S1489" s="26">
        <v>1</v>
      </c>
      <c r="AR1489">
        <v>62.5</v>
      </c>
      <c r="AS1489">
        <v>61</v>
      </c>
      <c r="AT1489">
        <v>59.5</v>
      </c>
      <c r="AU1489">
        <v>59</v>
      </c>
      <c r="AV1489">
        <v>57.5</v>
      </c>
      <c r="AW1489">
        <v>57.5</v>
      </c>
      <c r="AX1489">
        <v>58</v>
      </c>
      <c r="AY1489">
        <v>58</v>
      </c>
      <c r="AZ1489">
        <v>59</v>
      </c>
      <c r="BA1489">
        <v>64</v>
      </c>
      <c r="BB1489">
        <v>67.5</v>
      </c>
      <c r="BC1489">
        <v>71.5</v>
      </c>
      <c r="BD1489">
        <v>77.5</v>
      </c>
      <c r="BE1489">
        <v>81</v>
      </c>
      <c r="BF1489">
        <v>82.5</v>
      </c>
      <c r="BG1489">
        <v>85</v>
      </c>
      <c r="BH1489">
        <v>82</v>
      </c>
      <c r="BI1489">
        <v>81</v>
      </c>
      <c r="BJ1489">
        <v>78</v>
      </c>
      <c r="BK1489">
        <v>74.5</v>
      </c>
      <c r="BL1489">
        <v>71</v>
      </c>
      <c r="BM1489">
        <v>69.5</v>
      </c>
      <c r="BN1489">
        <v>66</v>
      </c>
      <c r="BO1489">
        <v>63.5</v>
      </c>
      <c r="DL1489">
        <v>18</v>
      </c>
      <c r="DM1489">
        <v>18</v>
      </c>
    </row>
    <row r="1490" spans="1:117" x14ac:dyDescent="0.25">
      <c r="A1490" t="s">
        <v>62</v>
      </c>
      <c r="B1490" t="s">
        <v>220</v>
      </c>
      <c r="C1490" t="s">
        <v>36</v>
      </c>
      <c r="D1490" t="s">
        <v>61</v>
      </c>
      <c r="E1490" t="s">
        <v>61</v>
      </c>
      <c r="F1490" t="s">
        <v>61</v>
      </c>
      <c r="G1490" t="s">
        <v>61</v>
      </c>
      <c r="H1490" t="s">
        <v>61</v>
      </c>
      <c r="I1490" t="s">
        <v>202</v>
      </c>
      <c r="J1490" s="20">
        <v>44124</v>
      </c>
      <c r="K1490" s="26">
        <v>18</v>
      </c>
      <c r="L1490">
        <v>18</v>
      </c>
      <c r="M1490">
        <v>1</v>
      </c>
      <c r="N1490">
        <v>1</v>
      </c>
      <c r="O1490">
        <v>0</v>
      </c>
      <c r="P1490">
        <v>0</v>
      </c>
      <c r="Q1490">
        <v>1</v>
      </c>
      <c r="R1490">
        <v>0</v>
      </c>
      <c r="S1490" s="26">
        <v>1</v>
      </c>
      <c r="AR1490">
        <v>62.5</v>
      </c>
      <c r="AS1490">
        <v>61</v>
      </c>
      <c r="AT1490">
        <v>59.5</v>
      </c>
      <c r="AU1490">
        <v>59</v>
      </c>
      <c r="AV1490">
        <v>57.5</v>
      </c>
      <c r="AW1490">
        <v>57.5</v>
      </c>
      <c r="AX1490">
        <v>58</v>
      </c>
      <c r="AY1490">
        <v>58</v>
      </c>
      <c r="AZ1490">
        <v>59</v>
      </c>
      <c r="BA1490">
        <v>64</v>
      </c>
      <c r="BB1490">
        <v>67.5</v>
      </c>
      <c r="BC1490">
        <v>71.5</v>
      </c>
      <c r="BD1490">
        <v>77.5</v>
      </c>
      <c r="BE1490">
        <v>81</v>
      </c>
      <c r="BF1490">
        <v>82.5</v>
      </c>
      <c r="BG1490">
        <v>85</v>
      </c>
      <c r="BH1490">
        <v>82</v>
      </c>
      <c r="BI1490">
        <v>81</v>
      </c>
      <c r="BJ1490">
        <v>78</v>
      </c>
      <c r="BK1490">
        <v>74.5</v>
      </c>
      <c r="BL1490">
        <v>71</v>
      </c>
      <c r="BM1490">
        <v>69.5</v>
      </c>
      <c r="BN1490">
        <v>66</v>
      </c>
      <c r="BO1490">
        <v>63.5</v>
      </c>
      <c r="DL1490">
        <v>18</v>
      </c>
      <c r="DM1490">
        <v>18</v>
      </c>
    </row>
    <row r="1491" spans="1:117" x14ac:dyDescent="0.25">
      <c r="A1491" t="s">
        <v>62</v>
      </c>
      <c r="B1491" t="s">
        <v>216</v>
      </c>
      <c r="C1491" t="s">
        <v>61</v>
      </c>
      <c r="D1491" t="s">
        <v>61</v>
      </c>
      <c r="E1491" t="s">
        <v>61</v>
      </c>
      <c r="F1491" t="s">
        <v>61</v>
      </c>
      <c r="G1491" t="s">
        <v>61</v>
      </c>
      <c r="H1491" t="s">
        <v>102</v>
      </c>
      <c r="I1491" t="s">
        <v>202</v>
      </c>
      <c r="J1491" s="20">
        <v>44124</v>
      </c>
      <c r="K1491" s="26">
        <v>18</v>
      </c>
      <c r="L1491">
        <v>18</v>
      </c>
      <c r="M1491">
        <v>1</v>
      </c>
      <c r="N1491">
        <v>1</v>
      </c>
      <c r="O1491">
        <v>0</v>
      </c>
      <c r="P1491">
        <v>0</v>
      </c>
      <c r="Q1491">
        <v>1</v>
      </c>
      <c r="R1491">
        <v>0</v>
      </c>
      <c r="S1491" s="26">
        <v>1</v>
      </c>
      <c r="AR1491">
        <v>62.5</v>
      </c>
      <c r="AS1491">
        <v>61</v>
      </c>
      <c r="AT1491">
        <v>59.5</v>
      </c>
      <c r="AU1491">
        <v>59</v>
      </c>
      <c r="AV1491">
        <v>57.5</v>
      </c>
      <c r="AW1491">
        <v>57.5</v>
      </c>
      <c r="AX1491">
        <v>58</v>
      </c>
      <c r="AY1491">
        <v>58</v>
      </c>
      <c r="AZ1491">
        <v>59</v>
      </c>
      <c r="BA1491">
        <v>64</v>
      </c>
      <c r="BB1491">
        <v>67.5</v>
      </c>
      <c r="BC1491">
        <v>71.5</v>
      </c>
      <c r="BD1491">
        <v>77.5</v>
      </c>
      <c r="BE1491">
        <v>81</v>
      </c>
      <c r="BF1491">
        <v>82.5</v>
      </c>
      <c r="BG1491">
        <v>85</v>
      </c>
      <c r="BH1491">
        <v>82</v>
      </c>
      <c r="BI1491">
        <v>81</v>
      </c>
      <c r="BJ1491">
        <v>78</v>
      </c>
      <c r="BK1491">
        <v>74.5</v>
      </c>
      <c r="BL1491">
        <v>71</v>
      </c>
      <c r="BM1491">
        <v>69.5</v>
      </c>
      <c r="BN1491">
        <v>66</v>
      </c>
      <c r="BO1491">
        <v>63.5</v>
      </c>
      <c r="DL1491">
        <v>18</v>
      </c>
      <c r="DM1491">
        <v>18</v>
      </c>
    </row>
    <row r="1492" spans="1:117" x14ac:dyDescent="0.25">
      <c r="A1492" t="s">
        <v>62</v>
      </c>
      <c r="B1492" t="s">
        <v>216</v>
      </c>
      <c r="C1492" t="s">
        <v>61</v>
      </c>
      <c r="D1492" t="s">
        <v>61</v>
      </c>
      <c r="E1492" t="s">
        <v>61</v>
      </c>
      <c r="F1492" t="s">
        <v>61</v>
      </c>
      <c r="G1492" t="s">
        <v>61</v>
      </c>
      <c r="H1492" t="s">
        <v>102</v>
      </c>
      <c r="I1492" t="s">
        <v>225</v>
      </c>
      <c r="J1492" s="20">
        <v>44124</v>
      </c>
      <c r="K1492" s="26">
        <v>18</v>
      </c>
      <c r="L1492">
        <v>18</v>
      </c>
      <c r="M1492">
        <v>1</v>
      </c>
      <c r="N1492">
        <v>1</v>
      </c>
      <c r="O1492">
        <v>0</v>
      </c>
      <c r="P1492">
        <v>0</v>
      </c>
      <c r="Q1492">
        <v>1</v>
      </c>
      <c r="R1492">
        <v>0</v>
      </c>
      <c r="S1492" s="26">
        <v>1</v>
      </c>
      <c r="AR1492">
        <v>62.5</v>
      </c>
      <c r="AS1492">
        <v>61</v>
      </c>
      <c r="AT1492">
        <v>59.5</v>
      </c>
      <c r="AU1492">
        <v>59</v>
      </c>
      <c r="AV1492">
        <v>57.5</v>
      </c>
      <c r="AW1492">
        <v>57.5</v>
      </c>
      <c r="AX1492">
        <v>58</v>
      </c>
      <c r="AY1492">
        <v>58</v>
      </c>
      <c r="AZ1492">
        <v>59</v>
      </c>
      <c r="BA1492">
        <v>64</v>
      </c>
      <c r="BB1492">
        <v>67.5</v>
      </c>
      <c r="BC1492">
        <v>71.5</v>
      </c>
      <c r="BD1492">
        <v>77.5</v>
      </c>
      <c r="BE1492">
        <v>81</v>
      </c>
      <c r="BF1492">
        <v>82.5</v>
      </c>
      <c r="BG1492">
        <v>85</v>
      </c>
      <c r="BH1492">
        <v>82</v>
      </c>
      <c r="BI1492">
        <v>81</v>
      </c>
      <c r="BJ1492">
        <v>78</v>
      </c>
      <c r="BK1492">
        <v>74.5</v>
      </c>
      <c r="BL1492">
        <v>71</v>
      </c>
      <c r="BM1492">
        <v>69.5</v>
      </c>
      <c r="BN1492">
        <v>66</v>
      </c>
      <c r="BO1492">
        <v>63.5</v>
      </c>
      <c r="DL1492">
        <v>18</v>
      </c>
      <c r="DM1492">
        <v>18</v>
      </c>
    </row>
    <row r="1493" spans="1:117" x14ac:dyDescent="0.25">
      <c r="A1493" t="s">
        <v>62</v>
      </c>
      <c r="B1493" t="s">
        <v>220</v>
      </c>
      <c r="C1493" t="s">
        <v>36</v>
      </c>
      <c r="D1493" t="s">
        <v>61</v>
      </c>
      <c r="E1493" t="s">
        <v>61</v>
      </c>
      <c r="F1493" t="s">
        <v>61</v>
      </c>
      <c r="G1493" t="s">
        <v>61</v>
      </c>
      <c r="H1493" t="s">
        <v>61</v>
      </c>
      <c r="I1493" t="s">
        <v>225</v>
      </c>
      <c r="J1493" s="20">
        <v>44124</v>
      </c>
      <c r="K1493" s="26">
        <v>18</v>
      </c>
      <c r="L1493">
        <v>18</v>
      </c>
      <c r="M1493">
        <v>1</v>
      </c>
      <c r="N1493">
        <v>1</v>
      </c>
      <c r="O1493">
        <v>0</v>
      </c>
      <c r="P1493">
        <v>0</v>
      </c>
      <c r="Q1493">
        <v>1</v>
      </c>
      <c r="R1493">
        <v>0</v>
      </c>
      <c r="S1493" s="26">
        <v>1</v>
      </c>
      <c r="AR1493">
        <v>62.5</v>
      </c>
      <c r="AS1493">
        <v>61</v>
      </c>
      <c r="AT1493">
        <v>59.5</v>
      </c>
      <c r="AU1493">
        <v>59</v>
      </c>
      <c r="AV1493">
        <v>57.5</v>
      </c>
      <c r="AW1493">
        <v>57.5</v>
      </c>
      <c r="AX1493">
        <v>58</v>
      </c>
      <c r="AY1493">
        <v>58</v>
      </c>
      <c r="AZ1493">
        <v>59</v>
      </c>
      <c r="BA1493">
        <v>64</v>
      </c>
      <c r="BB1493">
        <v>67.5</v>
      </c>
      <c r="BC1493">
        <v>71.5</v>
      </c>
      <c r="BD1493">
        <v>77.5</v>
      </c>
      <c r="BE1493">
        <v>81</v>
      </c>
      <c r="BF1493">
        <v>82.5</v>
      </c>
      <c r="BG1493">
        <v>85</v>
      </c>
      <c r="BH1493">
        <v>82</v>
      </c>
      <c r="BI1493">
        <v>81</v>
      </c>
      <c r="BJ1493">
        <v>78</v>
      </c>
      <c r="BK1493">
        <v>74.5</v>
      </c>
      <c r="BL1493">
        <v>71</v>
      </c>
      <c r="BM1493">
        <v>69.5</v>
      </c>
      <c r="BN1493">
        <v>66</v>
      </c>
      <c r="BO1493">
        <v>63.5</v>
      </c>
      <c r="DL1493">
        <v>18</v>
      </c>
      <c r="DM1493">
        <v>18</v>
      </c>
    </row>
    <row r="1494" spans="1:117" x14ac:dyDescent="0.25">
      <c r="A1494" t="s">
        <v>62</v>
      </c>
      <c r="B1494" t="s">
        <v>228</v>
      </c>
      <c r="C1494" t="s">
        <v>61</v>
      </c>
      <c r="D1494" t="s">
        <v>184</v>
      </c>
      <c r="E1494" t="s">
        <v>61</v>
      </c>
      <c r="F1494" t="s">
        <v>61</v>
      </c>
      <c r="G1494" t="s">
        <v>61</v>
      </c>
      <c r="H1494" t="s">
        <v>61</v>
      </c>
      <c r="I1494" t="s">
        <v>225</v>
      </c>
      <c r="J1494" s="20">
        <v>44124</v>
      </c>
      <c r="K1494" s="26">
        <v>18</v>
      </c>
      <c r="L1494">
        <v>18</v>
      </c>
      <c r="M1494">
        <v>1</v>
      </c>
      <c r="N1494">
        <v>1</v>
      </c>
      <c r="O1494">
        <v>0</v>
      </c>
      <c r="P1494">
        <v>0</v>
      </c>
      <c r="Q1494">
        <v>1</v>
      </c>
      <c r="R1494">
        <v>1</v>
      </c>
      <c r="S1494" s="26">
        <v>1</v>
      </c>
      <c r="AR1494">
        <v>62.5</v>
      </c>
      <c r="AS1494">
        <v>61</v>
      </c>
      <c r="AT1494">
        <v>59.5</v>
      </c>
      <c r="AU1494">
        <v>59</v>
      </c>
      <c r="AV1494">
        <v>57.5</v>
      </c>
      <c r="AW1494">
        <v>57.5</v>
      </c>
      <c r="AX1494">
        <v>58</v>
      </c>
      <c r="AY1494">
        <v>58</v>
      </c>
      <c r="AZ1494">
        <v>59</v>
      </c>
      <c r="BA1494">
        <v>64</v>
      </c>
      <c r="BB1494">
        <v>67.5</v>
      </c>
      <c r="BC1494">
        <v>71.5</v>
      </c>
      <c r="BD1494">
        <v>77.5</v>
      </c>
      <c r="BE1494">
        <v>81</v>
      </c>
      <c r="BF1494">
        <v>82.5</v>
      </c>
      <c r="BG1494">
        <v>85</v>
      </c>
      <c r="BH1494">
        <v>82</v>
      </c>
      <c r="BI1494">
        <v>81</v>
      </c>
      <c r="BJ1494">
        <v>78</v>
      </c>
      <c r="BK1494">
        <v>74.5</v>
      </c>
      <c r="BL1494">
        <v>71</v>
      </c>
      <c r="BM1494">
        <v>69.5</v>
      </c>
      <c r="BN1494">
        <v>66</v>
      </c>
      <c r="BO1494">
        <v>63.5</v>
      </c>
      <c r="DL1494">
        <v>18</v>
      </c>
      <c r="DM1494">
        <v>18</v>
      </c>
    </row>
    <row r="1495" spans="1:117" x14ac:dyDescent="0.25">
      <c r="A1495" t="s">
        <v>62</v>
      </c>
      <c r="B1495" t="s">
        <v>196</v>
      </c>
      <c r="C1495" t="s">
        <v>61</v>
      </c>
      <c r="D1495" t="s">
        <v>61</v>
      </c>
      <c r="E1495" t="s">
        <v>61</v>
      </c>
      <c r="F1495" t="s">
        <v>97</v>
      </c>
      <c r="G1495" t="s">
        <v>61</v>
      </c>
      <c r="H1495" t="s">
        <v>61</v>
      </c>
      <c r="I1495" t="s">
        <v>225</v>
      </c>
      <c r="J1495" s="20">
        <v>44124</v>
      </c>
      <c r="K1495" s="26">
        <v>18</v>
      </c>
      <c r="L1495">
        <v>18</v>
      </c>
      <c r="M1495">
        <v>1</v>
      </c>
      <c r="N1495">
        <v>1</v>
      </c>
      <c r="O1495">
        <v>0</v>
      </c>
      <c r="P1495">
        <v>0</v>
      </c>
      <c r="Q1495">
        <v>1</v>
      </c>
      <c r="R1495">
        <v>0</v>
      </c>
      <c r="S1495" s="26">
        <v>1</v>
      </c>
      <c r="AR1495">
        <v>62.5</v>
      </c>
      <c r="AS1495">
        <v>61</v>
      </c>
      <c r="AT1495">
        <v>59.5</v>
      </c>
      <c r="AU1495">
        <v>59</v>
      </c>
      <c r="AV1495">
        <v>57.5</v>
      </c>
      <c r="AW1495">
        <v>57.5</v>
      </c>
      <c r="AX1495">
        <v>58</v>
      </c>
      <c r="AY1495">
        <v>58</v>
      </c>
      <c r="AZ1495">
        <v>59</v>
      </c>
      <c r="BA1495">
        <v>64</v>
      </c>
      <c r="BB1495">
        <v>67.5</v>
      </c>
      <c r="BC1495">
        <v>71.5</v>
      </c>
      <c r="BD1495">
        <v>77.5</v>
      </c>
      <c r="BE1495">
        <v>81</v>
      </c>
      <c r="BF1495">
        <v>82.5</v>
      </c>
      <c r="BG1495">
        <v>85</v>
      </c>
      <c r="BH1495">
        <v>82</v>
      </c>
      <c r="BI1495">
        <v>81</v>
      </c>
      <c r="BJ1495">
        <v>78</v>
      </c>
      <c r="BK1495">
        <v>74.5</v>
      </c>
      <c r="BL1495">
        <v>71</v>
      </c>
      <c r="BM1495">
        <v>69.5</v>
      </c>
      <c r="BN1495">
        <v>66</v>
      </c>
      <c r="BO1495">
        <v>63.5</v>
      </c>
      <c r="DL1495">
        <v>18</v>
      </c>
      <c r="DM1495">
        <v>18</v>
      </c>
    </row>
    <row r="1496" spans="1:117" x14ac:dyDescent="0.25">
      <c r="A1496" t="s">
        <v>62</v>
      </c>
      <c r="B1496" t="s">
        <v>61</v>
      </c>
      <c r="C1496" t="s">
        <v>61</v>
      </c>
      <c r="D1496" t="s">
        <v>61</v>
      </c>
      <c r="E1496" t="s">
        <v>61</v>
      </c>
      <c r="F1496" t="s">
        <v>61</v>
      </c>
      <c r="G1496" t="s">
        <v>61</v>
      </c>
      <c r="H1496" t="s">
        <v>61</v>
      </c>
      <c r="I1496" t="s">
        <v>225</v>
      </c>
      <c r="J1496" s="20">
        <v>44124</v>
      </c>
      <c r="K1496" s="26">
        <v>18</v>
      </c>
      <c r="L1496">
        <v>18</v>
      </c>
      <c r="M1496">
        <v>1</v>
      </c>
      <c r="N1496">
        <v>1</v>
      </c>
      <c r="O1496">
        <v>0</v>
      </c>
      <c r="P1496">
        <v>0</v>
      </c>
      <c r="Q1496">
        <v>1</v>
      </c>
      <c r="R1496">
        <v>0</v>
      </c>
      <c r="S1496" s="26">
        <v>1</v>
      </c>
      <c r="AR1496">
        <v>62.5</v>
      </c>
      <c r="AS1496">
        <v>61</v>
      </c>
      <c r="AT1496">
        <v>59.5</v>
      </c>
      <c r="AU1496">
        <v>59</v>
      </c>
      <c r="AV1496">
        <v>57.5</v>
      </c>
      <c r="AW1496">
        <v>57.5</v>
      </c>
      <c r="AX1496">
        <v>58</v>
      </c>
      <c r="AY1496">
        <v>58</v>
      </c>
      <c r="AZ1496">
        <v>59</v>
      </c>
      <c r="BA1496">
        <v>64</v>
      </c>
      <c r="BB1496">
        <v>67.5</v>
      </c>
      <c r="BC1496">
        <v>71.5</v>
      </c>
      <c r="BD1496">
        <v>77.5</v>
      </c>
      <c r="BE1496">
        <v>81</v>
      </c>
      <c r="BF1496">
        <v>82.5</v>
      </c>
      <c r="BG1496">
        <v>85</v>
      </c>
      <c r="BH1496">
        <v>82</v>
      </c>
      <c r="BI1496">
        <v>81</v>
      </c>
      <c r="BJ1496">
        <v>78</v>
      </c>
      <c r="BK1496">
        <v>74.5</v>
      </c>
      <c r="BL1496">
        <v>71</v>
      </c>
      <c r="BM1496">
        <v>69.5</v>
      </c>
      <c r="BN1496">
        <v>66</v>
      </c>
      <c r="BO1496">
        <v>63.5</v>
      </c>
      <c r="DL1496">
        <v>18</v>
      </c>
      <c r="DM1496">
        <v>18</v>
      </c>
    </row>
    <row r="1497" spans="1:117" x14ac:dyDescent="0.25">
      <c r="A1497" t="s">
        <v>62</v>
      </c>
      <c r="B1497" t="s">
        <v>213</v>
      </c>
      <c r="C1497" t="s">
        <v>61</v>
      </c>
      <c r="D1497" t="s">
        <v>61</v>
      </c>
      <c r="E1497" t="s">
        <v>37</v>
      </c>
      <c r="F1497" t="s">
        <v>61</v>
      </c>
      <c r="G1497" t="s">
        <v>61</v>
      </c>
      <c r="H1497" t="s">
        <v>61</v>
      </c>
      <c r="I1497" t="s">
        <v>225</v>
      </c>
      <c r="J1497" s="20">
        <v>44124</v>
      </c>
      <c r="K1497" s="26">
        <v>18</v>
      </c>
      <c r="L1497">
        <v>18</v>
      </c>
      <c r="M1497">
        <v>1</v>
      </c>
      <c r="N1497">
        <v>1</v>
      </c>
      <c r="O1497">
        <v>0</v>
      </c>
      <c r="P1497">
        <v>0</v>
      </c>
      <c r="Q1497">
        <v>1</v>
      </c>
      <c r="R1497">
        <v>0</v>
      </c>
      <c r="S1497" s="26">
        <v>1</v>
      </c>
      <c r="AR1497">
        <v>62.5</v>
      </c>
      <c r="AS1497">
        <v>61</v>
      </c>
      <c r="AT1497">
        <v>59.5</v>
      </c>
      <c r="AU1497">
        <v>59</v>
      </c>
      <c r="AV1497">
        <v>57.5</v>
      </c>
      <c r="AW1497">
        <v>57.5</v>
      </c>
      <c r="AX1497">
        <v>58</v>
      </c>
      <c r="AY1497">
        <v>58</v>
      </c>
      <c r="AZ1497">
        <v>59</v>
      </c>
      <c r="BA1497">
        <v>64</v>
      </c>
      <c r="BB1497">
        <v>67.5</v>
      </c>
      <c r="BC1497">
        <v>71.5</v>
      </c>
      <c r="BD1497">
        <v>77.5</v>
      </c>
      <c r="BE1497">
        <v>81</v>
      </c>
      <c r="BF1497">
        <v>82.5</v>
      </c>
      <c r="BG1497">
        <v>85</v>
      </c>
      <c r="BH1497">
        <v>82</v>
      </c>
      <c r="BI1497">
        <v>81</v>
      </c>
      <c r="BJ1497">
        <v>78</v>
      </c>
      <c r="BK1497">
        <v>74.5</v>
      </c>
      <c r="BL1497">
        <v>71</v>
      </c>
      <c r="BM1497">
        <v>69.5</v>
      </c>
      <c r="BN1497">
        <v>66</v>
      </c>
      <c r="BO1497">
        <v>63.5</v>
      </c>
      <c r="DL1497">
        <v>18</v>
      </c>
      <c r="DM1497">
        <v>18</v>
      </c>
    </row>
    <row r="1498" spans="1:117" x14ac:dyDescent="0.25">
      <c r="A1498" t="s">
        <v>62</v>
      </c>
      <c r="B1498" t="s">
        <v>219</v>
      </c>
      <c r="C1498" t="s">
        <v>61</v>
      </c>
      <c r="D1498" t="s">
        <v>61</v>
      </c>
      <c r="E1498" t="s">
        <v>61</v>
      </c>
      <c r="F1498" t="s">
        <v>61</v>
      </c>
      <c r="G1498" t="s">
        <v>97</v>
      </c>
      <c r="H1498" t="s">
        <v>61</v>
      </c>
      <c r="I1498" t="s">
        <v>225</v>
      </c>
      <c r="J1498" s="20">
        <v>44124</v>
      </c>
      <c r="K1498" s="26">
        <v>18</v>
      </c>
      <c r="L1498">
        <v>18</v>
      </c>
      <c r="M1498">
        <v>1</v>
      </c>
      <c r="N1498">
        <v>1</v>
      </c>
      <c r="O1498">
        <v>0</v>
      </c>
      <c r="P1498">
        <v>0</v>
      </c>
      <c r="Q1498">
        <v>1</v>
      </c>
      <c r="R1498">
        <v>0</v>
      </c>
      <c r="S1498" s="26">
        <v>1</v>
      </c>
      <c r="AR1498">
        <v>62.5</v>
      </c>
      <c r="AS1498">
        <v>61</v>
      </c>
      <c r="AT1498">
        <v>59.5</v>
      </c>
      <c r="AU1498">
        <v>59</v>
      </c>
      <c r="AV1498">
        <v>57.5</v>
      </c>
      <c r="AW1498">
        <v>57.5</v>
      </c>
      <c r="AX1498">
        <v>58</v>
      </c>
      <c r="AY1498">
        <v>58</v>
      </c>
      <c r="AZ1498">
        <v>59</v>
      </c>
      <c r="BA1498">
        <v>64</v>
      </c>
      <c r="BB1498">
        <v>67.5</v>
      </c>
      <c r="BC1498">
        <v>71.5</v>
      </c>
      <c r="BD1498">
        <v>77.5</v>
      </c>
      <c r="BE1498">
        <v>81</v>
      </c>
      <c r="BF1498">
        <v>82.5</v>
      </c>
      <c r="BG1498">
        <v>85</v>
      </c>
      <c r="BH1498">
        <v>82</v>
      </c>
      <c r="BI1498">
        <v>81</v>
      </c>
      <c r="BJ1498">
        <v>78</v>
      </c>
      <c r="BK1498">
        <v>74.5</v>
      </c>
      <c r="BL1498">
        <v>71</v>
      </c>
      <c r="BM1498">
        <v>69.5</v>
      </c>
      <c r="BN1498">
        <v>66</v>
      </c>
      <c r="BO1498">
        <v>63.5</v>
      </c>
      <c r="DL1498">
        <v>18</v>
      </c>
      <c r="DM1498">
        <v>18</v>
      </c>
    </row>
    <row r="1499" spans="1:117" x14ac:dyDescent="0.25">
      <c r="A1499" t="s">
        <v>62</v>
      </c>
      <c r="B1499" t="s">
        <v>214</v>
      </c>
      <c r="C1499" t="s">
        <v>34</v>
      </c>
      <c r="D1499" t="s">
        <v>61</v>
      </c>
      <c r="E1499" t="s">
        <v>61</v>
      </c>
      <c r="F1499" t="s">
        <v>61</v>
      </c>
      <c r="G1499" t="s">
        <v>61</v>
      </c>
      <c r="H1499" t="s">
        <v>61</v>
      </c>
      <c r="I1499" t="s">
        <v>202</v>
      </c>
      <c r="J1499" s="20">
        <v>44125</v>
      </c>
      <c r="K1499" s="26">
        <v>19</v>
      </c>
      <c r="L1499">
        <v>19</v>
      </c>
      <c r="M1499">
        <v>3</v>
      </c>
      <c r="N1499">
        <v>3</v>
      </c>
      <c r="O1499">
        <v>0</v>
      </c>
      <c r="P1499">
        <v>0</v>
      </c>
      <c r="Q1499">
        <v>1</v>
      </c>
      <c r="R1499">
        <v>1</v>
      </c>
      <c r="S1499" s="26">
        <v>1</v>
      </c>
      <c r="AR1499">
        <v>60.333329999999997</v>
      </c>
      <c r="AS1499">
        <v>59.5</v>
      </c>
      <c r="AT1499">
        <v>58.5</v>
      </c>
      <c r="AU1499">
        <v>58.333329999999997</v>
      </c>
      <c r="AV1499">
        <v>57.166670000000003</v>
      </c>
      <c r="AW1499">
        <v>56</v>
      </c>
      <c r="AX1499">
        <v>55.333329999999997</v>
      </c>
      <c r="AY1499">
        <v>54.833329999999997</v>
      </c>
      <c r="AZ1499">
        <v>56.833329999999997</v>
      </c>
      <c r="BA1499">
        <v>64.5</v>
      </c>
      <c r="BB1499">
        <v>72.166659999999993</v>
      </c>
      <c r="BC1499">
        <v>76</v>
      </c>
      <c r="BD1499">
        <v>79.166659999999993</v>
      </c>
      <c r="BE1499">
        <v>82.166659999999993</v>
      </c>
      <c r="BF1499">
        <v>83.5</v>
      </c>
      <c r="BG1499">
        <v>85</v>
      </c>
      <c r="BH1499">
        <v>85</v>
      </c>
      <c r="BI1499">
        <v>83.833340000000007</v>
      </c>
      <c r="BJ1499">
        <v>79</v>
      </c>
      <c r="BK1499">
        <v>73.166659999999993</v>
      </c>
      <c r="BL1499">
        <v>68.166659999999993</v>
      </c>
      <c r="BM1499">
        <v>65.666659999999993</v>
      </c>
      <c r="BN1499">
        <v>63.333329999999997</v>
      </c>
      <c r="BO1499">
        <v>61.5</v>
      </c>
      <c r="DL1499">
        <v>19</v>
      </c>
      <c r="DM1499">
        <v>19</v>
      </c>
    </row>
    <row r="1500" spans="1:117" x14ac:dyDescent="0.25">
      <c r="A1500" t="s">
        <v>62</v>
      </c>
      <c r="B1500" t="s">
        <v>216</v>
      </c>
      <c r="C1500" t="s">
        <v>61</v>
      </c>
      <c r="D1500" t="s">
        <v>61</v>
      </c>
      <c r="E1500" t="s">
        <v>61</v>
      </c>
      <c r="F1500" t="s">
        <v>61</v>
      </c>
      <c r="G1500" t="s">
        <v>61</v>
      </c>
      <c r="H1500" t="s">
        <v>102</v>
      </c>
      <c r="I1500" t="s">
        <v>202</v>
      </c>
      <c r="J1500" s="20">
        <v>44125</v>
      </c>
      <c r="K1500" s="26">
        <v>19</v>
      </c>
      <c r="L1500">
        <v>19</v>
      </c>
      <c r="M1500">
        <v>9</v>
      </c>
      <c r="N1500">
        <v>9</v>
      </c>
      <c r="O1500">
        <v>0</v>
      </c>
      <c r="P1500">
        <v>0</v>
      </c>
      <c r="Q1500">
        <v>1</v>
      </c>
      <c r="R1500">
        <v>1</v>
      </c>
      <c r="S1500" s="26">
        <v>1</v>
      </c>
      <c r="AR1500">
        <v>62.833329999999997</v>
      </c>
      <c r="AS1500">
        <v>61.388890000000004</v>
      </c>
      <c r="AT1500">
        <v>60.166670000000003</v>
      </c>
      <c r="AU1500">
        <v>59.27778</v>
      </c>
      <c r="AV1500">
        <v>58.22222</v>
      </c>
      <c r="AW1500">
        <v>57.27778</v>
      </c>
      <c r="AX1500">
        <v>56.611109999999996</v>
      </c>
      <c r="AY1500">
        <v>55.888890000000004</v>
      </c>
      <c r="AZ1500">
        <v>57.5</v>
      </c>
      <c r="BA1500">
        <v>63.888890000000004</v>
      </c>
      <c r="BB1500">
        <v>70.277780000000007</v>
      </c>
      <c r="BC1500">
        <v>74.611109999999996</v>
      </c>
      <c r="BD1500">
        <v>78.833340000000007</v>
      </c>
      <c r="BE1500">
        <v>82.166659999999993</v>
      </c>
      <c r="BF1500">
        <v>84.166659999999993</v>
      </c>
      <c r="BG1500">
        <v>85.722219999999993</v>
      </c>
      <c r="BH1500">
        <v>86.277780000000007</v>
      </c>
      <c r="BI1500">
        <v>85.05556</v>
      </c>
      <c r="BJ1500">
        <v>80.833340000000007</v>
      </c>
      <c r="BK1500">
        <v>75.111109999999996</v>
      </c>
      <c r="BL1500">
        <v>70.94444</v>
      </c>
      <c r="BM1500">
        <v>68.05556</v>
      </c>
      <c r="BN1500">
        <v>65.94444</v>
      </c>
      <c r="BO1500">
        <v>64.166659999999993</v>
      </c>
      <c r="DL1500">
        <v>19</v>
      </c>
      <c r="DM1500">
        <v>19</v>
      </c>
    </row>
    <row r="1501" spans="1:117" x14ac:dyDescent="0.25">
      <c r="A1501" t="s">
        <v>62</v>
      </c>
      <c r="B1501" t="s">
        <v>61</v>
      </c>
      <c r="C1501" t="s">
        <v>61</v>
      </c>
      <c r="D1501" t="s">
        <v>61</v>
      </c>
      <c r="E1501" t="s">
        <v>61</v>
      </c>
      <c r="F1501" t="s">
        <v>61</v>
      </c>
      <c r="G1501" t="s">
        <v>61</v>
      </c>
      <c r="H1501" t="s">
        <v>61</v>
      </c>
      <c r="I1501" t="s">
        <v>202</v>
      </c>
      <c r="J1501" s="20">
        <v>44125</v>
      </c>
      <c r="K1501" s="26">
        <v>19</v>
      </c>
      <c r="L1501">
        <v>19</v>
      </c>
      <c r="M1501">
        <v>9</v>
      </c>
      <c r="N1501">
        <v>9</v>
      </c>
      <c r="O1501">
        <v>0</v>
      </c>
      <c r="P1501">
        <v>0</v>
      </c>
      <c r="Q1501">
        <v>1</v>
      </c>
      <c r="R1501">
        <v>1</v>
      </c>
      <c r="S1501" s="26">
        <v>1</v>
      </c>
      <c r="AR1501">
        <v>62.833329999999997</v>
      </c>
      <c r="AS1501">
        <v>61.388890000000004</v>
      </c>
      <c r="AT1501">
        <v>60.166670000000003</v>
      </c>
      <c r="AU1501">
        <v>59.27778</v>
      </c>
      <c r="AV1501">
        <v>58.22222</v>
      </c>
      <c r="AW1501">
        <v>57.27778</v>
      </c>
      <c r="AX1501">
        <v>56.611109999999996</v>
      </c>
      <c r="AY1501">
        <v>55.888890000000004</v>
      </c>
      <c r="AZ1501">
        <v>57.5</v>
      </c>
      <c r="BA1501">
        <v>63.888890000000004</v>
      </c>
      <c r="BB1501">
        <v>70.277780000000007</v>
      </c>
      <c r="BC1501">
        <v>74.611109999999996</v>
      </c>
      <c r="BD1501">
        <v>78.833340000000007</v>
      </c>
      <c r="BE1501">
        <v>82.166659999999993</v>
      </c>
      <c r="BF1501">
        <v>84.166659999999993</v>
      </c>
      <c r="BG1501">
        <v>85.722219999999993</v>
      </c>
      <c r="BH1501">
        <v>86.277780000000007</v>
      </c>
      <c r="BI1501">
        <v>85.05556</v>
      </c>
      <c r="BJ1501">
        <v>80.833340000000007</v>
      </c>
      <c r="BK1501">
        <v>75.111109999999996</v>
      </c>
      <c r="BL1501">
        <v>70.94444</v>
      </c>
      <c r="BM1501">
        <v>68.05556</v>
      </c>
      <c r="BN1501">
        <v>65.94444</v>
      </c>
      <c r="BO1501">
        <v>64.166659999999993</v>
      </c>
      <c r="DL1501">
        <v>19</v>
      </c>
      <c r="DM1501">
        <v>19</v>
      </c>
    </row>
    <row r="1502" spans="1:117" x14ac:dyDescent="0.25">
      <c r="A1502" t="s">
        <v>62</v>
      </c>
      <c r="B1502" t="s">
        <v>235</v>
      </c>
      <c r="C1502" t="s">
        <v>61</v>
      </c>
      <c r="D1502" t="s">
        <v>109</v>
      </c>
      <c r="E1502" t="s">
        <v>61</v>
      </c>
      <c r="F1502" t="s">
        <v>61</v>
      </c>
      <c r="G1502" t="s">
        <v>61</v>
      </c>
      <c r="H1502" t="s">
        <v>61</v>
      </c>
      <c r="I1502" t="s">
        <v>202</v>
      </c>
      <c r="J1502" s="20">
        <v>44125</v>
      </c>
      <c r="K1502" s="26">
        <v>19</v>
      </c>
      <c r="L1502">
        <v>19</v>
      </c>
      <c r="M1502">
        <v>9</v>
      </c>
      <c r="N1502">
        <v>9</v>
      </c>
      <c r="O1502">
        <v>0</v>
      </c>
      <c r="P1502">
        <v>0</v>
      </c>
      <c r="Q1502">
        <v>1</v>
      </c>
      <c r="R1502">
        <v>1</v>
      </c>
      <c r="S1502" s="26">
        <v>1</v>
      </c>
      <c r="AR1502">
        <v>62.833329999999997</v>
      </c>
      <c r="AS1502">
        <v>61.388890000000004</v>
      </c>
      <c r="AT1502">
        <v>60.166670000000003</v>
      </c>
      <c r="AU1502">
        <v>59.27778</v>
      </c>
      <c r="AV1502">
        <v>58.22222</v>
      </c>
      <c r="AW1502">
        <v>57.27778</v>
      </c>
      <c r="AX1502">
        <v>56.611109999999996</v>
      </c>
      <c r="AY1502">
        <v>55.888890000000004</v>
      </c>
      <c r="AZ1502">
        <v>57.5</v>
      </c>
      <c r="BA1502">
        <v>63.888890000000004</v>
      </c>
      <c r="BB1502">
        <v>70.277780000000007</v>
      </c>
      <c r="BC1502">
        <v>74.611109999999996</v>
      </c>
      <c r="BD1502">
        <v>78.833340000000007</v>
      </c>
      <c r="BE1502">
        <v>82.166659999999993</v>
      </c>
      <c r="BF1502">
        <v>84.166659999999993</v>
      </c>
      <c r="BG1502">
        <v>85.722219999999993</v>
      </c>
      <c r="BH1502">
        <v>86.277780000000007</v>
      </c>
      <c r="BI1502">
        <v>85.05556</v>
      </c>
      <c r="BJ1502">
        <v>80.833340000000007</v>
      </c>
      <c r="BK1502">
        <v>75.111109999999996</v>
      </c>
      <c r="BL1502">
        <v>70.94444</v>
      </c>
      <c r="BM1502">
        <v>68.05556</v>
      </c>
      <c r="BN1502">
        <v>65.94444</v>
      </c>
      <c r="BO1502">
        <v>64.166659999999993</v>
      </c>
      <c r="DL1502">
        <v>19</v>
      </c>
      <c r="DM1502">
        <v>19</v>
      </c>
    </row>
    <row r="1503" spans="1:117" x14ac:dyDescent="0.25">
      <c r="A1503" t="s">
        <v>62</v>
      </c>
      <c r="B1503" t="s">
        <v>212</v>
      </c>
      <c r="C1503" t="s">
        <v>61</v>
      </c>
      <c r="D1503" t="s">
        <v>61</v>
      </c>
      <c r="E1503" t="s">
        <v>33</v>
      </c>
      <c r="F1503" t="s">
        <v>61</v>
      </c>
      <c r="G1503" t="s">
        <v>61</v>
      </c>
      <c r="H1503" t="s">
        <v>61</v>
      </c>
      <c r="I1503" t="s">
        <v>202</v>
      </c>
      <c r="J1503" s="20">
        <v>44125</v>
      </c>
      <c r="K1503" s="26">
        <v>19</v>
      </c>
      <c r="L1503">
        <v>19</v>
      </c>
      <c r="M1503">
        <v>9</v>
      </c>
      <c r="N1503">
        <v>9</v>
      </c>
      <c r="O1503">
        <v>0</v>
      </c>
      <c r="P1503">
        <v>0</v>
      </c>
      <c r="Q1503">
        <v>1</v>
      </c>
      <c r="R1503">
        <v>1</v>
      </c>
      <c r="S1503" s="26">
        <v>1</v>
      </c>
      <c r="AR1503">
        <v>62.833329999999997</v>
      </c>
      <c r="AS1503">
        <v>61.388890000000004</v>
      </c>
      <c r="AT1503">
        <v>60.166670000000003</v>
      </c>
      <c r="AU1503">
        <v>59.27778</v>
      </c>
      <c r="AV1503">
        <v>58.22222</v>
      </c>
      <c r="AW1503">
        <v>57.27778</v>
      </c>
      <c r="AX1503">
        <v>56.611109999999996</v>
      </c>
      <c r="AY1503">
        <v>55.888890000000004</v>
      </c>
      <c r="AZ1503">
        <v>57.5</v>
      </c>
      <c r="BA1503">
        <v>63.888890000000004</v>
      </c>
      <c r="BB1503">
        <v>70.277780000000007</v>
      </c>
      <c r="BC1503">
        <v>74.611109999999996</v>
      </c>
      <c r="BD1503">
        <v>78.833340000000007</v>
      </c>
      <c r="BE1503">
        <v>82.166659999999993</v>
      </c>
      <c r="BF1503">
        <v>84.166659999999993</v>
      </c>
      <c r="BG1503">
        <v>85.722219999999993</v>
      </c>
      <c r="BH1503">
        <v>86.277780000000007</v>
      </c>
      <c r="BI1503">
        <v>85.05556</v>
      </c>
      <c r="BJ1503">
        <v>80.833340000000007</v>
      </c>
      <c r="BK1503">
        <v>75.111109999999996</v>
      </c>
      <c r="BL1503">
        <v>70.94444</v>
      </c>
      <c r="BM1503">
        <v>68.05556</v>
      </c>
      <c r="BN1503">
        <v>65.94444</v>
      </c>
      <c r="BO1503">
        <v>64.166659999999993</v>
      </c>
      <c r="DL1503">
        <v>19</v>
      </c>
      <c r="DM1503">
        <v>19</v>
      </c>
    </row>
    <row r="1504" spans="1:117" x14ac:dyDescent="0.25">
      <c r="A1504" t="s">
        <v>62</v>
      </c>
      <c r="B1504" t="s">
        <v>223</v>
      </c>
      <c r="C1504" t="s">
        <v>32</v>
      </c>
      <c r="D1504" t="s">
        <v>61</v>
      </c>
      <c r="E1504" t="s">
        <v>61</v>
      </c>
      <c r="F1504" t="s">
        <v>61</v>
      </c>
      <c r="G1504" t="s">
        <v>61</v>
      </c>
      <c r="H1504" t="s">
        <v>61</v>
      </c>
      <c r="I1504" t="s">
        <v>202</v>
      </c>
      <c r="J1504" s="20">
        <v>44125</v>
      </c>
      <c r="K1504" s="26">
        <v>19</v>
      </c>
      <c r="L1504">
        <v>19</v>
      </c>
      <c r="M1504">
        <v>6</v>
      </c>
      <c r="N1504">
        <v>6</v>
      </c>
      <c r="O1504">
        <v>0</v>
      </c>
      <c r="P1504">
        <v>0</v>
      </c>
      <c r="Q1504">
        <v>1</v>
      </c>
      <c r="R1504">
        <v>1</v>
      </c>
      <c r="S1504" s="26">
        <v>1</v>
      </c>
      <c r="AR1504">
        <v>64.083340000000007</v>
      </c>
      <c r="AS1504">
        <v>62.333329999999997</v>
      </c>
      <c r="AT1504">
        <v>61</v>
      </c>
      <c r="AU1504">
        <v>59.75</v>
      </c>
      <c r="AV1504">
        <v>58.75</v>
      </c>
      <c r="AW1504">
        <v>57.916670000000003</v>
      </c>
      <c r="AX1504">
        <v>57.25</v>
      </c>
      <c r="AY1504">
        <v>56.416670000000003</v>
      </c>
      <c r="AZ1504">
        <v>57.833329999999997</v>
      </c>
      <c r="BA1504">
        <v>63.583329999999997</v>
      </c>
      <c r="BB1504">
        <v>69.333340000000007</v>
      </c>
      <c r="BC1504">
        <v>73.916659999999993</v>
      </c>
      <c r="BD1504">
        <v>78.666659999999993</v>
      </c>
      <c r="BE1504">
        <v>82.166659999999993</v>
      </c>
      <c r="BF1504">
        <v>84.5</v>
      </c>
      <c r="BG1504">
        <v>86.083340000000007</v>
      </c>
      <c r="BH1504">
        <v>86.916659999999993</v>
      </c>
      <c r="BI1504">
        <v>85.666659999999993</v>
      </c>
      <c r="BJ1504">
        <v>81.75</v>
      </c>
      <c r="BK1504">
        <v>76.083340000000007</v>
      </c>
      <c r="BL1504">
        <v>72.333340000000007</v>
      </c>
      <c r="BM1504">
        <v>69.25</v>
      </c>
      <c r="BN1504">
        <v>67.25</v>
      </c>
      <c r="BO1504">
        <v>65.5</v>
      </c>
      <c r="DL1504">
        <v>19</v>
      </c>
      <c r="DM1504">
        <v>19</v>
      </c>
    </row>
    <row r="1505" spans="1:117" x14ac:dyDescent="0.25">
      <c r="A1505" t="s">
        <v>62</v>
      </c>
      <c r="B1505" t="s">
        <v>219</v>
      </c>
      <c r="C1505" t="s">
        <v>61</v>
      </c>
      <c r="D1505" t="s">
        <v>61</v>
      </c>
      <c r="E1505" t="s">
        <v>61</v>
      </c>
      <c r="F1505" t="s">
        <v>61</v>
      </c>
      <c r="G1505" t="s">
        <v>97</v>
      </c>
      <c r="H1505" t="s">
        <v>61</v>
      </c>
      <c r="I1505" t="s">
        <v>202</v>
      </c>
      <c r="J1505" s="20">
        <v>44125</v>
      </c>
      <c r="K1505" s="26">
        <v>19</v>
      </c>
      <c r="L1505">
        <v>19</v>
      </c>
      <c r="M1505">
        <v>9</v>
      </c>
      <c r="N1505">
        <v>9</v>
      </c>
      <c r="O1505">
        <v>0</v>
      </c>
      <c r="P1505">
        <v>0</v>
      </c>
      <c r="Q1505">
        <v>1</v>
      </c>
      <c r="R1505">
        <v>1</v>
      </c>
      <c r="S1505" s="26">
        <v>1</v>
      </c>
      <c r="AR1505">
        <v>62.833329999999997</v>
      </c>
      <c r="AS1505">
        <v>61.388890000000004</v>
      </c>
      <c r="AT1505">
        <v>60.166670000000003</v>
      </c>
      <c r="AU1505">
        <v>59.27778</v>
      </c>
      <c r="AV1505">
        <v>58.22222</v>
      </c>
      <c r="AW1505">
        <v>57.27778</v>
      </c>
      <c r="AX1505">
        <v>56.611109999999996</v>
      </c>
      <c r="AY1505">
        <v>55.888890000000004</v>
      </c>
      <c r="AZ1505">
        <v>57.5</v>
      </c>
      <c r="BA1505">
        <v>63.888890000000004</v>
      </c>
      <c r="BB1505">
        <v>70.277780000000007</v>
      </c>
      <c r="BC1505">
        <v>74.611109999999996</v>
      </c>
      <c r="BD1505">
        <v>78.833340000000007</v>
      </c>
      <c r="BE1505">
        <v>82.166659999999993</v>
      </c>
      <c r="BF1505">
        <v>84.166659999999993</v>
      </c>
      <c r="BG1505">
        <v>85.722219999999993</v>
      </c>
      <c r="BH1505">
        <v>86.277780000000007</v>
      </c>
      <c r="BI1505">
        <v>85.05556</v>
      </c>
      <c r="BJ1505">
        <v>80.833340000000007</v>
      </c>
      <c r="BK1505">
        <v>75.111109999999996</v>
      </c>
      <c r="BL1505">
        <v>70.94444</v>
      </c>
      <c r="BM1505">
        <v>68.05556</v>
      </c>
      <c r="BN1505">
        <v>65.94444</v>
      </c>
      <c r="BO1505">
        <v>64.166659999999993</v>
      </c>
      <c r="DL1505">
        <v>19</v>
      </c>
      <c r="DM1505">
        <v>19</v>
      </c>
    </row>
    <row r="1506" spans="1:117" x14ac:dyDescent="0.25">
      <c r="A1506" t="s">
        <v>62</v>
      </c>
      <c r="B1506" t="s">
        <v>196</v>
      </c>
      <c r="C1506" t="s">
        <v>61</v>
      </c>
      <c r="D1506" t="s">
        <v>61</v>
      </c>
      <c r="E1506" t="s">
        <v>61</v>
      </c>
      <c r="F1506" t="s">
        <v>97</v>
      </c>
      <c r="G1506" t="s">
        <v>61</v>
      </c>
      <c r="H1506" t="s">
        <v>61</v>
      </c>
      <c r="I1506" t="s">
        <v>202</v>
      </c>
      <c r="J1506" s="20">
        <v>44125</v>
      </c>
      <c r="K1506" s="26">
        <v>19</v>
      </c>
      <c r="L1506">
        <v>19</v>
      </c>
      <c r="M1506">
        <v>9</v>
      </c>
      <c r="N1506">
        <v>9</v>
      </c>
      <c r="O1506">
        <v>0</v>
      </c>
      <c r="P1506">
        <v>0</v>
      </c>
      <c r="Q1506">
        <v>1</v>
      </c>
      <c r="R1506">
        <v>1</v>
      </c>
      <c r="S1506" s="26">
        <v>1</v>
      </c>
      <c r="AR1506">
        <v>62.833329999999997</v>
      </c>
      <c r="AS1506">
        <v>61.388890000000004</v>
      </c>
      <c r="AT1506">
        <v>60.166670000000003</v>
      </c>
      <c r="AU1506">
        <v>59.27778</v>
      </c>
      <c r="AV1506">
        <v>58.22222</v>
      </c>
      <c r="AW1506">
        <v>57.27778</v>
      </c>
      <c r="AX1506">
        <v>56.611109999999996</v>
      </c>
      <c r="AY1506">
        <v>55.888890000000004</v>
      </c>
      <c r="AZ1506">
        <v>57.5</v>
      </c>
      <c r="BA1506">
        <v>63.888890000000004</v>
      </c>
      <c r="BB1506">
        <v>70.277780000000007</v>
      </c>
      <c r="BC1506">
        <v>74.611109999999996</v>
      </c>
      <c r="BD1506">
        <v>78.833340000000007</v>
      </c>
      <c r="BE1506">
        <v>82.166659999999993</v>
      </c>
      <c r="BF1506">
        <v>84.166659999999993</v>
      </c>
      <c r="BG1506">
        <v>85.722219999999993</v>
      </c>
      <c r="BH1506">
        <v>86.277780000000007</v>
      </c>
      <c r="BI1506">
        <v>85.05556</v>
      </c>
      <c r="BJ1506">
        <v>80.833340000000007</v>
      </c>
      <c r="BK1506">
        <v>75.111109999999996</v>
      </c>
      <c r="BL1506">
        <v>70.94444</v>
      </c>
      <c r="BM1506">
        <v>68.05556</v>
      </c>
      <c r="BN1506">
        <v>65.94444</v>
      </c>
      <c r="BO1506">
        <v>64.166659999999993</v>
      </c>
      <c r="DL1506">
        <v>19</v>
      </c>
      <c r="DM1506">
        <v>19</v>
      </c>
    </row>
    <row r="1507" spans="1:117" x14ac:dyDescent="0.25">
      <c r="A1507" t="s">
        <v>62</v>
      </c>
      <c r="B1507" t="s">
        <v>219</v>
      </c>
      <c r="C1507" t="s">
        <v>61</v>
      </c>
      <c r="D1507" t="s">
        <v>61</v>
      </c>
      <c r="E1507" t="s">
        <v>61</v>
      </c>
      <c r="F1507" t="s">
        <v>61</v>
      </c>
      <c r="G1507" t="s">
        <v>97</v>
      </c>
      <c r="H1507" t="s">
        <v>61</v>
      </c>
      <c r="I1507" t="s">
        <v>193</v>
      </c>
      <c r="J1507" s="20">
        <v>44125</v>
      </c>
      <c r="K1507" s="26">
        <v>19</v>
      </c>
      <c r="L1507">
        <v>19</v>
      </c>
      <c r="M1507">
        <v>9</v>
      </c>
      <c r="N1507">
        <v>9</v>
      </c>
      <c r="O1507">
        <v>0</v>
      </c>
      <c r="P1507">
        <v>0</v>
      </c>
      <c r="Q1507">
        <v>1</v>
      </c>
      <c r="R1507">
        <v>1</v>
      </c>
      <c r="S1507" s="26">
        <v>1</v>
      </c>
      <c r="AR1507">
        <v>62.833329999999997</v>
      </c>
      <c r="AS1507">
        <v>61.388890000000004</v>
      </c>
      <c r="AT1507">
        <v>60.166670000000003</v>
      </c>
      <c r="AU1507">
        <v>59.27778</v>
      </c>
      <c r="AV1507">
        <v>58.22222</v>
      </c>
      <c r="AW1507">
        <v>57.27778</v>
      </c>
      <c r="AX1507">
        <v>56.611109999999996</v>
      </c>
      <c r="AY1507">
        <v>55.888890000000004</v>
      </c>
      <c r="AZ1507">
        <v>57.5</v>
      </c>
      <c r="BA1507">
        <v>63.888890000000004</v>
      </c>
      <c r="BB1507">
        <v>70.277780000000007</v>
      </c>
      <c r="BC1507">
        <v>74.611109999999996</v>
      </c>
      <c r="BD1507">
        <v>78.833340000000007</v>
      </c>
      <c r="BE1507">
        <v>82.166659999999993</v>
      </c>
      <c r="BF1507">
        <v>84.166659999999993</v>
      </c>
      <c r="BG1507">
        <v>85.722219999999993</v>
      </c>
      <c r="BH1507">
        <v>86.277780000000007</v>
      </c>
      <c r="BI1507">
        <v>85.05556</v>
      </c>
      <c r="BJ1507">
        <v>80.833340000000007</v>
      </c>
      <c r="BK1507">
        <v>75.111109999999996</v>
      </c>
      <c r="BL1507">
        <v>70.94444</v>
      </c>
      <c r="BM1507">
        <v>68.05556</v>
      </c>
      <c r="BN1507">
        <v>65.94444</v>
      </c>
      <c r="BO1507">
        <v>64.166659999999993</v>
      </c>
      <c r="DL1507">
        <v>19</v>
      </c>
      <c r="DM1507">
        <v>19</v>
      </c>
    </row>
    <row r="1508" spans="1:117" x14ac:dyDescent="0.25">
      <c r="A1508" t="s">
        <v>62</v>
      </c>
      <c r="B1508" t="s">
        <v>223</v>
      </c>
      <c r="C1508" t="s">
        <v>32</v>
      </c>
      <c r="D1508" t="s">
        <v>61</v>
      </c>
      <c r="E1508" t="s">
        <v>61</v>
      </c>
      <c r="F1508" t="s">
        <v>61</v>
      </c>
      <c r="G1508" t="s">
        <v>61</v>
      </c>
      <c r="H1508" t="s">
        <v>61</v>
      </c>
      <c r="I1508" t="s">
        <v>193</v>
      </c>
      <c r="J1508" s="20">
        <v>44125</v>
      </c>
      <c r="K1508" s="26">
        <v>19</v>
      </c>
      <c r="L1508">
        <v>19</v>
      </c>
      <c r="M1508">
        <v>6</v>
      </c>
      <c r="N1508">
        <v>6</v>
      </c>
      <c r="O1508">
        <v>0</v>
      </c>
      <c r="P1508">
        <v>0</v>
      </c>
      <c r="Q1508">
        <v>1</v>
      </c>
      <c r="R1508">
        <v>1</v>
      </c>
      <c r="S1508" s="26">
        <v>1</v>
      </c>
      <c r="AR1508">
        <v>64.083340000000007</v>
      </c>
      <c r="AS1508">
        <v>62.333329999999997</v>
      </c>
      <c r="AT1508">
        <v>61</v>
      </c>
      <c r="AU1508">
        <v>59.75</v>
      </c>
      <c r="AV1508">
        <v>58.75</v>
      </c>
      <c r="AW1508">
        <v>57.916670000000003</v>
      </c>
      <c r="AX1508">
        <v>57.25</v>
      </c>
      <c r="AY1508">
        <v>56.416670000000003</v>
      </c>
      <c r="AZ1508">
        <v>57.833329999999997</v>
      </c>
      <c r="BA1508">
        <v>63.583329999999997</v>
      </c>
      <c r="BB1508">
        <v>69.333340000000007</v>
      </c>
      <c r="BC1508">
        <v>73.916659999999993</v>
      </c>
      <c r="BD1508">
        <v>78.666659999999993</v>
      </c>
      <c r="BE1508">
        <v>82.166659999999993</v>
      </c>
      <c r="BF1508">
        <v>84.5</v>
      </c>
      <c r="BG1508">
        <v>86.083340000000007</v>
      </c>
      <c r="BH1508">
        <v>86.916659999999993</v>
      </c>
      <c r="BI1508">
        <v>85.666659999999993</v>
      </c>
      <c r="BJ1508">
        <v>81.75</v>
      </c>
      <c r="BK1508">
        <v>76.083340000000007</v>
      </c>
      <c r="BL1508">
        <v>72.333340000000007</v>
      </c>
      <c r="BM1508">
        <v>69.25</v>
      </c>
      <c r="BN1508">
        <v>67.25</v>
      </c>
      <c r="BO1508">
        <v>65.5</v>
      </c>
      <c r="DL1508">
        <v>19</v>
      </c>
      <c r="DM1508">
        <v>19</v>
      </c>
    </row>
    <row r="1509" spans="1:117" x14ac:dyDescent="0.25">
      <c r="A1509" t="s">
        <v>62</v>
      </c>
      <c r="B1509" t="s">
        <v>216</v>
      </c>
      <c r="C1509" t="s">
        <v>61</v>
      </c>
      <c r="D1509" t="s">
        <v>61</v>
      </c>
      <c r="E1509" t="s">
        <v>61</v>
      </c>
      <c r="F1509" t="s">
        <v>61</v>
      </c>
      <c r="G1509" t="s">
        <v>61</v>
      </c>
      <c r="H1509" t="s">
        <v>102</v>
      </c>
      <c r="I1509" t="s">
        <v>193</v>
      </c>
      <c r="J1509" s="20">
        <v>44125</v>
      </c>
      <c r="K1509" s="26">
        <v>19</v>
      </c>
      <c r="L1509">
        <v>19</v>
      </c>
      <c r="M1509">
        <v>9</v>
      </c>
      <c r="N1509">
        <v>9</v>
      </c>
      <c r="O1509">
        <v>0</v>
      </c>
      <c r="P1509">
        <v>0</v>
      </c>
      <c r="Q1509">
        <v>1</v>
      </c>
      <c r="R1509">
        <v>1</v>
      </c>
      <c r="S1509" s="26">
        <v>1</v>
      </c>
      <c r="AR1509">
        <v>62.833329999999997</v>
      </c>
      <c r="AS1509">
        <v>61.388890000000004</v>
      </c>
      <c r="AT1509">
        <v>60.166670000000003</v>
      </c>
      <c r="AU1509">
        <v>59.27778</v>
      </c>
      <c r="AV1509">
        <v>58.22222</v>
      </c>
      <c r="AW1509">
        <v>57.27778</v>
      </c>
      <c r="AX1509">
        <v>56.611109999999996</v>
      </c>
      <c r="AY1509">
        <v>55.888890000000004</v>
      </c>
      <c r="AZ1509">
        <v>57.5</v>
      </c>
      <c r="BA1509">
        <v>63.888890000000004</v>
      </c>
      <c r="BB1509">
        <v>70.277780000000007</v>
      </c>
      <c r="BC1509">
        <v>74.611109999999996</v>
      </c>
      <c r="BD1509">
        <v>78.833340000000007</v>
      </c>
      <c r="BE1509">
        <v>82.166659999999993</v>
      </c>
      <c r="BF1509">
        <v>84.166659999999993</v>
      </c>
      <c r="BG1509">
        <v>85.722219999999993</v>
      </c>
      <c r="BH1509">
        <v>86.277780000000007</v>
      </c>
      <c r="BI1509">
        <v>85.05556</v>
      </c>
      <c r="BJ1509">
        <v>80.833340000000007</v>
      </c>
      <c r="BK1509">
        <v>75.111109999999996</v>
      </c>
      <c r="BL1509">
        <v>70.94444</v>
      </c>
      <c r="BM1509">
        <v>68.05556</v>
      </c>
      <c r="BN1509">
        <v>65.94444</v>
      </c>
      <c r="BO1509">
        <v>64.166659999999993</v>
      </c>
      <c r="DL1509">
        <v>19</v>
      </c>
      <c r="DM1509">
        <v>19</v>
      </c>
    </row>
    <row r="1510" spans="1:117" x14ac:dyDescent="0.25">
      <c r="A1510" t="s">
        <v>62</v>
      </c>
      <c r="B1510" t="s">
        <v>212</v>
      </c>
      <c r="C1510" t="s">
        <v>61</v>
      </c>
      <c r="D1510" t="s">
        <v>61</v>
      </c>
      <c r="E1510" t="s">
        <v>33</v>
      </c>
      <c r="F1510" t="s">
        <v>61</v>
      </c>
      <c r="G1510" t="s">
        <v>61</v>
      </c>
      <c r="H1510" t="s">
        <v>61</v>
      </c>
      <c r="I1510" t="s">
        <v>193</v>
      </c>
      <c r="J1510" s="20">
        <v>44125</v>
      </c>
      <c r="K1510" s="26">
        <v>19</v>
      </c>
      <c r="L1510">
        <v>19</v>
      </c>
      <c r="M1510">
        <v>9</v>
      </c>
      <c r="N1510">
        <v>9</v>
      </c>
      <c r="O1510">
        <v>0</v>
      </c>
      <c r="P1510">
        <v>0</v>
      </c>
      <c r="Q1510">
        <v>1</v>
      </c>
      <c r="R1510">
        <v>1</v>
      </c>
      <c r="S1510" s="26">
        <v>1</v>
      </c>
      <c r="AR1510">
        <v>62.833329999999997</v>
      </c>
      <c r="AS1510">
        <v>61.388890000000004</v>
      </c>
      <c r="AT1510">
        <v>60.166670000000003</v>
      </c>
      <c r="AU1510">
        <v>59.27778</v>
      </c>
      <c r="AV1510">
        <v>58.22222</v>
      </c>
      <c r="AW1510">
        <v>57.27778</v>
      </c>
      <c r="AX1510">
        <v>56.611109999999996</v>
      </c>
      <c r="AY1510">
        <v>55.888890000000004</v>
      </c>
      <c r="AZ1510">
        <v>57.5</v>
      </c>
      <c r="BA1510">
        <v>63.888890000000004</v>
      </c>
      <c r="BB1510">
        <v>70.277780000000007</v>
      </c>
      <c r="BC1510">
        <v>74.611109999999996</v>
      </c>
      <c r="BD1510">
        <v>78.833340000000007</v>
      </c>
      <c r="BE1510">
        <v>82.166659999999993</v>
      </c>
      <c r="BF1510">
        <v>84.166659999999993</v>
      </c>
      <c r="BG1510">
        <v>85.722219999999993</v>
      </c>
      <c r="BH1510">
        <v>86.277780000000007</v>
      </c>
      <c r="BI1510">
        <v>85.05556</v>
      </c>
      <c r="BJ1510">
        <v>80.833340000000007</v>
      </c>
      <c r="BK1510">
        <v>75.111109999999996</v>
      </c>
      <c r="BL1510">
        <v>70.94444</v>
      </c>
      <c r="BM1510">
        <v>68.05556</v>
      </c>
      <c r="BN1510">
        <v>65.94444</v>
      </c>
      <c r="BO1510">
        <v>64.166659999999993</v>
      </c>
      <c r="DL1510">
        <v>19</v>
      </c>
      <c r="DM1510">
        <v>19</v>
      </c>
    </row>
    <row r="1511" spans="1:117" x14ac:dyDescent="0.25">
      <c r="A1511" t="s">
        <v>62</v>
      </c>
      <c r="B1511" t="s">
        <v>196</v>
      </c>
      <c r="C1511" t="s">
        <v>61</v>
      </c>
      <c r="D1511" t="s">
        <v>61</v>
      </c>
      <c r="E1511" t="s">
        <v>61</v>
      </c>
      <c r="F1511" t="s">
        <v>97</v>
      </c>
      <c r="G1511" t="s">
        <v>61</v>
      </c>
      <c r="H1511" t="s">
        <v>61</v>
      </c>
      <c r="I1511" t="s">
        <v>193</v>
      </c>
      <c r="J1511" s="20">
        <v>44125</v>
      </c>
      <c r="K1511" s="26">
        <v>19</v>
      </c>
      <c r="L1511">
        <v>19</v>
      </c>
      <c r="M1511">
        <v>9</v>
      </c>
      <c r="N1511">
        <v>9</v>
      </c>
      <c r="O1511">
        <v>0</v>
      </c>
      <c r="P1511">
        <v>0</v>
      </c>
      <c r="Q1511">
        <v>1</v>
      </c>
      <c r="R1511">
        <v>1</v>
      </c>
      <c r="S1511" s="26">
        <v>1</v>
      </c>
      <c r="AR1511">
        <v>62.833329999999997</v>
      </c>
      <c r="AS1511">
        <v>61.388890000000004</v>
      </c>
      <c r="AT1511">
        <v>60.166670000000003</v>
      </c>
      <c r="AU1511">
        <v>59.27778</v>
      </c>
      <c r="AV1511">
        <v>58.22222</v>
      </c>
      <c r="AW1511">
        <v>57.27778</v>
      </c>
      <c r="AX1511">
        <v>56.611109999999996</v>
      </c>
      <c r="AY1511">
        <v>55.888890000000004</v>
      </c>
      <c r="AZ1511">
        <v>57.5</v>
      </c>
      <c r="BA1511">
        <v>63.888890000000004</v>
      </c>
      <c r="BB1511">
        <v>70.277780000000007</v>
      </c>
      <c r="BC1511">
        <v>74.611109999999996</v>
      </c>
      <c r="BD1511">
        <v>78.833340000000007</v>
      </c>
      <c r="BE1511">
        <v>82.166659999999993</v>
      </c>
      <c r="BF1511">
        <v>84.166659999999993</v>
      </c>
      <c r="BG1511">
        <v>85.722219999999993</v>
      </c>
      <c r="BH1511">
        <v>86.277780000000007</v>
      </c>
      <c r="BI1511">
        <v>85.05556</v>
      </c>
      <c r="BJ1511">
        <v>80.833340000000007</v>
      </c>
      <c r="BK1511">
        <v>75.111109999999996</v>
      </c>
      <c r="BL1511">
        <v>70.94444</v>
      </c>
      <c r="BM1511">
        <v>68.05556</v>
      </c>
      <c r="BN1511">
        <v>65.94444</v>
      </c>
      <c r="BO1511">
        <v>64.166659999999993</v>
      </c>
      <c r="DL1511">
        <v>19</v>
      </c>
      <c r="DM1511">
        <v>19</v>
      </c>
    </row>
    <row r="1512" spans="1:117" x14ac:dyDescent="0.25">
      <c r="A1512" t="s">
        <v>62</v>
      </c>
      <c r="B1512" t="s">
        <v>61</v>
      </c>
      <c r="C1512" t="s">
        <v>61</v>
      </c>
      <c r="D1512" t="s">
        <v>61</v>
      </c>
      <c r="E1512" t="s">
        <v>61</v>
      </c>
      <c r="F1512" t="s">
        <v>61</v>
      </c>
      <c r="G1512" t="s">
        <v>61</v>
      </c>
      <c r="H1512" t="s">
        <v>61</v>
      </c>
      <c r="I1512" t="s">
        <v>193</v>
      </c>
      <c r="J1512" s="20">
        <v>44125</v>
      </c>
      <c r="K1512" s="26">
        <v>19</v>
      </c>
      <c r="L1512">
        <v>19</v>
      </c>
      <c r="M1512">
        <v>9</v>
      </c>
      <c r="N1512">
        <v>9</v>
      </c>
      <c r="O1512">
        <v>0</v>
      </c>
      <c r="P1512">
        <v>0</v>
      </c>
      <c r="Q1512">
        <v>1</v>
      </c>
      <c r="R1512">
        <v>1</v>
      </c>
      <c r="S1512" s="26">
        <v>1</v>
      </c>
      <c r="AR1512">
        <v>62.833329999999997</v>
      </c>
      <c r="AS1512">
        <v>61.388890000000004</v>
      </c>
      <c r="AT1512">
        <v>60.166670000000003</v>
      </c>
      <c r="AU1512">
        <v>59.27778</v>
      </c>
      <c r="AV1512">
        <v>58.22222</v>
      </c>
      <c r="AW1512">
        <v>57.27778</v>
      </c>
      <c r="AX1512">
        <v>56.611109999999996</v>
      </c>
      <c r="AY1512">
        <v>55.888890000000004</v>
      </c>
      <c r="AZ1512">
        <v>57.5</v>
      </c>
      <c r="BA1512">
        <v>63.888890000000004</v>
      </c>
      <c r="BB1512">
        <v>70.277780000000007</v>
      </c>
      <c r="BC1512">
        <v>74.611109999999996</v>
      </c>
      <c r="BD1512">
        <v>78.833340000000007</v>
      </c>
      <c r="BE1512">
        <v>82.166659999999993</v>
      </c>
      <c r="BF1512">
        <v>84.166659999999993</v>
      </c>
      <c r="BG1512">
        <v>85.722219999999993</v>
      </c>
      <c r="BH1512">
        <v>86.277780000000007</v>
      </c>
      <c r="BI1512">
        <v>85.05556</v>
      </c>
      <c r="BJ1512">
        <v>80.833340000000007</v>
      </c>
      <c r="BK1512">
        <v>75.111109999999996</v>
      </c>
      <c r="BL1512">
        <v>70.94444</v>
      </c>
      <c r="BM1512">
        <v>68.05556</v>
      </c>
      <c r="BN1512">
        <v>65.94444</v>
      </c>
      <c r="BO1512">
        <v>64.166659999999993</v>
      </c>
      <c r="DL1512">
        <v>19</v>
      </c>
      <c r="DM1512">
        <v>19</v>
      </c>
    </row>
    <row r="1513" spans="1:117" x14ac:dyDescent="0.25">
      <c r="A1513" t="s">
        <v>62</v>
      </c>
      <c r="B1513" t="s">
        <v>214</v>
      </c>
      <c r="C1513" t="s">
        <v>34</v>
      </c>
      <c r="D1513" t="s">
        <v>61</v>
      </c>
      <c r="E1513" t="s">
        <v>61</v>
      </c>
      <c r="F1513" t="s">
        <v>61</v>
      </c>
      <c r="G1513" t="s">
        <v>61</v>
      </c>
      <c r="H1513" t="s">
        <v>61</v>
      </c>
      <c r="I1513" t="s">
        <v>193</v>
      </c>
      <c r="J1513" s="20">
        <v>44125</v>
      </c>
      <c r="K1513" s="26">
        <v>19</v>
      </c>
      <c r="L1513">
        <v>19</v>
      </c>
      <c r="M1513">
        <v>3</v>
      </c>
      <c r="N1513">
        <v>3</v>
      </c>
      <c r="O1513">
        <v>0</v>
      </c>
      <c r="P1513">
        <v>0</v>
      </c>
      <c r="Q1513">
        <v>1</v>
      </c>
      <c r="R1513">
        <v>1</v>
      </c>
      <c r="S1513" s="26">
        <v>1</v>
      </c>
      <c r="AR1513">
        <v>60.333329999999997</v>
      </c>
      <c r="AS1513">
        <v>59.5</v>
      </c>
      <c r="AT1513">
        <v>58.5</v>
      </c>
      <c r="AU1513">
        <v>58.333329999999997</v>
      </c>
      <c r="AV1513">
        <v>57.166670000000003</v>
      </c>
      <c r="AW1513">
        <v>56</v>
      </c>
      <c r="AX1513">
        <v>55.333329999999997</v>
      </c>
      <c r="AY1513">
        <v>54.833329999999997</v>
      </c>
      <c r="AZ1513">
        <v>56.833329999999997</v>
      </c>
      <c r="BA1513">
        <v>64.5</v>
      </c>
      <c r="BB1513">
        <v>72.166659999999993</v>
      </c>
      <c r="BC1513">
        <v>76</v>
      </c>
      <c r="BD1513">
        <v>79.166659999999993</v>
      </c>
      <c r="BE1513">
        <v>82.166659999999993</v>
      </c>
      <c r="BF1513">
        <v>83.5</v>
      </c>
      <c r="BG1513">
        <v>85</v>
      </c>
      <c r="BH1513">
        <v>85</v>
      </c>
      <c r="BI1513">
        <v>83.833340000000007</v>
      </c>
      <c r="BJ1513">
        <v>79</v>
      </c>
      <c r="BK1513">
        <v>73.166659999999993</v>
      </c>
      <c r="BL1513">
        <v>68.166659999999993</v>
      </c>
      <c r="BM1513">
        <v>65.666659999999993</v>
      </c>
      <c r="BN1513">
        <v>63.333329999999997</v>
      </c>
      <c r="BO1513">
        <v>61.5</v>
      </c>
      <c r="DL1513">
        <v>19</v>
      </c>
      <c r="DM1513">
        <v>19</v>
      </c>
    </row>
    <row r="1514" spans="1:117" x14ac:dyDescent="0.25">
      <c r="A1514" t="s">
        <v>62</v>
      </c>
      <c r="B1514" t="s">
        <v>235</v>
      </c>
      <c r="C1514" t="s">
        <v>61</v>
      </c>
      <c r="D1514" t="s">
        <v>109</v>
      </c>
      <c r="E1514" t="s">
        <v>61</v>
      </c>
      <c r="F1514" t="s">
        <v>61</v>
      </c>
      <c r="G1514" t="s">
        <v>61</v>
      </c>
      <c r="H1514" t="s">
        <v>61</v>
      </c>
      <c r="I1514" t="s">
        <v>193</v>
      </c>
      <c r="J1514" s="20">
        <v>44125</v>
      </c>
      <c r="K1514" s="26">
        <v>19</v>
      </c>
      <c r="L1514">
        <v>19</v>
      </c>
      <c r="M1514">
        <v>9</v>
      </c>
      <c r="N1514">
        <v>9</v>
      </c>
      <c r="O1514">
        <v>0</v>
      </c>
      <c r="P1514">
        <v>0</v>
      </c>
      <c r="Q1514">
        <v>1</v>
      </c>
      <c r="R1514">
        <v>1</v>
      </c>
      <c r="S1514" s="26">
        <v>1</v>
      </c>
      <c r="AR1514">
        <v>62.833329999999997</v>
      </c>
      <c r="AS1514">
        <v>61.388890000000004</v>
      </c>
      <c r="AT1514">
        <v>60.166670000000003</v>
      </c>
      <c r="AU1514">
        <v>59.27778</v>
      </c>
      <c r="AV1514">
        <v>58.22222</v>
      </c>
      <c r="AW1514">
        <v>57.27778</v>
      </c>
      <c r="AX1514">
        <v>56.611109999999996</v>
      </c>
      <c r="AY1514">
        <v>55.888890000000004</v>
      </c>
      <c r="AZ1514">
        <v>57.5</v>
      </c>
      <c r="BA1514">
        <v>63.888890000000004</v>
      </c>
      <c r="BB1514">
        <v>70.277780000000007</v>
      </c>
      <c r="BC1514">
        <v>74.611109999999996</v>
      </c>
      <c r="BD1514">
        <v>78.833340000000007</v>
      </c>
      <c r="BE1514">
        <v>82.166659999999993</v>
      </c>
      <c r="BF1514">
        <v>84.166659999999993</v>
      </c>
      <c r="BG1514">
        <v>85.722219999999993</v>
      </c>
      <c r="BH1514">
        <v>86.277780000000007</v>
      </c>
      <c r="BI1514">
        <v>85.05556</v>
      </c>
      <c r="BJ1514">
        <v>80.833340000000007</v>
      </c>
      <c r="BK1514">
        <v>75.111109999999996</v>
      </c>
      <c r="BL1514">
        <v>70.94444</v>
      </c>
      <c r="BM1514">
        <v>68.05556</v>
      </c>
      <c r="BN1514">
        <v>65.94444</v>
      </c>
      <c r="BO1514">
        <v>64.166659999999993</v>
      </c>
      <c r="DL1514">
        <v>19</v>
      </c>
      <c r="DM1514">
        <v>19</v>
      </c>
    </row>
    <row r="1515" spans="1:117" x14ac:dyDescent="0.25">
      <c r="A1515" t="s">
        <v>62</v>
      </c>
      <c r="B1515" t="s">
        <v>223</v>
      </c>
      <c r="C1515" t="s">
        <v>32</v>
      </c>
      <c r="D1515" t="s">
        <v>61</v>
      </c>
      <c r="E1515" t="s">
        <v>61</v>
      </c>
      <c r="F1515" t="s">
        <v>61</v>
      </c>
      <c r="G1515" t="s">
        <v>61</v>
      </c>
      <c r="H1515" t="s">
        <v>61</v>
      </c>
      <c r="I1515" t="s">
        <v>211</v>
      </c>
      <c r="J1515" s="20">
        <v>44125</v>
      </c>
      <c r="K1515" s="26">
        <v>19</v>
      </c>
      <c r="L1515">
        <v>19</v>
      </c>
      <c r="M1515">
        <v>6</v>
      </c>
      <c r="N1515">
        <v>6</v>
      </c>
      <c r="O1515">
        <v>0</v>
      </c>
      <c r="P1515">
        <v>0</v>
      </c>
      <c r="Q1515">
        <v>1</v>
      </c>
      <c r="R1515">
        <v>1</v>
      </c>
      <c r="S1515" s="26">
        <v>1</v>
      </c>
      <c r="AR1515">
        <v>64.083340000000007</v>
      </c>
      <c r="AS1515">
        <v>62.333329999999997</v>
      </c>
      <c r="AT1515">
        <v>61</v>
      </c>
      <c r="AU1515">
        <v>59.75</v>
      </c>
      <c r="AV1515">
        <v>58.75</v>
      </c>
      <c r="AW1515">
        <v>57.916670000000003</v>
      </c>
      <c r="AX1515">
        <v>57.25</v>
      </c>
      <c r="AY1515">
        <v>56.416670000000003</v>
      </c>
      <c r="AZ1515">
        <v>57.833329999999997</v>
      </c>
      <c r="BA1515">
        <v>63.583329999999997</v>
      </c>
      <c r="BB1515">
        <v>69.333340000000007</v>
      </c>
      <c r="BC1515">
        <v>73.916659999999993</v>
      </c>
      <c r="BD1515">
        <v>78.666659999999993</v>
      </c>
      <c r="BE1515">
        <v>82.166659999999993</v>
      </c>
      <c r="BF1515">
        <v>84.5</v>
      </c>
      <c r="BG1515">
        <v>86.083340000000007</v>
      </c>
      <c r="BH1515">
        <v>86.916659999999993</v>
      </c>
      <c r="BI1515">
        <v>85.666659999999993</v>
      </c>
      <c r="BJ1515">
        <v>81.75</v>
      </c>
      <c r="BK1515">
        <v>76.083340000000007</v>
      </c>
      <c r="BL1515">
        <v>72.333340000000007</v>
      </c>
      <c r="BM1515">
        <v>69.25</v>
      </c>
      <c r="BN1515">
        <v>67.25</v>
      </c>
      <c r="BO1515">
        <v>65.5</v>
      </c>
      <c r="DL1515">
        <v>19</v>
      </c>
      <c r="DM1515">
        <v>19</v>
      </c>
    </row>
    <row r="1516" spans="1:117" x14ac:dyDescent="0.25">
      <c r="A1516" t="s">
        <v>62</v>
      </c>
      <c r="B1516" t="s">
        <v>196</v>
      </c>
      <c r="C1516" t="s">
        <v>61</v>
      </c>
      <c r="D1516" t="s">
        <v>61</v>
      </c>
      <c r="E1516" t="s">
        <v>61</v>
      </c>
      <c r="F1516" t="s">
        <v>97</v>
      </c>
      <c r="G1516" t="s">
        <v>61</v>
      </c>
      <c r="H1516" t="s">
        <v>61</v>
      </c>
      <c r="I1516" t="s">
        <v>211</v>
      </c>
      <c r="J1516" s="20">
        <v>44125</v>
      </c>
      <c r="K1516" s="26">
        <v>19</v>
      </c>
      <c r="L1516">
        <v>19</v>
      </c>
      <c r="M1516">
        <v>9</v>
      </c>
      <c r="N1516">
        <v>9</v>
      </c>
      <c r="O1516">
        <v>0</v>
      </c>
      <c r="P1516">
        <v>0</v>
      </c>
      <c r="Q1516">
        <v>1</v>
      </c>
      <c r="R1516">
        <v>1</v>
      </c>
      <c r="S1516" s="26">
        <v>1</v>
      </c>
      <c r="AR1516">
        <v>62.833329999999997</v>
      </c>
      <c r="AS1516">
        <v>61.388890000000004</v>
      </c>
      <c r="AT1516">
        <v>60.166670000000003</v>
      </c>
      <c r="AU1516">
        <v>59.27778</v>
      </c>
      <c r="AV1516">
        <v>58.22222</v>
      </c>
      <c r="AW1516">
        <v>57.27778</v>
      </c>
      <c r="AX1516">
        <v>56.611109999999996</v>
      </c>
      <c r="AY1516">
        <v>55.888890000000004</v>
      </c>
      <c r="AZ1516">
        <v>57.5</v>
      </c>
      <c r="BA1516">
        <v>63.888890000000004</v>
      </c>
      <c r="BB1516">
        <v>70.277780000000007</v>
      </c>
      <c r="BC1516">
        <v>74.611109999999996</v>
      </c>
      <c r="BD1516">
        <v>78.833340000000007</v>
      </c>
      <c r="BE1516">
        <v>82.166659999999993</v>
      </c>
      <c r="BF1516">
        <v>84.166659999999993</v>
      </c>
      <c r="BG1516">
        <v>85.722219999999993</v>
      </c>
      <c r="BH1516">
        <v>86.277780000000007</v>
      </c>
      <c r="BI1516">
        <v>85.05556</v>
      </c>
      <c r="BJ1516">
        <v>80.833340000000007</v>
      </c>
      <c r="BK1516">
        <v>75.111109999999996</v>
      </c>
      <c r="BL1516">
        <v>70.94444</v>
      </c>
      <c r="BM1516">
        <v>68.05556</v>
      </c>
      <c r="BN1516">
        <v>65.94444</v>
      </c>
      <c r="BO1516">
        <v>64.166659999999993</v>
      </c>
      <c r="DL1516">
        <v>19</v>
      </c>
      <c r="DM1516">
        <v>19</v>
      </c>
    </row>
    <row r="1517" spans="1:117" x14ac:dyDescent="0.25">
      <c r="A1517" t="s">
        <v>62</v>
      </c>
      <c r="B1517" t="s">
        <v>216</v>
      </c>
      <c r="C1517" t="s">
        <v>61</v>
      </c>
      <c r="D1517" t="s">
        <v>61</v>
      </c>
      <c r="E1517" t="s">
        <v>61</v>
      </c>
      <c r="F1517" t="s">
        <v>61</v>
      </c>
      <c r="G1517" t="s">
        <v>61</v>
      </c>
      <c r="H1517" t="s">
        <v>102</v>
      </c>
      <c r="I1517" t="s">
        <v>211</v>
      </c>
      <c r="J1517" s="20">
        <v>44125</v>
      </c>
      <c r="K1517" s="26">
        <v>19</v>
      </c>
      <c r="L1517">
        <v>19</v>
      </c>
      <c r="M1517">
        <v>9</v>
      </c>
      <c r="N1517">
        <v>9</v>
      </c>
      <c r="O1517">
        <v>0</v>
      </c>
      <c r="P1517">
        <v>0</v>
      </c>
      <c r="Q1517">
        <v>1</v>
      </c>
      <c r="R1517">
        <v>1</v>
      </c>
      <c r="S1517" s="26">
        <v>1</v>
      </c>
      <c r="AR1517">
        <v>62.833329999999997</v>
      </c>
      <c r="AS1517">
        <v>61.388890000000004</v>
      </c>
      <c r="AT1517">
        <v>60.166670000000003</v>
      </c>
      <c r="AU1517">
        <v>59.27778</v>
      </c>
      <c r="AV1517">
        <v>58.22222</v>
      </c>
      <c r="AW1517">
        <v>57.27778</v>
      </c>
      <c r="AX1517">
        <v>56.611109999999996</v>
      </c>
      <c r="AY1517">
        <v>55.888890000000004</v>
      </c>
      <c r="AZ1517">
        <v>57.5</v>
      </c>
      <c r="BA1517">
        <v>63.888890000000004</v>
      </c>
      <c r="BB1517">
        <v>70.277780000000007</v>
      </c>
      <c r="BC1517">
        <v>74.611109999999996</v>
      </c>
      <c r="BD1517">
        <v>78.833340000000007</v>
      </c>
      <c r="BE1517">
        <v>82.166659999999993</v>
      </c>
      <c r="BF1517">
        <v>84.166659999999993</v>
      </c>
      <c r="BG1517">
        <v>85.722219999999993</v>
      </c>
      <c r="BH1517">
        <v>86.277780000000007</v>
      </c>
      <c r="BI1517">
        <v>85.05556</v>
      </c>
      <c r="BJ1517">
        <v>80.833340000000007</v>
      </c>
      <c r="BK1517">
        <v>75.111109999999996</v>
      </c>
      <c r="BL1517">
        <v>70.94444</v>
      </c>
      <c r="BM1517">
        <v>68.05556</v>
      </c>
      <c r="BN1517">
        <v>65.94444</v>
      </c>
      <c r="BO1517">
        <v>64.166659999999993</v>
      </c>
      <c r="DL1517">
        <v>19</v>
      </c>
      <c r="DM1517">
        <v>19</v>
      </c>
    </row>
    <row r="1518" spans="1:117" x14ac:dyDescent="0.25">
      <c r="A1518" t="s">
        <v>62</v>
      </c>
      <c r="B1518" t="s">
        <v>212</v>
      </c>
      <c r="C1518" t="s">
        <v>61</v>
      </c>
      <c r="D1518" t="s">
        <v>61</v>
      </c>
      <c r="E1518" t="s">
        <v>33</v>
      </c>
      <c r="F1518" t="s">
        <v>61</v>
      </c>
      <c r="G1518" t="s">
        <v>61</v>
      </c>
      <c r="H1518" t="s">
        <v>61</v>
      </c>
      <c r="I1518" t="s">
        <v>211</v>
      </c>
      <c r="J1518" s="20">
        <v>44125</v>
      </c>
      <c r="K1518" s="26">
        <v>19</v>
      </c>
      <c r="L1518">
        <v>19</v>
      </c>
      <c r="M1518">
        <v>9</v>
      </c>
      <c r="N1518">
        <v>9</v>
      </c>
      <c r="O1518">
        <v>0</v>
      </c>
      <c r="P1518">
        <v>0</v>
      </c>
      <c r="Q1518">
        <v>1</v>
      </c>
      <c r="R1518">
        <v>1</v>
      </c>
      <c r="S1518" s="26">
        <v>1</v>
      </c>
      <c r="AR1518">
        <v>62.833329999999997</v>
      </c>
      <c r="AS1518">
        <v>61.388890000000004</v>
      </c>
      <c r="AT1518">
        <v>60.166670000000003</v>
      </c>
      <c r="AU1518">
        <v>59.27778</v>
      </c>
      <c r="AV1518">
        <v>58.22222</v>
      </c>
      <c r="AW1518">
        <v>57.27778</v>
      </c>
      <c r="AX1518">
        <v>56.611109999999996</v>
      </c>
      <c r="AY1518">
        <v>55.888890000000004</v>
      </c>
      <c r="AZ1518">
        <v>57.5</v>
      </c>
      <c r="BA1518">
        <v>63.888890000000004</v>
      </c>
      <c r="BB1518">
        <v>70.277780000000007</v>
      </c>
      <c r="BC1518">
        <v>74.611109999999996</v>
      </c>
      <c r="BD1518">
        <v>78.833340000000007</v>
      </c>
      <c r="BE1518">
        <v>82.166659999999993</v>
      </c>
      <c r="BF1518">
        <v>84.166659999999993</v>
      </c>
      <c r="BG1518">
        <v>85.722219999999993</v>
      </c>
      <c r="BH1518">
        <v>86.277780000000007</v>
      </c>
      <c r="BI1518">
        <v>85.05556</v>
      </c>
      <c r="BJ1518">
        <v>80.833340000000007</v>
      </c>
      <c r="BK1518">
        <v>75.111109999999996</v>
      </c>
      <c r="BL1518">
        <v>70.94444</v>
      </c>
      <c r="BM1518">
        <v>68.05556</v>
      </c>
      <c r="BN1518">
        <v>65.94444</v>
      </c>
      <c r="BO1518">
        <v>64.166659999999993</v>
      </c>
      <c r="DL1518">
        <v>19</v>
      </c>
      <c r="DM1518">
        <v>19</v>
      </c>
    </row>
    <row r="1519" spans="1:117" x14ac:dyDescent="0.25">
      <c r="A1519" t="s">
        <v>62</v>
      </c>
      <c r="B1519" t="s">
        <v>219</v>
      </c>
      <c r="C1519" t="s">
        <v>61</v>
      </c>
      <c r="D1519" t="s">
        <v>61</v>
      </c>
      <c r="E1519" t="s">
        <v>61</v>
      </c>
      <c r="F1519" t="s">
        <v>61</v>
      </c>
      <c r="G1519" t="s">
        <v>97</v>
      </c>
      <c r="H1519" t="s">
        <v>61</v>
      </c>
      <c r="I1519" t="s">
        <v>211</v>
      </c>
      <c r="J1519" s="20">
        <v>44125</v>
      </c>
      <c r="K1519" s="26">
        <v>19</v>
      </c>
      <c r="L1519">
        <v>19</v>
      </c>
      <c r="M1519">
        <v>9</v>
      </c>
      <c r="N1519">
        <v>9</v>
      </c>
      <c r="O1519">
        <v>0</v>
      </c>
      <c r="P1519">
        <v>0</v>
      </c>
      <c r="Q1519">
        <v>1</v>
      </c>
      <c r="R1519">
        <v>1</v>
      </c>
      <c r="S1519" s="26">
        <v>1</v>
      </c>
      <c r="AR1519">
        <v>62.833329999999997</v>
      </c>
      <c r="AS1519">
        <v>61.388890000000004</v>
      </c>
      <c r="AT1519">
        <v>60.166670000000003</v>
      </c>
      <c r="AU1519">
        <v>59.27778</v>
      </c>
      <c r="AV1519">
        <v>58.22222</v>
      </c>
      <c r="AW1519">
        <v>57.27778</v>
      </c>
      <c r="AX1519">
        <v>56.611109999999996</v>
      </c>
      <c r="AY1519">
        <v>55.888890000000004</v>
      </c>
      <c r="AZ1519">
        <v>57.5</v>
      </c>
      <c r="BA1519">
        <v>63.888890000000004</v>
      </c>
      <c r="BB1519">
        <v>70.277780000000007</v>
      </c>
      <c r="BC1519">
        <v>74.611109999999996</v>
      </c>
      <c r="BD1519">
        <v>78.833340000000007</v>
      </c>
      <c r="BE1519">
        <v>82.166659999999993</v>
      </c>
      <c r="BF1519">
        <v>84.166659999999993</v>
      </c>
      <c r="BG1519">
        <v>85.722219999999993</v>
      </c>
      <c r="BH1519">
        <v>86.277780000000007</v>
      </c>
      <c r="BI1519">
        <v>85.05556</v>
      </c>
      <c r="BJ1519">
        <v>80.833340000000007</v>
      </c>
      <c r="BK1519">
        <v>75.111109999999996</v>
      </c>
      <c r="BL1519">
        <v>70.94444</v>
      </c>
      <c r="BM1519">
        <v>68.05556</v>
      </c>
      <c r="BN1519">
        <v>65.94444</v>
      </c>
      <c r="BO1519">
        <v>64.166659999999993</v>
      </c>
      <c r="DL1519">
        <v>19</v>
      </c>
      <c r="DM1519">
        <v>19</v>
      </c>
    </row>
    <row r="1520" spans="1:117" x14ac:dyDescent="0.25">
      <c r="A1520" t="s">
        <v>62</v>
      </c>
      <c r="B1520" t="s">
        <v>235</v>
      </c>
      <c r="C1520" t="s">
        <v>61</v>
      </c>
      <c r="D1520" t="s">
        <v>109</v>
      </c>
      <c r="E1520" t="s">
        <v>61</v>
      </c>
      <c r="F1520" t="s">
        <v>61</v>
      </c>
      <c r="G1520" t="s">
        <v>61</v>
      </c>
      <c r="H1520" t="s">
        <v>61</v>
      </c>
      <c r="I1520" t="s">
        <v>211</v>
      </c>
      <c r="J1520" s="20">
        <v>44125</v>
      </c>
      <c r="K1520" s="26">
        <v>19</v>
      </c>
      <c r="L1520">
        <v>19</v>
      </c>
      <c r="M1520">
        <v>9</v>
      </c>
      <c r="N1520">
        <v>9</v>
      </c>
      <c r="O1520">
        <v>0</v>
      </c>
      <c r="P1520">
        <v>0</v>
      </c>
      <c r="Q1520">
        <v>1</v>
      </c>
      <c r="R1520">
        <v>1</v>
      </c>
      <c r="S1520" s="26">
        <v>1</v>
      </c>
      <c r="AR1520">
        <v>62.833329999999997</v>
      </c>
      <c r="AS1520">
        <v>61.388890000000004</v>
      </c>
      <c r="AT1520">
        <v>60.166670000000003</v>
      </c>
      <c r="AU1520">
        <v>59.27778</v>
      </c>
      <c r="AV1520">
        <v>58.22222</v>
      </c>
      <c r="AW1520">
        <v>57.27778</v>
      </c>
      <c r="AX1520">
        <v>56.611109999999996</v>
      </c>
      <c r="AY1520">
        <v>55.888890000000004</v>
      </c>
      <c r="AZ1520">
        <v>57.5</v>
      </c>
      <c r="BA1520">
        <v>63.888890000000004</v>
      </c>
      <c r="BB1520">
        <v>70.277780000000007</v>
      </c>
      <c r="BC1520">
        <v>74.611109999999996</v>
      </c>
      <c r="BD1520">
        <v>78.833340000000007</v>
      </c>
      <c r="BE1520">
        <v>82.166659999999993</v>
      </c>
      <c r="BF1520">
        <v>84.166659999999993</v>
      </c>
      <c r="BG1520">
        <v>85.722219999999993</v>
      </c>
      <c r="BH1520">
        <v>86.277780000000007</v>
      </c>
      <c r="BI1520">
        <v>85.05556</v>
      </c>
      <c r="BJ1520">
        <v>80.833340000000007</v>
      </c>
      <c r="BK1520">
        <v>75.111109999999996</v>
      </c>
      <c r="BL1520">
        <v>70.94444</v>
      </c>
      <c r="BM1520">
        <v>68.05556</v>
      </c>
      <c r="BN1520">
        <v>65.94444</v>
      </c>
      <c r="BO1520">
        <v>64.166659999999993</v>
      </c>
      <c r="DL1520">
        <v>19</v>
      </c>
      <c r="DM1520">
        <v>19</v>
      </c>
    </row>
    <row r="1521" spans="1:117" x14ac:dyDescent="0.25">
      <c r="A1521" t="s">
        <v>62</v>
      </c>
      <c r="B1521" t="s">
        <v>61</v>
      </c>
      <c r="C1521" t="s">
        <v>61</v>
      </c>
      <c r="D1521" t="s">
        <v>61</v>
      </c>
      <c r="E1521" t="s">
        <v>61</v>
      </c>
      <c r="F1521" t="s">
        <v>61</v>
      </c>
      <c r="G1521" t="s">
        <v>61</v>
      </c>
      <c r="H1521" t="s">
        <v>61</v>
      </c>
      <c r="I1521" t="s">
        <v>211</v>
      </c>
      <c r="J1521" s="20">
        <v>44125</v>
      </c>
      <c r="K1521" s="26">
        <v>19</v>
      </c>
      <c r="L1521">
        <v>19</v>
      </c>
      <c r="M1521">
        <v>9</v>
      </c>
      <c r="N1521">
        <v>9</v>
      </c>
      <c r="O1521">
        <v>0</v>
      </c>
      <c r="P1521">
        <v>0</v>
      </c>
      <c r="Q1521">
        <v>1</v>
      </c>
      <c r="R1521">
        <v>1</v>
      </c>
      <c r="S1521" s="26">
        <v>1</v>
      </c>
      <c r="AR1521">
        <v>62.833329999999997</v>
      </c>
      <c r="AS1521">
        <v>61.388890000000004</v>
      </c>
      <c r="AT1521">
        <v>60.166670000000003</v>
      </c>
      <c r="AU1521">
        <v>59.27778</v>
      </c>
      <c r="AV1521">
        <v>58.22222</v>
      </c>
      <c r="AW1521">
        <v>57.27778</v>
      </c>
      <c r="AX1521">
        <v>56.611109999999996</v>
      </c>
      <c r="AY1521">
        <v>55.888890000000004</v>
      </c>
      <c r="AZ1521">
        <v>57.5</v>
      </c>
      <c r="BA1521">
        <v>63.888890000000004</v>
      </c>
      <c r="BB1521">
        <v>70.277780000000007</v>
      </c>
      <c r="BC1521">
        <v>74.611109999999996</v>
      </c>
      <c r="BD1521">
        <v>78.833340000000007</v>
      </c>
      <c r="BE1521">
        <v>82.166659999999993</v>
      </c>
      <c r="BF1521">
        <v>84.166659999999993</v>
      </c>
      <c r="BG1521">
        <v>85.722219999999993</v>
      </c>
      <c r="BH1521">
        <v>86.277780000000007</v>
      </c>
      <c r="BI1521">
        <v>85.05556</v>
      </c>
      <c r="BJ1521">
        <v>80.833340000000007</v>
      </c>
      <c r="BK1521">
        <v>75.111109999999996</v>
      </c>
      <c r="BL1521">
        <v>70.94444</v>
      </c>
      <c r="BM1521">
        <v>68.05556</v>
      </c>
      <c r="BN1521">
        <v>65.94444</v>
      </c>
      <c r="BO1521">
        <v>64.166659999999993</v>
      </c>
      <c r="DL1521">
        <v>19</v>
      </c>
      <c r="DM1521">
        <v>19</v>
      </c>
    </row>
    <row r="1522" spans="1:117" x14ac:dyDescent="0.25">
      <c r="A1522" t="s">
        <v>62</v>
      </c>
      <c r="B1522" t="s">
        <v>214</v>
      </c>
      <c r="C1522" t="s">
        <v>34</v>
      </c>
      <c r="D1522" t="s">
        <v>61</v>
      </c>
      <c r="E1522" t="s">
        <v>61</v>
      </c>
      <c r="F1522" t="s">
        <v>61</v>
      </c>
      <c r="G1522" t="s">
        <v>61</v>
      </c>
      <c r="H1522" t="s">
        <v>61</v>
      </c>
      <c r="I1522" t="s">
        <v>211</v>
      </c>
      <c r="J1522" s="20">
        <v>44125</v>
      </c>
      <c r="K1522" s="26">
        <v>19</v>
      </c>
      <c r="L1522">
        <v>19</v>
      </c>
      <c r="M1522">
        <v>3</v>
      </c>
      <c r="N1522">
        <v>3</v>
      </c>
      <c r="O1522">
        <v>0</v>
      </c>
      <c r="P1522">
        <v>0</v>
      </c>
      <c r="Q1522">
        <v>1</v>
      </c>
      <c r="R1522">
        <v>1</v>
      </c>
      <c r="S1522" s="26">
        <v>1</v>
      </c>
      <c r="AR1522">
        <v>60.333329999999997</v>
      </c>
      <c r="AS1522">
        <v>59.5</v>
      </c>
      <c r="AT1522">
        <v>58.5</v>
      </c>
      <c r="AU1522">
        <v>58.333329999999997</v>
      </c>
      <c r="AV1522">
        <v>57.166670000000003</v>
      </c>
      <c r="AW1522">
        <v>56</v>
      </c>
      <c r="AX1522">
        <v>55.333329999999997</v>
      </c>
      <c r="AY1522">
        <v>54.833329999999997</v>
      </c>
      <c r="AZ1522">
        <v>56.833329999999997</v>
      </c>
      <c r="BA1522">
        <v>64.5</v>
      </c>
      <c r="BB1522">
        <v>72.166659999999993</v>
      </c>
      <c r="BC1522">
        <v>76</v>
      </c>
      <c r="BD1522">
        <v>79.166659999999993</v>
      </c>
      <c r="BE1522">
        <v>82.166659999999993</v>
      </c>
      <c r="BF1522">
        <v>83.5</v>
      </c>
      <c r="BG1522">
        <v>85</v>
      </c>
      <c r="BH1522">
        <v>85</v>
      </c>
      <c r="BI1522">
        <v>83.833340000000007</v>
      </c>
      <c r="BJ1522">
        <v>79</v>
      </c>
      <c r="BK1522">
        <v>73.166659999999993</v>
      </c>
      <c r="BL1522">
        <v>68.166659999999993</v>
      </c>
      <c r="BM1522">
        <v>65.666659999999993</v>
      </c>
      <c r="BN1522">
        <v>63.333329999999997</v>
      </c>
      <c r="BO1522">
        <v>61.5</v>
      </c>
      <c r="DL1522">
        <v>19</v>
      </c>
      <c r="DM1522">
        <v>19</v>
      </c>
    </row>
    <row r="1523" spans="1:117" x14ac:dyDescent="0.25">
      <c r="A1523" t="s">
        <v>62</v>
      </c>
      <c r="B1523" t="s">
        <v>212</v>
      </c>
      <c r="C1523" t="s">
        <v>61</v>
      </c>
      <c r="D1523" t="s">
        <v>61</v>
      </c>
      <c r="E1523" t="s">
        <v>33</v>
      </c>
      <c r="F1523" t="s">
        <v>61</v>
      </c>
      <c r="G1523" t="s">
        <v>61</v>
      </c>
      <c r="H1523" t="s">
        <v>61</v>
      </c>
      <c r="I1523" t="s">
        <v>202</v>
      </c>
      <c r="J1523" s="20" t="s">
        <v>116</v>
      </c>
      <c r="K1523" s="26">
        <v>19</v>
      </c>
      <c r="L1523">
        <v>19</v>
      </c>
      <c r="M1523">
        <v>454.13330000000002</v>
      </c>
      <c r="N1523">
        <v>451.66669999999999</v>
      </c>
      <c r="O1523">
        <v>1</v>
      </c>
      <c r="P1523">
        <v>0</v>
      </c>
      <c r="Q1523">
        <v>0</v>
      </c>
      <c r="R1523">
        <v>1</v>
      </c>
      <c r="S1523" s="26">
        <v>1</v>
      </c>
      <c r="AR1523">
        <v>69.558070000000001</v>
      </c>
      <c r="AS1523">
        <v>68.646519999999995</v>
      </c>
      <c r="AT1523">
        <v>67.51943</v>
      </c>
      <c r="AU1523">
        <v>66.693269999999998</v>
      </c>
      <c r="AV1523">
        <v>65.878709999999998</v>
      </c>
      <c r="AW1523">
        <v>65.379270000000005</v>
      </c>
      <c r="AX1523">
        <v>64.936220000000006</v>
      </c>
      <c r="AY1523">
        <v>65.264250000000004</v>
      </c>
      <c r="AZ1523">
        <v>67.151030000000006</v>
      </c>
      <c r="BA1523">
        <v>70.686109999999999</v>
      </c>
      <c r="BB1523">
        <v>74.272900000000007</v>
      </c>
      <c r="BC1523">
        <v>78.055639999999997</v>
      </c>
      <c r="BD1523">
        <v>81.634950000000003</v>
      </c>
      <c r="BE1523">
        <v>84.233949999999993</v>
      </c>
      <c r="BF1523">
        <v>86.053560000000004</v>
      </c>
      <c r="BG1523">
        <v>87.086439999999996</v>
      </c>
      <c r="BH1523">
        <v>87.476749999999996</v>
      </c>
      <c r="BI1523">
        <v>86.368189999999998</v>
      </c>
      <c r="BJ1523">
        <v>84.248050000000006</v>
      </c>
      <c r="BK1523">
        <v>80.85163</v>
      </c>
      <c r="BL1523">
        <v>77.32741</v>
      </c>
      <c r="BM1523">
        <v>74.437600000000003</v>
      </c>
      <c r="BN1523">
        <v>72.360659999999996</v>
      </c>
      <c r="BO1523">
        <v>70.619320000000002</v>
      </c>
      <c r="DL1523">
        <v>15</v>
      </c>
      <c r="DM1523">
        <v>21</v>
      </c>
    </row>
    <row r="1524" spans="1:117" x14ac:dyDescent="0.25">
      <c r="A1524" t="s">
        <v>62</v>
      </c>
      <c r="B1524" t="s">
        <v>232</v>
      </c>
      <c r="C1524" t="s">
        <v>61</v>
      </c>
      <c r="D1524" t="s">
        <v>61</v>
      </c>
      <c r="E1524" t="s">
        <v>40</v>
      </c>
      <c r="F1524" t="s">
        <v>61</v>
      </c>
      <c r="G1524" t="s">
        <v>61</v>
      </c>
      <c r="H1524" t="s">
        <v>61</v>
      </c>
      <c r="I1524" t="s">
        <v>202</v>
      </c>
      <c r="J1524" s="20" t="s">
        <v>116</v>
      </c>
      <c r="K1524" s="26">
        <v>19</v>
      </c>
      <c r="L1524">
        <v>19</v>
      </c>
      <c r="M1524">
        <v>1</v>
      </c>
      <c r="N1524">
        <v>1</v>
      </c>
      <c r="O1524">
        <v>1</v>
      </c>
      <c r="P1524">
        <v>0</v>
      </c>
      <c r="Q1524">
        <v>1</v>
      </c>
      <c r="R1524">
        <v>0</v>
      </c>
      <c r="S1524" s="26">
        <v>1</v>
      </c>
      <c r="AR1524">
        <v>62.75</v>
      </c>
      <c r="AS1524">
        <v>60.05</v>
      </c>
      <c r="AT1524">
        <v>59.674999999999997</v>
      </c>
      <c r="AU1524">
        <v>60.075000000000003</v>
      </c>
      <c r="AV1524">
        <v>60.35</v>
      </c>
      <c r="AW1524">
        <v>60.625</v>
      </c>
      <c r="AX1524">
        <v>60.524999999999999</v>
      </c>
      <c r="AY1524">
        <v>60.075000000000003</v>
      </c>
      <c r="AZ1524">
        <v>60.875</v>
      </c>
      <c r="BA1524">
        <v>62.125</v>
      </c>
      <c r="BB1524">
        <v>65.375</v>
      </c>
      <c r="BC1524">
        <v>67.650000000000006</v>
      </c>
      <c r="BD1524">
        <v>69.525000000000006</v>
      </c>
      <c r="BE1524">
        <v>72.099999999999994</v>
      </c>
      <c r="BF1524">
        <v>75.150000000000006</v>
      </c>
      <c r="BG1524">
        <v>77.400000000000006</v>
      </c>
      <c r="BH1524">
        <v>79.474999999999994</v>
      </c>
      <c r="BI1524">
        <v>79.825000000000003</v>
      </c>
      <c r="BJ1524">
        <v>77.45</v>
      </c>
      <c r="BK1524">
        <v>75.150000000000006</v>
      </c>
      <c r="BL1524">
        <v>71.400000000000006</v>
      </c>
      <c r="BM1524">
        <v>68.849999999999994</v>
      </c>
      <c r="BN1524">
        <v>66.650000000000006</v>
      </c>
      <c r="BO1524">
        <v>65.825000000000003</v>
      </c>
      <c r="DL1524">
        <v>15</v>
      </c>
      <c r="DM1524">
        <v>21</v>
      </c>
    </row>
    <row r="1525" spans="1:117" x14ac:dyDescent="0.25">
      <c r="A1525" t="s">
        <v>62</v>
      </c>
      <c r="B1525" t="s">
        <v>218</v>
      </c>
      <c r="C1525" t="s">
        <v>61</v>
      </c>
      <c r="D1525" t="s">
        <v>61</v>
      </c>
      <c r="E1525" t="s">
        <v>35</v>
      </c>
      <c r="F1525" t="s">
        <v>61</v>
      </c>
      <c r="G1525" t="s">
        <v>61</v>
      </c>
      <c r="H1525" t="s">
        <v>61</v>
      </c>
      <c r="I1525" t="s">
        <v>202</v>
      </c>
      <c r="J1525" s="20" t="s">
        <v>116</v>
      </c>
      <c r="K1525" s="26">
        <v>19</v>
      </c>
      <c r="L1525">
        <v>19</v>
      </c>
      <c r="M1525">
        <v>26</v>
      </c>
      <c r="N1525">
        <v>26</v>
      </c>
      <c r="O1525">
        <v>1</v>
      </c>
      <c r="P1525">
        <v>0</v>
      </c>
      <c r="Q1525">
        <v>0</v>
      </c>
      <c r="R1525">
        <v>1</v>
      </c>
      <c r="S1525" s="26">
        <v>1</v>
      </c>
      <c r="AR1525">
        <v>73.777060000000006</v>
      </c>
      <c r="AS1525">
        <v>72.540239999999997</v>
      </c>
      <c r="AT1525">
        <v>71.443569999999994</v>
      </c>
      <c r="AU1525">
        <v>70.540480000000002</v>
      </c>
      <c r="AV1525">
        <v>69.549840000000003</v>
      </c>
      <c r="AW1525">
        <v>68.965239999999994</v>
      </c>
      <c r="AX1525">
        <v>68.505709999999993</v>
      </c>
      <c r="AY1525">
        <v>68.842140000000001</v>
      </c>
      <c r="AZ1525">
        <v>71.449449999999999</v>
      </c>
      <c r="BA1525">
        <v>75.649370000000005</v>
      </c>
      <c r="BB1525">
        <v>80.028490000000005</v>
      </c>
      <c r="BC1525">
        <v>84.081829999999997</v>
      </c>
      <c r="BD1525">
        <v>87.889600000000002</v>
      </c>
      <c r="BE1525">
        <v>90.960790000000003</v>
      </c>
      <c r="BF1525">
        <v>93.225480000000005</v>
      </c>
      <c r="BG1525">
        <v>94.727140000000006</v>
      </c>
      <c r="BH1525">
        <v>94.717380000000006</v>
      </c>
      <c r="BI1525">
        <v>93.663489999999996</v>
      </c>
      <c r="BJ1525">
        <v>91.534369999999996</v>
      </c>
      <c r="BK1525">
        <v>88.033090000000001</v>
      </c>
      <c r="BL1525">
        <v>83.306510000000003</v>
      </c>
      <c r="BM1525">
        <v>79.719369999999998</v>
      </c>
      <c r="BN1525">
        <v>77.356830000000002</v>
      </c>
      <c r="BO1525">
        <v>75.4846</v>
      </c>
      <c r="DL1525">
        <v>15</v>
      </c>
      <c r="DM1525">
        <v>21</v>
      </c>
    </row>
    <row r="1526" spans="1:117" x14ac:dyDescent="0.25">
      <c r="A1526" t="s">
        <v>62</v>
      </c>
      <c r="B1526" t="s">
        <v>230</v>
      </c>
      <c r="C1526" t="s">
        <v>61</v>
      </c>
      <c r="D1526" t="s">
        <v>61</v>
      </c>
      <c r="E1526" t="s">
        <v>38</v>
      </c>
      <c r="F1526" t="s">
        <v>61</v>
      </c>
      <c r="G1526" t="s">
        <v>61</v>
      </c>
      <c r="H1526" t="s">
        <v>61</v>
      </c>
      <c r="I1526" t="s">
        <v>202</v>
      </c>
      <c r="J1526" s="20" t="s">
        <v>116</v>
      </c>
      <c r="K1526" s="26">
        <v>19</v>
      </c>
      <c r="L1526">
        <v>19</v>
      </c>
      <c r="M1526">
        <v>2.7777780000000001</v>
      </c>
      <c r="N1526">
        <v>2.7777780000000001</v>
      </c>
      <c r="O1526">
        <v>1</v>
      </c>
      <c r="P1526">
        <v>0</v>
      </c>
      <c r="Q1526">
        <v>1</v>
      </c>
      <c r="R1526">
        <v>0</v>
      </c>
      <c r="S1526" s="26">
        <v>1</v>
      </c>
      <c r="AR1526">
        <v>67.411109999999994</v>
      </c>
      <c r="AS1526">
        <v>66.072220000000002</v>
      </c>
      <c r="AT1526">
        <v>64.505560000000003</v>
      </c>
      <c r="AU1526">
        <v>64.144440000000003</v>
      </c>
      <c r="AV1526">
        <v>62.594439999999999</v>
      </c>
      <c r="AW1526">
        <v>62.071300000000001</v>
      </c>
      <c r="AX1526">
        <v>61.653700000000001</v>
      </c>
      <c r="AY1526">
        <v>61.096299999999999</v>
      </c>
      <c r="AZ1526">
        <v>62.73704</v>
      </c>
      <c r="BA1526">
        <v>66.954629999999995</v>
      </c>
      <c r="BB1526">
        <v>71.662040000000005</v>
      </c>
      <c r="BC1526">
        <v>76.907409999999999</v>
      </c>
      <c r="BD1526">
        <v>81.597219999999993</v>
      </c>
      <c r="BE1526">
        <v>86.699070000000006</v>
      </c>
      <c r="BF1526">
        <v>90.951849999999993</v>
      </c>
      <c r="BG1526">
        <v>93.377780000000001</v>
      </c>
      <c r="BH1526">
        <v>94.448149999999998</v>
      </c>
      <c r="BI1526">
        <v>92.956479999999999</v>
      </c>
      <c r="BJ1526">
        <v>89.55556</v>
      </c>
      <c r="BK1526">
        <v>85.25</v>
      </c>
      <c r="BL1526">
        <v>80.070369999999997</v>
      </c>
      <c r="BM1526">
        <v>75.239819999999995</v>
      </c>
      <c r="BN1526">
        <v>71.903700000000001</v>
      </c>
      <c r="BO1526">
        <v>69.266670000000005</v>
      </c>
      <c r="DL1526">
        <v>15</v>
      </c>
      <c r="DM1526">
        <v>21</v>
      </c>
    </row>
    <row r="1527" spans="1:117" x14ac:dyDescent="0.25">
      <c r="A1527" t="s">
        <v>62</v>
      </c>
      <c r="B1527" t="s">
        <v>235</v>
      </c>
      <c r="C1527" t="s">
        <v>61</v>
      </c>
      <c r="D1527" t="s">
        <v>109</v>
      </c>
      <c r="E1527" t="s">
        <v>61</v>
      </c>
      <c r="F1527" t="s">
        <v>61</v>
      </c>
      <c r="G1527" t="s">
        <v>61</v>
      </c>
      <c r="H1527" t="s">
        <v>61</v>
      </c>
      <c r="I1527" t="s">
        <v>202</v>
      </c>
      <c r="J1527" s="20" t="s">
        <v>116</v>
      </c>
      <c r="K1527" s="26">
        <v>19</v>
      </c>
      <c r="L1527" s="26">
        <v>19</v>
      </c>
      <c r="M1527">
        <v>12.25</v>
      </c>
      <c r="N1527">
        <v>12.25</v>
      </c>
      <c r="O1527">
        <v>1</v>
      </c>
      <c r="P1527">
        <v>0</v>
      </c>
      <c r="Q1527">
        <v>1</v>
      </c>
      <c r="R1527">
        <v>1</v>
      </c>
      <c r="S1527" s="26">
        <v>1</v>
      </c>
      <c r="AR1527">
        <v>68.554169999999999</v>
      </c>
      <c r="AS1527">
        <v>67.450900000000004</v>
      </c>
      <c r="AT1527">
        <v>66.394360000000006</v>
      </c>
      <c r="AU1527">
        <v>65.383170000000007</v>
      </c>
      <c r="AV1527">
        <v>64.472470000000001</v>
      </c>
      <c r="AW1527">
        <v>63.769440000000003</v>
      </c>
      <c r="AX1527">
        <v>63.222389999999997</v>
      </c>
      <c r="AY1527">
        <v>62.977609999999999</v>
      </c>
      <c r="AZ1527">
        <v>64.753190000000004</v>
      </c>
      <c r="BA1527">
        <v>69.286680000000004</v>
      </c>
      <c r="BB1527">
        <v>74.248609999999999</v>
      </c>
      <c r="BC1527">
        <v>78.502529999999993</v>
      </c>
      <c r="BD1527">
        <v>82.874020000000002</v>
      </c>
      <c r="BE1527">
        <v>86.250979999999998</v>
      </c>
      <c r="BF1527">
        <v>88.734309999999994</v>
      </c>
      <c r="BG1527">
        <v>90.542569999999998</v>
      </c>
      <c r="BH1527">
        <v>90.947140000000005</v>
      </c>
      <c r="BI1527">
        <v>90.245260000000002</v>
      </c>
      <c r="BJ1527">
        <v>87.406130000000005</v>
      </c>
      <c r="BK1527">
        <v>82.884640000000005</v>
      </c>
      <c r="BL1527">
        <v>78.559150000000002</v>
      </c>
      <c r="BM1527">
        <v>74.586439999999996</v>
      </c>
      <c r="BN1527">
        <v>71.967730000000003</v>
      </c>
      <c r="BO1527">
        <v>69.918139999999994</v>
      </c>
      <c r="DL1527">
        <v>15</v>
      </c>
      <c r="DM1527">
        <v>21</v>
      </c>
    </row>
    <row r="1528" spans="1:117" x14ac:dyDescent="0.25">
      <c r="A1528" t="s">
        <v>62</v>
      </c>
      <c r="B1528" t="s">
        <v>236</v>
      </c>
      <c r="C1528" t="s">
        <v>61</v>
      </c>
      <c r="D1528" t="s">
        <v>170</v>
      </c>
      <c r="E1528" t="s">
        <v>61</v>
      </c>
      <c r="F1528" t="s">
        <v>61</v>
      </c>
      <c r="G1528" t="s">
        <v>61</v>
      </c>
      <c r="H1528" t="s">
        <v>61</v>
      </c>
      <c r="I1528" t="s">
        <v>202</v>
      </c>
      <c r="J1528" s="20" t="s">
        <v>116</v>
      </c>
      <c r="K1528" s="26">
        <v>19</v>
      </c>
      <c r="L1528">
        <v>19</v>
      </c>
      <c r="M1528">
        <v>78.333340000000007</v>
      </c>
      <c r="N1528">
        <v>78.333340000000007</v>
      </c>
      <c r="O1528">
        <v>1</v>
      </c>
      <c r="P1528">
        <v>0</v>
      </c>
      <c r="Q1528">
        <v>0</v>
      </c>
      <c r="R1528">
        <v>1</v>
      </c>
      <c r="S1528" s="26">
        <v>1</v>
      </c>
      <c r="AR1528">
        <v>83.111040000000003</v>
      </c>
      <c r="AS1528">
        <v>82.706339999999997</v>
      </c>
      <c r="AT1528">
        <v>81.189819999999997</v>
      </c>
      <c r="AU1528">
        <v>79.601429999999993</v>
      </c>
      <c r="AV1528">
        <v>78.080979999999997</v>
      </c>
      <c r="AW1528">
        <v>76.974930000000001</v>
      </c>
      <c r="AX1528">
        <v>75.282049999999998</v>
      </c>
      <c r="AY1528">
        <v>75.400499999999994</v>
      </c>
      <c r="AZ1528">
        <v>76.724429999999998</v>
      </c>
      <c r="BA1528">
        <v>80.479560000000006</v>
      </c>
      <c r="BB1528">
        <v>84.399720000000002</v>
      </c>
      <c r="BC1528">
        <v>88.500640000000004</v>
      </c>
      <c r="BD1528">
        <v>91.757829999999998</v>
      </c>
      <c r="BE1528">
        <v>93.879840000000002</v>
      </c>
      <c r="BF1528">
        <v>95.9953</v>
      </c>
      <c r="BG1528">
        <v>97.264030000000005</v>
      </c>
      <c r="BH1528">
        <v>98.20093</v>
      </c>
      <c r="BI1528">
        <v>97.842020000000005</v>
      </c>
      <c r="BJ1528">
        <v>96.196789999999993</v>
      </c>
      <c r="BK1528">
        <v>93.723150000000004</v>
      </c>
      <c r="BL1528">
        <v>90.673649999999995</v>
      </c>
      <c r="BM1528">
        <v>88.128280000000004</v>
      </c>
      <c r="BN1528">
        <v>85.90164</v>
      </c>
      <c r="BO1528">
        <v>83.064459999999997</v>
      </c>
      <c r="DL1528">
        <v>15</v>
      </c>
      <c r="DM1528">
        <v>21</v>
      </c>
    </row>
    <row r="1529" spans="1:117" x14ac:dyDescent="0.25">
      <c r="A1529" t="s">
        <v>62</v>
      </c>
      <c r="B1529" t="s">
        <v>213</v>
      </c>
      <c r="C1529" t="s">
        <v>61</v>
      </c>
      <c r="D1529" t="s">
        <v>61</v>
      </c>
      <c r="E1529" t="s">
        <v>37</v>
      </c>
      <c r="F1529" t="s">
        <v>61</v>
      </c>
      <c r="G1529" t="s">
        <v>61</v>
      </c>
      <c r="H1529" t="s">
        <v>61</v>
      </c>
      <c r="I1529" t="s">
        <v>202</v>
      </c>
      <c r="J1529" s="20" t="s">
        <v>116</v>
      </c>
      <c r="K1529" s="26">
        <v>19</v>
      </c>
      <c r="L1529">
        <v>19</v>
      </c>
      <c r="M1529">
        <v>17.953849999999999</v>
      </c>
      <c r="N1529">
        <v>17.876919999999998</v>
      </c>
      <c r="O1529">
        <v>1</v>
      </c>
      <c r="P1529">
        <v>0</v>
      </c>
      <c r="Q1529">
        <v>0</v>
      </c>
      <c r="R1529">
        <v>0</v>
      </c>
      <c r="S1529" s="26">
        <v>0</v>
      </c>
      <c r="T1529">
        <v>1890.0650000000001</v>
      </c>
      <c r="U1529">
        <v>1875.4110000000001</v>
      </c>
      <c r="V1529">
        <v>1970.3219999999999</v>
      </c>
      <c r="W1529">
        <v>1978.402</v>
      </c>
      <c r="X1529">
        <v>1980.877</v>
      </c>
      <c r="Y1529">
        <v>1986.624</v>
      </c>
      <c r="Z1529">
        <v>2113.9169999999999</v>
      </c>
      <c r="AA1529">
        <v>2338.7629999999999</v>
      </c>
      <c r="AB1529">
        <v>2544.75</v>
      </c>
      <c r="AC1529">
        <v>2846.7939999999999</v>
      </c>
      <c r="AD1529">
        <v>3136.9430000000002</v>
      </c>
      <c r="AE1529">
        <v>3308.357</v>
      </c>
      <c r="AF1529">
        <v>3366.942</v>
      </c>
      <c r="AG1529">
        <v>3398.8589999999999</v>
      </c>
      <c r="AH1529">
        <v>3260.098</v>
      </c>
      <c r="AI1529">
        <v>3252.27</v>
      </c>
      <c r="AJ1529">
        <v>3159.6030000000001</v>
      </c>
      <c r="AK1529">
        <v>2973.692</v>
      </c>
      <c r="AL1529">
        <v>2789.8739999999998</v>
      </c>
      <c r="AM1529">
        <v>2630.29</v>
      </c>
      <c r="AN1529">
        <v>2456.3319999999999</v>
      </c>
      <c r="AO1529">
        <v>2196.9259999999999</v>
      </c>
      <c r="AP1529">
        <v>2006.932</v>
      </c>
      <c r="AQ1529">
        <v>1921.8920000000001</v>
      </c>
      <c r="AR1529">
        <v>69.552090000000007</v>
      </c>
      <c r="AS1529">
        <v>68.62509</v>
      </c>
      <c r="AT1529">
        <v>67.568780000000004</v>
      </c>
      <c r="AU1529">
        <v>66.734200000000001</v>
      </c>
      <c r="AV1529">
        <v>66.052199999999999</v>
      </c>
      <c r="AW1529">
        <v>65.606890000000007</v>
      </c>
      <c r="AX1529">
        <v>65.240650000000002</v>
      </c>
      <c r="AY1529">
        <v>65.376570000000001</v>
      </c>
      <c r="AZ1529">
        <v>66.958929999999995</v>
      </c>
      <c r="BA1529">
        <v>70.48254</v>
      </c>
      <c r="BB1529">
        <v>73.969269999999995</v>
      </c>
      <c r="BC1529">
        <v>77.727320000000006</v>
      </c>
      <c r="BD1529">
        <v>81.497219999999999</v>
      </c>
      <c r="BE1529">
        <v>84.288910000000001</v>
      </c>
      <c r="BF1529">
        <v>86.000060000000005</v>
      </c>
      <c r="BG1529">
        <v>86.407700000000006</v>
      </c>
      <c r="BH1529">
        <v>86.01258</v>
      </c>
      <c r="BI1529">
        <v>85.050229999999999</v>
      </c>
      <c r="BJ1529">
        <v>83.136430000000004</v>
      </c>
      <c r="BK1529">
        <v>80.310469999999995</v>
      </c>
      <c r="BL1529">
        <v>76.888099999999994</v>
      </c>
      <c r="BM1529">
        <v>74.168139999999994</v>
      </c>
      <c r="BN1529">
        <v>72.131110000000007</v>
      </c>
      <c r="BO1529">
        <v>70.561390000000003</v>
      </c>
      <c r="BP1529">
        <v>-14.674810000000001</v>
      </c>
      <c r="BQ1529">
        <v>-14.45158</v>
      </c>
      <c r="BR1529">
        <v>-34.1312</v>
      </c>
      <c r="BS1529">
        <v>-5.8959099999999998</v>
      </c>
      <c r="BT1529">
        <v>7.307296</v>
      </c>
      <c r="BU1529">
        <v>43.01446</v>
      </c>
      <c r="BV1529">
        <v>9.8281500000000008</v>
      </c>
      <c r="BW1529">
        <v>-47.300840000000001</v>
      </c>
      <c r="BX1529">
        <v>-1.2691939999999999</v>
      </c>
      <c r="BY1529">
        <v>-14.14528</v>
      </c>
      <c r="BZ1529">
        <v>-5.943568</v>
      </c>
      <c r="CA1529">
        <v>-7.8057299999999996</v>
      </c>
      <c r="CB1529">
        <v>-0.45173370000000002</v>
      </c>
      <c r="CC1529">
        <v>14.896269999999999</v>
      </c>
      <c r="CD1529">
        <v>50.999580000000002</v>
      </c>
      <c r="CE1529">
        <v>1.3454280000000001</v>
      </c>
      <c r="CF1529">
        <v>20.56934</v>
      </c>
      <c r="CG1529">
        <v>124.5398</v>
      </c>
      <c r="CH1529">
        <v>133.68020000000001</v>
      </c>
      <c r="CI1529">
        <v>52.95928</v>
      </c>
      <c r="CJ1529">
        <v>38.078040000000001</v>
      </c>
      <c r="CK1529">
        <v>17.599710000000002</v>
      </c>
      <c r="CL1529">
        <v>12.088200000000001</v>
      </c>
      <c r="CM1529">
        <v>8.0728100000000005</v>
      </c>
      <c r="CN1529">
        <v>33.872030000000002</v>
      </c>
      <c r="CO1529">
        <v>28.257840000000002</v>
      </c>
      <c r="CP1529">
        <v>52.562130000000003</v>
      </c>
      <c r="CQ1529">
        <v>22.629259999999999</v>
      </c>
      <c r="CR1529">
        <v>46.658729999999998</v>
      </c>
      <c r="CS1529">
        <v>19.849900000000002</v>
      </c>
      <c r="CT1529">
        <v>23.49156</v>
      </c>
      <c r="CU1529">
        <v>31.184650000000001</v>
      </c>
      <c r="CV1529">
        <v>37.181649999999998</v>
      </c>
      <c r="CW1529">
        <v>69.343699999999998</v>
      </c>
      <c r="CX1529">
        <v>49.69014</v>
      </c>
      <c r="CY1529">
        <v>16.27074</v>
      </c>
      <c r="CZ1529">
        <v>21.211510000000001</v>
      </c>
      <c r="DA1529">
        <v>37.247059999999998</v>
      </c>
      <c r="DB1529">
        <v>77.772570000000002</v>
      </c>
      <c r="DC1529">
        <v>73.983980000000003</v>
      </c>
      <c r="DD1529">
        <v>94.314729999999997</v>
      </c>
      <c r="DE1529">
        <v>120.5069</v>
      </c>
      <c r="DF1529">
        <v>105.42</v>
      </c>
      <c r="DG1529">
        <v>106.9181</v>
      </c>
      <c r="DH1529">
        <v>86.328199999999995</v>
      </c>
      <c r="DI1529">
        <v>52.342280000000002</v>
      </c>
      <c r="DJ1529">
        <v>37.97419</v>
      </c>
      <c r="DK1529">
        <v>40.16178</v>
      </c>
      <c r="DL1529">
        <v>15</v>
      </c>
      <c r="DM1529">
        <v>21</v>
      </c>
    </row>
    <row r="1530" spans="1:117" x14ac:dyDescent="0.25">
      <c r="A1530" t="s">
        <v>62</v>
      </c>
      <c r="B1530" t="s">
        <v>224</v>
      </c>
      <c r="C1530" t="s">
        <v>39</v>
      </c>
      <c r="D1530" t="s">
        <v>61</v>
      </c>
      <c r="E1530" t="s">
        <v>61</v>
      </c>
      <c r="F1530" t="s">
        <v>61</v>
      </c>
      <c r="G1530" t="s">
        <v>61</v>
      </c>
      <c r="H1530" t="s">
        <v>61</v>
      </c>
      <c r="I1530" t="s">
        <v>202</v>
      </c>
      <c r="J1530" s="20" t="s">
        <v>116</v>
      </c>
      <c r="K1530" s="26">
        <v>19</v>
      </c>
      <c r="L1530">
        <v>19</v>
      </c>
      <c r="M1530">
        <v>32.333329999999997</v>
      </c>
      <c r="N1530">
        <v>31.77778</v>
      </c>
      <c r="O1530">
        <v>1</v>
      </c>
      <c r="P1530">
        <v>0</v>
      </c>
      <c r="Q1530">
        <v>0</v>
      </c>
      <c r="R1530">
        <v>1</v>
      </c>
      <c r="S1530" s="26">
        <v>1</v>
      </c>
      <c r="AR1530">
        <v>77.009630000000001</v>
      </c>
      <c r="AS1530">
        <v>75.45917</v>
      </c>
      <c r="AT1530">
        <v>74.196529999999996</v>
      </c>
      <c r="AU1530">
        <v>73.059520000000006</v>
      </c>
      <c r="AV1530">
        <v>72.240430000000003</v>
      </c>
      <c r="AW1530">
        <v>71.500470000000007</v>
      </c>
      <c r="AX1530">
        <v>70.529929999999993</v>
      </c>
      <c r="AY1530">
        <v>70.730840000000001</v>
      </c>
      <c r="AZ1530">
        <v>72.331569999999999</v>
      </c>
      <c r="BA1530">
        <v>76.385480000000001</v>
      </c>
      <c r="BB1530">
        <v>80.547250000000005</v>
      </c>
      <c r="BC1530">
        <v>84.671989999999994</v>
      </c>
      <c r="BD1530">
        <v>88.349090000000004</v>
      </c>
      <c r="BE1530">
        <v>91.471710000000002</v>
      </c>
      <c r="BF1530">
        <v>93.836669999999998</v>
      </c>
      <c r="BG1530">
        <v>95.950779999999995</v>
      </c>
      <c r="BH1530">
        <v>96.76052</v>
      </c>
      <c r="BI1530">
        <v>96.22</v>
      </c>
      <c r="BJ1530">
        <v>94.255340000000004</v>
      </c>
      <c r="BK1530">
        <v>90.752129999999994</v>
      </c>
      <c r="BL1530">
        <v>86.789869999999993</v>
      </c>
      <c r="BM1530">
        <v>84.126300000000001</v>
      </c>
      <c r="BN1530">
        <v>81.581130000000002</v>
      </c>
      <c r="BO1530">
        <v>79.107129999999998</v>
      </c>
      <c r="DL1530">
        <v>15</v>
      </c>
      <c r="DM1530">
        <v>21</v>
      </c>
    </row>
    <row r="1531" spans="1:117" x14ac:dyDescent="0.25">
      <c r="A1531" t="s">
        <v>62</v>
      </c>
      <c r="B1531" t="s">
        <v>197</v>
      </c>
      <c r="C1531" t="s">
        <v>61</v>
      </c>
      <c r="D1531" t="s">
        <v>61</v>
      </c>
      <c r="E1531" t="s">
        <v>61</v>
      </c>
      <c r="F1531" t="s">
        <v>98</v>
      </c>
      <c r="G1531" t="s">
        <v>61</v>
      </c>
      <c r="H1531" t="s">
        <v>61</v>
      </c>
      <c r="I1531" t="s">
        <v>202</v>
      </c>
      <c r="J1531" s="20" t="s">
        <v>116</v>
      </c>
      <c r="K1531" s="26">
        <v>19</v>
      </c>
      <c r="L1531">
        <v>19</v>
      </c>
      <c r="M1531">
        <v>124.2381</v>
      </c>
      <c r="N1531">
        <v>124.16670000000001</v>
      </c>
      <c r="O1531">
        <v>1</v>
      </c>
      <c r="P1531">
        <v>0</v>
      </c>
      <c r="Q1531">
        <v>0</v>
      </c>
      <c r="R1531">
        <v>0</v>
      </c>
      <c r="S1531" s="26">
        <v>0</v>
      </c>
      <c r="T1531">
        <v>11540.4</v>
      </c>
      <c r="U1531">
        <v>11253.12</v>
      </c>
      <c r="V1531">
        <v>11111.41</v>
      </c>
      <c r="W1531">
        <v>11730.2</v>
      </c>
      <c r="X1531">
        <v>12497.39</v>
      </c>
      <c r="Y1531">
        <v>12558.59</v>
      </c>
      <c r="Z1531">
        <v>13851.29</v>
      </c>
      <c r="AA1531">
        <v>13622.93</v>
      </c>
      <c r="AB1531">
        <v>15481.05</v>
      </c>
      <c r="AC1531">
        <v>15158.12</v>
      </c>
      <c r="AD1531">
        <v>15224.7</v>
      </c>
      <c r="AE1531">
        <v>15561.71</v>
      </c>
      <c r="AF1531">
        <v>16008.89</v>
      </c>
      <c r="AG1531">
        <v>16785.810000000001</v>
      </c>
      <c r="AH1531">
        <v>17897</v>
      </c>
      <c r="AI1531">
        <v>19244.8</v>
      </c>
      <c r="AJ1531">
        <v>20307.75</v>
      </c>
      <c r="AK1531">
        <v>17912.96</v>
      </c>
      <c r="AL1531">
        <v>17169.7</v>
      </c>
      <c r="AM1531">
        <v>18146.05</v>
      </c>
      <c r="AN1531">
        <v>19176.14</v>
      </c>
      <c r="AO1531">
        <v>18364.96</v>
      </c>
      <c r="AP1531">
        <v>12998.22</v>
      </c>
      <c r="AQ1531">
        <v>11867.37</v>
      </c>
      <c r="AR1531">
        <v>71.254760000000005</v>
      </c>
      <c r="AS1531">
        <v>70.34948</v>
      </c>
      <c r="AT1531">
        <v>69.233090000000004</v>
      </c>
      <c r="AU1531">
        <v>68.405550000000005</v>
      </c>
      <c r="AV1531">
        <v>67.569879999999998</v>
      </c>
      <c r="AW1531">
        <v>67.074510000000004</v>
      </c>
      <c r="AX1531">
        <v>66.604830000000007</v>
      </c>
      <c r="AY1531">
        <v>67.014979999999994</v>
      </c>
      <c r="AZ1531">
        <v>69.063509999999994</v>
      </c>
      <c r="BA1531">
        <v>72.623620000000003</v>
      </c>
      <c r="BB1531">
        <v>76.167400000000001</v>
      </c>
      <c r="BC1531">
        <v>79.954059999999998</v>
      </c>
      <c r="BD1531">
        <v>83.43741</v>
      </c>
      <c r="BE1531">
        <v>86.036900000000003</v>
      </c>
      <c r="BF1531">
        <v>87.846559999999997</v>
      </c>
      <c r="BG1531">
        <v>88.923689999999993</v>
      </c>
      <c r="BH1531">
        <v>89.276589999999999</v>
      </c>
      <c r="BI1531">
        <v>88.208370000000002</v>
      </c>
      <c r="BJ1531">
        <v>86.270650000000003</v>
      </c>
      <c r="BK1531">
        <v>83.044020000000003</v>
      </c>
      <c r="BL1531">
        <v>79.29025</v>
      </c>
      <c r="BM1531">
        <v>76.265270000000001</v>
      </c>
      <c r="BN1531">
        <v>74.120360000000005</v>
      </c>
      <c r="BO1531">
        <v>72.382840000000002</v>
      </c>
      <c r="BP1531">
        <v>26.054089999999999</v>
      </c>
      <c r="BQ1531">
        <v>45.232089999999999</v>
      </c>
      <c r="BR1531">
        <v>-30.264659999999999</v>
      </c>
      <c r="BS1531">
        <v>-101.53230000000001</v>
      </c>
      <c r="BT1531">
        <v>-96.500739999999993</v>
      </c>
      <c r="BU1531">
        <v>-68.254840000000002</v>
      </c>
      <c r="BV1531">
        <v>-41.832619999999999</v>
      </c>
      <c r="BW1531">
        <v>-86.257670000000005</v>
      </c>
      <c r="BX1531">
        <v>35.932989999999997</v>
      </c>
      <c r="BY1531">
        <v>242.792</v>
      </c>
      <c r="BZ1531">
        <v>75.041979999999995</v>
      </c>
      <c r="CA1531">
        <v>-80.62191</v>
      </c>
      <c r="CB1531">
        <v>30.372620000000001</v>
      </c>
      <c r="CC1531">
        <v>-3.9995400000000001</v>
      </c>
      <c r="CD1531">
        <v>-35.870159999999998</v>
      </c>
      <c r="CE1531">
        <v>-162.8357</v>
      </c>
      <c r="CF1531">
        <v>-76.779529999999994</v>
      </c>
      <c r="CG1531">
        <v>3260.8829999999998</v>
      </c>
      <c r="CH1531">
        <v>4829.741</v>
      </c>
      <c r="CI1531">
        <v>4163.7809999999999</v>
      </c>
      <c r="CJ1531">
        <v>1611.0530000000001</v>
      </c>
      <c r="CK1531">
        <v>324.31659999999999</v>
      </c>
      <c r="CL1531">
        <v>437.61799999999999</v>
      </c>
      <c r="CM1531">
        <v>411.52050000000003</v>
      </c>
      <c r="CN1531">
        <v>330.00549999999998</v>
      </c>
      <c r="CO1531">
        <v>302.12130000000002</v>
      </c>
      <c r="CP1531">
        <v>258.64010000000002</v>
      </c>
      <c r="CQ1531">
        <v>236.4331</v>
      </c>
      <c r="CR1531">
        <v>190.1909</v>
      </c>
      <c r="CS1531">
        <v>171.03</v>
      </c>
      <c r="CT1531">
        <v>182.70529999999999</v>
      </c>
      <c r="CU1531">
        <v>154.21979999999999</v>
      </c>
      <c r="CV1531">
        <v>264.39080000000001</v>
      </c>
      <c r="CW1531">
        <v>299.63929999999999</v>
      </c>
      <c r="CX1531">
        <v>256.42160000000001</v>
      </c>
      <c r="CY1531">
        <v>175.24770000000001</v>
      </c>
      <c r="CZ1531">
        <v>136.97919999999999</v>
      </c>
      <c r="DA1531">
        <v>257.53480000000002</v>
      </c>
      <c r="DB1531">
        <v>479.10079999999999</v>
      </c>
      <c r="DC1531">
        <v>705.11710000000005</v>
      </c>
      <c r="DD1531">
        <v>727.52589999999998</v>
      </c>
      <c r="DE1531">
        <v>871.88</v>
      </c>
      <c r="DF1531">
        <v>817.44399999999996</v>
      </c>
      <c r="DG1531">
        <v>913.16980000000001</v>
      </c>
      <c r="DH1531">
        <v>834.76229999999998</v>
      </c>
      <c r="DI1531">
        <v>773.33510000000001</v>
      </c>
      <c r="DJ1531">
        <v>576.89390000000003</v>
      </c>
      <c r="DK1531">
        <v>574.46379999999999</v>
      </c>
      <c r="DL1531">
        <v>15</v>
      </c>
      <c r="DM1531">
        <v>21</v>
      </c>
    </row>
    <row r="1532" spans="1:117" x14ac:dyDescent="0.25">
      <c r="A1532" t="s">
        <v>62</v>
      </c>
      <c r="B1532" t="s">
        <v>234</v>
      </c>
      <c r="C1532" t="s">
        <v>104</v>
      </c>
      <c r="D1532" t="s">
        <v>61</v>
      </c>
      <c r="E1532" t="s">
        <v>61</v>
      </c>
      <c r="F1532" t="s">
        <v>61</v>
      </c>
      <c r="G1532" t="s">
        <v>61</v>
      </c>
      <c r="H1532" t="s">
        <v>61</v>
      </c>
      <c r="I1532" t="s">
        <v>202</v>
      </c>
      <c r="J1532" s="20" t="s">
        <v>116</v>
      </c>
      <c r="K1532" s="26">
        <v>19</v>
      </c>
      <c r="L1532">
        <v>19</v>
      </c>
      <c r="M1532">
        <v>64.888890000000004</v>
      </c>
      <c r="N1532">
        <v>64.777780000000007</v>
      </c>
      <c r="O1532">
        <v>1</v>
      </c>
      <c r="P1532">
        <v>1</v>
      </c>
      <c r="Q1532">
        <v>0</v>
      </c>
      <c r="R1532">
        <v>0</v>
      </c>
      <c r="S1532" s="26">
        <v>1</v>
      </c>
      <c r="AR1532">
        <v>66.593919999999997</v>
      </c>
      <c r="AS1532">
        <v>64.997630000000001</v>
      </c>
      <c r="AT1532">
        <v>63.700969999999998</v>
      </c>
      <c r="AU1532">
        <v>63.308889999999998</v>
      </c>
      <c r="AV1532">
        <v>62.029449999999997</v>
      </c>
      <c r="AW1532">
        <v>61.497669999999999</v>
      </c>
      <c r="AX1532">
        <v>60.994880000000002</v>
      </c>
      <c r="AY1532">
        <v>60.56729</v>
      </c>
      <c r="AZ1532">
        <v>62.34843</v>
      </c>
      <c r="BA1532">
        <v>66.617159999999998</v>
      </c>
      <c r="BB1532">
        <v>71.458370000000002</v>
      </c>
      <c r="BC1532">
        <v>76.966170000000005</v>
      </c>
      <c r="BD1532">
        <v>81.734870000000001</v>
      </c>
      <c r="BE1532">
        <v>86.612099999999998</v>
      </c>
      <c r="BF1532">
        <v>90.785539999999997</v>
      </c>
      <c r="BG1532">
        <v>93.639700000000005</v>
      </c>
      <c r="BH1532">
        <v>94.706040000000002</v>
      </c>
      <c r="BI1532">
        <v>93.428120000000007</v>
      </c>
      <c r="BJ1532">
        <v>89.474310000000003</v>
      </c>
      <c r="BK1532">
        <v>84.565190000000001</v>
      </c>
      <c r="BL1532">
        <v>79.124930000000006</v>
      </c>
      <c r="BM1532">
        <v>74.569209999999998</v>
      </c>
      <c r="BN1532">
        <v>71.340819999999994</v>
      </c>
      <c r="BO1532">
        <v>68.856279999999998</v>
      </c>
      <c r="DL1532">
        <v>15</v>
      </c>
      <c r="DM1532">
        <v>21</v>
      </c>
    </row>
    <row r="1533" spans="1:117" x14ac:dyDescent="0.25">
      <c r="A1533" t="s">
        <v>62</v>
      </c>
      <c r="B1533" t="s">
        <v>223</v>
      </c>
      <c r="C1533" t="s">
        <v>32</v>
      </c>
      <c r="D1533" t="s">
        <v>61</v>
      </c>
      <c r="E1533" t="s">
        <v>61</v>
      </c>
      <c r="F1533" t="s">
        <v>61</v>
      </c>
      <c r="G1533" t="s">
        <v>61</v>
      </c>
      <c r="H1533" t="s">
        <v>61</v>
      </c>
      <c r="I1533" t="s">
        <v>202</v>
      </c>
      <c r="J1533" s="20" t="s">
        <v>116</v>
      </c>
      <c r="K1533" s="26">
        <v>19</v>
      </c>
      <c r="L1533">
        <v>19</v>
      </c>
      <c r="M1533">
        <v>126.11669999999999</v>
      </c>
      <c r="N1533">
        <v>125.5333</v>
      </c>
      <c r="O1533">
        <v>1</v>
      </c>
      <c r="P1533">
        <v>0</v>
      </c>
      <c r="Q1533">
        <v>0</v>
      </c>
      <c r="R1533">
        <v>0</v>
      </c>
      <c r="S1533" s="26">
        <v>0</v>
      </c>
      <c r="T1533">
        <v>7999.1080000000002</v>
      </c>
      <c r="U1533">
        <v>7915.8270000000002</v>
      </c>
      <c r="V1533">
        <v>7799.73</v>
      </c>
      <c r="W1533">
        <v>7811.6220000000003</v>
      </c>
      <c r="X1533">
        <v>8120.674</v>
      </c>
      <c r="Y1533">
        <v>8389.6790000000001</v>
      </c>
      <c r="Z1533">
        <v>9011.1530000000002</v>
      </c>
      <c r="AA1533">
        <v>9546.4079999999994</v>
      </c>
      <c r="AB1533">
        <v>10230.06</v>
      </c>
      <c r="AC1533">
        <v>10611.27</v>
      </c>
      <c r="AD1533">
        <v>10968.95</v>
      </c>
      <c r="AE1533">
        <v>11532.92</v>
      </c>
      <c r="AF1533">
        <v>12036.98</v>
      </c>
      <c r="AG1533">
        <v>12379.03</v>
      </c>
      <c r="AH1533">
        <v>12844.68</v>
      </c>
      <c r="AI1533">
        <v>13141.42</v>
      </c>
      <c r="AJ1533">
        <v>13250.44</v>
      </c>
      <c r="AK1533">
        <v>11939.18</v>
      </c>
      <c r="AL1533">
        <v>10514.91</v>
      </c>
      <c r="AM1533">
        <v>10243.23</v>
      </c>
      <c r="AN1533">
        <v>10424.82</v>
      </c>
      <c r="AO1533">
        <v>9802.1329999999998</v>
      </c>
      <c r="AP1533">
        <v>8625.232</v>
      </c>
      <c r="AQ1533">
        <v>8243.9989999999998</v>
      </c>
      <c r="AR1533">
        <v>74.550489999999996</v>
      </c>
      <c r="AS1533">
        <v>73.366159999999994</v>
      </c>
      <c r="AT1533">
        <v>71.907210000000006</v>
      </c>
      <c r="AU1533">
        <v>70.541870000000003</v>
      </c>
      <c r="AV1533">
        <v>69.488169999999997</v>
      </c>
      <c r="AW1533">
        <v>68.740830000000003</v>
      </c>
      <c r="AX1533">
        <v>68.122290000000007</v>
      </c>
      <c r="AY1533">
        <v>68.14716</v>
      </c>
      <c r="AZ1533">
        <v>70.309820000000002</v>
      </c>
      <c r="BA1533">
        <v>74.531469999999999</v>
      </c>
      <c r="BB1533">
        <v>79.293210000000002</v>
      </c>
      <c r="BC1533">
        <v>83.558909999999997</v>
      </c>
      <c r="BD1533">
        <v>87.548730000000006</v>
      </c>
      <c r="BE1533">
        <v>90.181259999999995</v>
      </c>
      <c r="BF1533">
        <v>92.202399999999997</v>
      </c>
      <c r="BG1533">
        <v>93.525440000000003</v>
      </c>
      <c r="BH1533">
        <v>93.949839999999995</v>
      </c>
      <c r="BI1533">
        <v>93.015960000000007</v>
      </c>
      <c r="BJ1533">
        <v>90.67483</v>
      </c>
      <c r="BK1533">
        <v>87.107089999999999</v>
      </c>
      <c r="BL1533">
        <v>83.355800000000002</v>
      </c>
      <c r="BM1533">
        <v>80.320189999999997</v>
      </c>
      <c r="BN1533">
        <v>78.039360000000002</v>
      </c>
      <c r="BO1533">
        <v>75.893910000000005</v>
      </c>
      <c r="BP1533">
        <v>107.5763</v>
      </c>
      <c r="BQ1533">
        <v>27.943149999999999</v>
      </c>
      <c r="BR1533">
        <v>25.002590000000001</v>
      </c>
      <c r="BS1533">
        <v>7.4930539999999999</v>
      </c>
      <c r="BT1533">
        <v>23.89104</v>
      </c>
      <c r="BU1533">
        <v>67.683629999999994</v>
      </c>
      <c r="BV1533">
        <v>28.130320000000001</v>
      </c>
      <c r="BW1533">
        <v>-42.292929999999998</v>
      </c>
      <c r="BX1533">
        <v>-59.657200000000003</v>
      </c>
      <c r="BY1533">
        <v>7.1244230000000002</v>
      </c>
      <c r="BZ1533">
        <v>22.804680000000001</v>
      </c>
      <c r="CA1533">
        <v>-48.182859999999998</v>
      </c>
      <c r="CB1533">
        <v>19.921469999999999</v>
      </c>
      <c r="CC1533">
        <v>18.744260000000001</v>
      </c>
      <c r="CD1533">
        <v>-59.286070000000002</v>
      </c>
      <c r="CE1533">
        <v>-63.158819999999999</v>
      </c>
      <c r="CF1533">
        <v>78.544929999999994</v>
      </c>
      <c r="CG1533">
        <v>1530.1030000000001</v>
      </c>
      <c r="CH1533">
        <v>2776.8560000000002</v>
      </c>
      <c r="CI1533">
        <v>2570.29</v>
      </c>
      <c r="CJ1533">
        <v>1217.8430000000001</v>
      </c>
      <c r="CK1533">
        <v>411.91399999999999</v>
      </c>
      <c r="CL1533">
        <v>212.9349</v>
      </c>
      <c r="CM1533">
        <v>98.239400000000003</v>
      </c>
      <c r="CN1533">
        <v>611.52760000000001</v>
      </c>
      <c r="CO1533">
        <v>558.14880000000005</v>
      </c>
      <c r="CP1533">
        <v>415.5625</v>
      </c>
      <c r="CQ1533">
        <v>367.19970000000001</v>
      </c>
      <c r="CR1533">
        <v>344.0127</v>
      </c>
      <c r="CS1533">
        <v>299.91590000000002</v>
      </c>
      <c r="CT1533">
        <v>203.33430000000001</v>
      </c>
      <c r="CU1533">
        <v>291.03660000000002</v>
      </c>
      <c r="CV1533">
        <v>341.94490000000002</v>
      </c>
      <c r="CW1533">
        <v>295.45080000000002</v>
      </c>
      <c r="CX1533">
        <v>149.82810000000001</v>
      </c>
      <c r="CY1533">
        <v>73.717889999999997</v>
      </c>
      <c r="CZ1533">
        <v>78.96266</v>
      </c>
      <c r="DA1533">
        <v>131.1506</v>
      </c>
      <c r="DB1533">
        <v>254.78059999999999</v>
      </c>
      <c r="DC1533">
        <v>355.54430000000002</v>
      </c>
      <c r="DD1533">
        <v>421.47430000000003</v>
      </c>
      <c r="DE1533">
        <v>583.39490000000001</v>
      </c>
      <c r="DF1533">
        <v>1154.9929999999999</v>
      </c>
      <c r="DG1533">
        <v>1351.288</v>
      </c>
      <c r="DH1533">
        <v>1183.721</v>
      </c>
      <c r="DI1533">
        <v>668.47760000000005</v>
      </c>
      <c r="DJ1533">
        <v>640.83969999999999</v>
      </c>
      <c r="DK1533">
        <v>642.42499999999995</v>
      </c>
      <c r="DL1533">
        <v>15</v>
      </c>
      <c r="DM1533">
        <v>21</v>
      </c>
    </row>
    <row r="1534" spans="1:117" x14ac:dyDescent="0.25">
      <c r="A1534" t="s">
        <v>62</v>
      </c>
      <c r="B1534" t="s">
        <v>214</v>
      </c>
      <c r="C1534" t="s">
        <v>34</v>
      </c>
      <c r="D1534" t="s">
        <v>61</v>
      </c>
      <c r="E1534" t="s">
        <v>61</v>
      </c>
      <c r="F1534" t="s">
        <v>61</v>
      </c>
      <c r="G1534" t="s">
        <v>61</v>
      </c>
      <c r="H1534" t="s">
        <v>61</v>
      </c>
      <c r="I1534" t="s">
        <v>202</v>
      </c>
      <c r="J1534" s="20" t="s">
        <v>116</v>
      </c>
      <c r="K1534" s="26">
        <v>19</v>
      </c>
      <c r="L1534">
        <v>19</v>
      </c>
      <c r="M1534">
        <v>62</v>
      </c>
      <c r="N1534">
        <v>61.909089999999999</v>
      </c>
      <c r="O1534">
        <v>1</v>
      </c>
      <c r="P1534">
        <v>0</v>
      </c>
      <c r="Q1534">
        <v>0</v>
      </c>
      <c r="R1534">
        <v>0</v>
      </c>
      <c r="S1534" s="26">
        <v>0</v>
      </c>
      <c r="T1534">
        <v>4668.3689999999997</v>
      </c>
      <c r="U1534">
        <v>4529.8209999999999</v>
      </c>
      <c r="V1534">
        <v>4474.5820000000003</v>
      </c>
      <c r="W1534">
        <v>4547.2470000000003</v>
      </c>
      <c r="X1534">
        <v>4704.1350000000002</v>
      </c>
      <c r="Y1534">
        <v>4789.0140000000001</v>
      </c>
      <c r="Z1534">
        <v>5237.3680000000004</v>
      </c>
      <c r="AA1534">
        <v>5461.4409999999998</v>
      </c>
      <c r="AB1534">
        <v>6002.2749999999996</v>
      </c>
      <c r="AC1534">
        <v>6138.009</v>
      </c>
      <c r="AD1534">
        <v>6415.2619999999997</v>
      </c>
      <c r="AE1534">
        <v>6741.7910000000002</v>
      </c>
      <c r="AF1534">
        <v>7030.8689999999997</v>
      </c>
      <c r="AG1534">
        <v>7413.7089999999998</v>
      </c>
      <c r="AH1534">
        <v>7730.5110000000004</v>
      </c>
      <c r="AI1534">
        <v>8092.9740000000002</v>
      </c>
      <c r="AJ1534">
        <v>8194.9369999999999</v>
      </c>
      <c r="AK1534">
        <v>7481.482</v>
      </c>
      <c r="AL1534">
        <v>7073.3549999999996</v>
      </c>
      <c r="AM1534">
        <v>7283.7759999999998</v>
      </c>
      <c r="AN1534">
        <v>7112.8329999999996</v>
      </c>
      <c r="AO1534">
        <v>6463.3530000000001</v>
      </c>
      <c r="AP1534">
        <v>5248.8789999999999</v>
      </c>
      <c r="AQ1534">
        <v>4759.3440000000001</v>
      </c>
      <c r="AR1534">
        <v>73.790419999999997</v>
      </c>
      <c r="AS1534">
        <v>73.048270000000002</v>
      </c>
      <c r="AT1534">
        <v>71.704470000000001</v>
      </c>
      <c r="AU1534">
        <v>70.353610000000003</v>
      </c>
      <c r="AV1534">
        <v>69.364570000000001</v>
      </c>
      <c r="AW1534">
        <v>68.383179999999996</v>
      </c>
      <c r="AX1534">
        <v>67.977980000000002</v>
      </c>
      <c r="AY1534">
        <v>68.157129999999995</v>
      </c>
      <c r="AZ1534">
        <v>70.61524</v>
      </c>
      <c r="BA1534">
        <v>76.098619999999997</v>
      </c>
      <c r="BB1534">
        <v>81.979659999999996</v>
      </c>
      <c r="BC1534">
        <v>86.472430000000003</v>
      </c>
      <c r="BD1534">
        <v>89.896010000000004</v>
      </c>
      <c r="BE1534">
        <v>92.11318</v>
      </c>
      <c r="BF1534">
        <v>93.82602</v>
      </c>
      <c r="BG1534">
        <v>95.058539999999994</v>
      </c>
      <c r="BH1534">
        <v>95.464280000000002</v>
      </c>
      <c r="BI1534">
        <v>94.966679999999997</v>
      </c>
      <c r="BJ1534">
        <v>92.317580000000007</v>
      </c>
      <c r="BK1534">
        <v>87.914400000000001</v>
      </c>
      <c r="BL1534">
        <v>82.803020000000004</v>
      </c>
      <c r="BM1534">
        <v>79.367519999999999</v>
      </c>
      <c r="BN1534">
        <v>76.911640000000006</v>
      </c>
      <c r="BO1534">
        <v>74.949250000000006</v>
      </c>
      <c r="BP1534">
        <v>-24.496479999999998</v>
      </c>
      <c r="BQ1534">
        <v>-30.816490000000002</v>
      </c>
      <c r="BR1534">
        <v>-48.49539</v>
      </c>
      <c r="BS1534">
        <v>-90.320260000000005</v>
      </c>
      <c r="BT1534">
        <v>-83.952110000000005</v>
      </c>
      <c r="BU1534">
        <v>-48.159599999999998</v>
      </c>
      <c r="BV1534">
        <v>-61.204500000000003</v>
      </c>
      <c r="BW1534">
        <v>-26.945039999999999</v>
      </c>
      <c r="BX1534">
        <v>49.863689999999998</v>
      </c>
      <c r="BY1534">
        <v>161.4468</v>
      </c>
      <c r="BZ1534">
        <v>105.94329999999999</v>
      </c>
      <c r="CA1534">
        <v>-25.339269999999999</v>
      </c>
      <c r="CB1534">
        <v>-35.9621</v>
      </c>
      <c r="CC1534">
        <v>-54.31814</v>
      </c>
      <c r="CD1534">
        <v>44.439839999999997</v>
      </c>
      <c r="CE1534">
        <v>21.193840000000002</v>
      </c>
      <c r="CF1534">
        <v>169.39599999999999</v>
      </c>
      <c r="CG1534">
        <v>941.12800000000004</v>
      </c>
      <c r="CH1534">
        <v>1434.979</v>
      </c>
      <c r="CI1534">
        <v>919.99369999999999</v>
      </c>
      <c r="CJ1534">
        <v>317.23680000000002</v>
      </c>
      <c r="CK1534">
        <v>55.549860000000002</v>
      </c>
      <c r="CL1534">
        <v>70.029970000000006</v>
      </c>
      <c r="CM1534">
        <v>46.531170000000003</v>
      </c>
      <c r="CN1534">
        <v>224.4975</v>
      </c>
      <c r="CO1534">
        <v>189.35489999999999</v>
      </c>
      <c r="CP1534">
        <v>186.53210000000001</v>
      </c>
      <c r="CQ1534">
        <v>199.38069999999999</v>
      </c>
      <c r="CR1534">
        <v>175.90209999999999</v>
      </c>
      <c r="CS1534">
        <v>170.10419999999999</v>
      </c>
      <c r="CT1534">
        <v>138.36529999999999</v>
      </c>
      <c r="CU1534">
        <v>116.90309999999999</v>
      </c>
      <c r="CV1534">
        <v>274.54349999999999</v>
      </c>
      <c r="CW1534">
        <v>587.61699999999996</v>
      </c>
      <c r="CX1534">
        <v>125.1544</v>
      </c>
      <c r="CY1534">
        <v>71.478229999999996</v>
      </c>
      <c r="CZ1534">
        <v>67.193439999999995</v>
      </c>
      <c r="DA1534">
        <v>77.626339999999999</v>
      </c>
      <c r="DB1534">
        <v>304.08980000000003</v>
      </c>
      <c r="DC1534">
        <v>385.96789999999999</v>
      </c>
      <c r="DD1534">
        <v>352.56799999999998</v>
      </c>
      <c r="DE1534">
        <v>502.79230000000001</v>
      </c>
      <c r="DF1534">
        <v>538.40840000000003</v>
      </c>
      <c r="DG1534">
        <v>1218.7349999999999</v>
      </c>
      <c r="DH1534">
        <v>1393.6030000000001</v>
      </c>
      <c r="DI1534">
        <v>1137.098</v>
      </c>
      <c r="DJ1534">
        <v>804.55489999999998</v>
      </c>
      <c r="DK1534">
        <v>547.31619999999998</v>
      </c>
      <c r="DL1534">
        <v>15</v>
      </c>
      <c r="DM1534">
        <v>21</v>
      </c>
    </row>
    <row r="1535" spans="1:117" x14ac:dyDescent="0.25">
      <c r="A1535" t="s">
        <v>62</v>
      </c>
      <c r="B1535" t="s">
        <v>237</v>
      </c>
      <c r="C1535" t="s">
        <v>185</v>
      </c>
      <c r="D1535" t="s">
        <v>61</v>
      </c>
      <c r="E1535" t="s">
        <v>61</v>
      </c>
      <c r="F1535" t="s">
        <v>61</v>
      </c>
      <c r="G1535" t="s">
        <v>61</v>
      </c>
      <c r="H1535" t="s">
        <v>61</v>
      </c>
      <c r="I1535" t="s">
        <v>202</v>
      </c>
      <c r="J1535" s="20" t="s">
        <v>116</v>
      </c>
      <c r="K1535" s="26">
        <v>19</v>
      </c>
      <c r="L1535">
        <v>19</v>
      </c>
      <c r="M1535">
        <v>147.24440000000001</v>
      </c>
      <c r="N1535">
        <v>146.0222</v>
      </c>
      <c r="O1535">
        <v>1</v>
      </c>
      <c r="P1535">
        <v>0</v>
      </c>
      <c r="Q1535">
        <v>0</v>
      </c>
      <c r="R1535">
        <v>0</v>
      </c>
      <c r="S1535" s="26">
        <v>0</v>
      </c>
      <c r="T1535">
        <v>8891.6260000000002</v>
      </c>
      <c r="U1535">
        <v>8755.5660000000007</v>
      </c>
      <c r="V1535">
        <v>8669.18</v>
      </c>
      <c r="W1535">
        <v>8676.58</v>
      </c>
      <c r="X1535">
        <v>9048.5779999999995</v>
      </c>
      <c r="Y1535">
        <v>9262.4930000000004</v>
      </c>
      <c r="Z1535">
        <v>9849.4599999999991</v>
      </c>
      <c r="AA1535">
        <v>10554.91</v>
      </c>
      <c r="AB1535">
        <v>11496.75</v>
      </c>
      <c r="AC1535">
        <v>12077.79</v>
      </c>
      <c r="AD1535">
        <v>12465.27</v>
      </c>
      <c r="AE1535">
        <v>13146.2</v>
      </c>
      <c r="AF1535">
        <v>13525.85</v>
      </c>
      <c r="AG1535">
        <v>13964.32</v>
      </c>
      <c r="AH1535">
        <v>14375.48</v>
      </c>
      <c r="AI1535">
        <v>14902.75</v>
      </c>
      <c r="AJ1535">
        <v>14594.95</v>
      </c>
      <c r="AK1535">
        <v>12972.39</v>
      </c>
      <c r="AL1535">
        <v>11707.57</v>
      </c>
      <c r="AM1535">
        <v>11212.09</v>
      </c>
      <c r="AN1535">
        <v>11940.82</v>
      </c>
      <c r="AO1535">
        <v>10973.22</v>
      </c>
      <c r="AP1535">
        <v>9052.0040000000008</v>
      </c>
      <c r="AQ1535">
        <v>8598.3040000000001</v>
      </c>
      <c r="AR1535">
        <v>82.119489999999999</v>
      </c>
      <c r="AS1535">
        <v>80.576239999999999</v>
      </c>
      <c r="AT1535">
        <v>79.168890000000005</v>
      </c>
      <c r="AU1535">
        <v>77.800939999999997</v>
      </c>
      <c r="AV1535">
        <v>76.293419999999998</v>
      </c>
      <c r="AW1535">
        <v>75.344769999999997</v>
      </c>
      <c r="AX1535">
        <v>74.063910000000007</v>
      </c>
      <c r="AY1535">
        <v>73.814160000000001</v>
      </c>
      <c r="AZ1535">
        <v>75.23751</v>
      </c>
      <c r="BA1535">
        <v>79.156210000000002</v>
      </c>
      <c r="BB1535">
        <v>83.598669999999998</v>
      </c>
      <c r="BC1535">
        <v>87.659289999999999</v>
      </c>
      <c r="BD1535">
        <v>90.966210000000004</v>
      </c>
      <c r="BE1535">
        <v>93.626099999999994</v>
      </c>
      <c r="BF1535">
        <v>95.944670000000002</v>
      </c>
      <c r="BG1535">
        <v>97.591059999999999</v>
      </c>
      <c r="BH1535">
        <v>99.007409999999993</v>
      </c>
      <c r="BI1535">
        <v>98.555679999999995</v>
      </c>
      <c r="BJ1535">
        <v>96.798220000000001</v>
      </c>
      <c r="BK1535">
        <v>94.101320000000001</v>
      </c>
      <c r="BL1535">
        <v>91.492530000000002</v>
      </c>
      <c r="BM1535">
        <v>88.548910000000006</v>
      </c>
      <c r="BN1535">
        <v>85.926680000000005</v>
      </c>
      <c r="BO1535">
        <v>83.726979999999998</v>
      </c>
      <c r="BP1535">
        <v>-64.541219999999996</v>
      </c>
      <c r="BQ1535">
        <v>-43.117040000000003</v>
      </c>
      <c r="BR1535">
        <v>-83.751050000000006</v>
      </c>
      <c r="BS1535">
        <v>-54.55706</v>
      </c>
      <c r="BT1535">
        <v>12.16188</v>
      </c>
      <c r="BU1535">
        <v>-12.39049</v>
      </c>
      <c r="BV1535">
        <v>-6.3448099999999998</v>
      </c>
      <c r="BW1535">
        <v>26.954889999999999</v>
      </c>
      <c r="BX1535">
        <v>-26.726520000000001</v>
      </c>
      <c r="BY1535">
        <v>-11.771330000000001</v>
      </c>
      <c r="BZ1535">
        <v>-162.47290000000001</v>
      </c>
      <c r="CA1535">
        <v>115.5279</v>
      </c>
      <c r="CB1535">
        <v>1.818236</v>
      </c>
      <c r="CC1535">
        <v>37.075519999999997</v>
      </c>
      <c r="CD1535">
        <v>189.11259999999999</v>
      </c>
      <c r="CE1535">
        <v>226.1619</v>
      </c>
      <c r="CF1535">
        <v>819.99279999999999</v>
      </c>
      <c r="CG1535">
        <v>2592.424</v>
      </c>
      <c r="CH1535">
        <v>3778.51</v>
      </c>
      <c r="CI1535">
        <v>3504.73</v>
      </c>
      <c r="CJ1535">
        <v>1501.7470000000001</v>
      </c>
      <c r="CK1535">
        <v>615.39959999999996</v>
      </c>
      <c r="CL1535">
        <v>525.73180000000002</v>
      </c>
      <c r="CM1535">
        <v>514.74689999999998</v>
      </c>
      <c r="CN1535">
        <v>490.1103</v>
      </c>
      <c r="CO1535">
        <v>460.03660000000002</v>
      </c>
      <c r="CP1535">
        <v>546.60029999999995</v>
      </c>
      <c r="CQ1535">
        <v>769.8854</v>
      </c>
      <c r="CR1535">
        <v>521.5951</v>
      </c>
      <c r="CS1535">
        <v>245.3099</v>
      </c>
      <c r="CT1535">
        <v>207.7799</v>
      </c>
      <c r="CU1535">
        <v>236.90520000000001</v>
      </c>
      <c r="CV1535">
        <v>442.9162</v>
      </c>
      <c r="CW1535">
        <v>526.03390000000002</v>
      </c>
      <c r="CX1535">
        <v>1142.8030000000001</v>
      </c>
      <c r="CY1535">
        <v>9409.5159999999996</v>
      </c>
      <c r="CZ1535">
        <v>1396.54</v>
      </c>
      <c r="DA1535">
        <v>1376.1369999999999</v>
      </c>
      <c r="DB1535">
        <v>2411.6999999999998</v>
      </c>
      <c r="DC1535">
        <v>3024.8409999999999</v>
      </c>
      <c r="DD1535">
        <v>1946.6369999999999</v>
      </c>
      <c r="DE1535">
        <v>2033.384</v>
      </c>
      <c r="DF1535">
        <v>1967.623</v>
      </c>
      <c r="DG1535">
        <v>2102.8850000000002</v>
      </c>
      <c r="DH1535">
        <v>2112.8989999999999</v>
      </c>
      <c r="DI1535">
        <v>1987.6659999999999</v>
      </c>
      <c r="DJ1535">
        <v>2009.741</v>
      </c>
      <c r="DK1535">
        <v>1990.058</v>
      </c>
      <c r="DL1535">
        <v>15</v>
      </c>
      <c r="DM1535">
        <v>21</v>
      </c>
    </row>
    <row r="1536" spans="1:117" x14ac:dyDescent="0.25">
      <c r="A1536" t="s">
        <v>62</v>
      </c>
      <c r="B1536" t="s">
        <v>196</v>
      </c>
      <c r="C1536" t="s">
        <v>61</v>
      </c>
      <c r="D1536" t="s">
        <v>61</v>
      </c>
      <c r="E1536" t="s">
        <v>61</v>
      </c>
      <c r="F1536" t="s">
        <v>97</v>
      </c>
      <c r="G1536" t="s">
        <v>61</v>
      </c>
      <c r="H1536" t="s">
        <v>61</v>
      </c>
      <c r="I1536" t="s">
        <v>202</v>
      </c>
      <c r="J1536" s="20" t="s">
        <v>116</v>
      </c>
      <c r="K1536" s="26">
        <v>19</v>
      </c>
      <c r="L1536">
        <v>19</v>
      </c>
      <c r="M1536">
        <v>413.3569</v>
      </c>
      <c r="N1536">
        <v>410.89019999999999</v>
      </c>
      <c r="O1536">
        <v>1</v>
      </c>
      <c r="P1536">
        <v>0</v>
      </c>
      <c r="Q1536">
        <v>0</v>
      </c>
      <c r="R1536">
        <v>0</v>
      </c>
      <c r="S1536" s="26">
        <v>0</v>
      </c>
      <c r="T1536">
        <v>24589.74</v>
      </c>
      <c r="U1536">
        <v>24315.77</v>
      </c>
      <c r="V1536">
        <v>24000.85</v>
      </c>
      <c r="W1536">
        <v>23838.62</v>
      </c>
      <c r="X1536">
        <v>24388.05</v>
      </c>
      <c r="Y1536">
        <v>25370.69</v>
      </c>
      <c r="Z1536">
        <v>27613.66</v>
      </c>
      <c r="AA1536">
        <v>31118.79</v>
      </c>
      <c r="AB1536">
        <v>33887.360000000001</v>
      </c>
      <c r="AC1536">
        <v>35666.36</v>
      </c>
      <c r="AD1536">
        <v>37335.81</v>
      </c>
      <c r="AE1536">
        <v>40812.58</v>
      </c>
      <c r="AF1536">
        <v>42354.5</v>
      </c>
      <c r="AG1536">
        <v>43688.66</v>
      </c>
      <c r="AH1536">
        <v>44530.45</v>
      </c>
      <c r="AI1536">
        <v>45189.69</v>
      </c>
      <c r="AJ1536">
        <v>45057.35</v>
      </c>
      <c r="AK1536">
        <v>41566.720000000001</v>
      </c>
      <c r="AL1536">
        <v>37867.07</v>
      </c>
      <c r="AM1536">
        <v>35613.480000000003</v>
      </c>
      <c r="AN1536">
        <v>33679.83</v>
      </c>
      <c r="AO1536">
        <v>29819.040000000001</v>
      </c>
      <c r="AP1536">
        <v>26748.05</v>
      </c>
      <c r="AQ1536">
        <v>25392.33</v>
      </c>
      <c r="AR1536">
        <v>69.613219999999998</v>
      </c>
      <c r="AS1536">
        <v>68.727469999999997</v>
      </c>
      <c r="AT1536">
        <v>67.570490000000007</v>
      </c>
      <c r="AU1536">
        <v>66.710669999999993</v>
      </c>
      <c r="AV1536">
        <v>65.878259999999997</v>
      </c>
      <c r="AW1536">
        <v>65.363510000000005</v>
      </c>
      <c r="AX1536">
        <v>64.913820000000001</v>
      </c>
      <c r="AY1536">
        <v>65.227239999999995</v>
      </c>
      <c r="AZ1536">
        <v>67.101399999999998</v>
      </c>
      <c r="BA1536">
        <v>70.65701</v>
      </c>
      <c r="BB1536">
        <v>74.254230000000007</v>
      </c>
      <c r="BC1536">
        <v>78.046819999999997</v>
      </c>
      <c r="BD1536">
        <v>81.637770000000003</v>
      </c>
      <c r="BE1536">
        <v>84.256500000000003</v>
      </c>
      <c r="BF1536">
        <v>86.107479999999995</v>
      </c>
      <c r="BG1536">
        <v>87.139949999999999</v>
      </c>
      <c r="BH1536">
        <v>87.542310000000001</v>
      </c>
      <c r="BI1536">
        <v>86.459339999999997</v>
      </c>
      <c r="BJ1536">
        <v>84.35181</v>
      </c>
      <c r="BK1536">
        <v>80.970969999999994</v>
      </c>
      <c r="BL1536">
        <v>77.451120000000003</v>
      </c>
      <c r="BM1536">
        <v>74.536590000000004</v>
      </c>
      <c r="BN1536">
        <v>72.424220000000005</v>
      </c>
      <c r="BO1536">
        <v>70.647069999999999</v>
      </c>
      <c r="BP1536">
        <v>-31.915320000000001</v>
      </c>
      <c r="BQ1536">
        <v>-117.43219999999999</v>
      </c>
      <c r="BR1536">
        <v>-111.5147</v>
      </c>
      <c r="BS1536">
        <v>-51.462359999999997</v>
      </c>
      <c r="BT1536">
        <v>151.46879999999999</v>
      </c>
      <c r="BU1536">
        <v>319.53379999999999</v>
      </c>
      <c r="BV1536">
        <v>119.2491</v>
      </c>
      <c r="BW1536">
        <v>-332.21769999999998</v>
      </c>
      <c r="BX1536">
        <v>-305.47649999999999</v>
      </c>
      <c r="BY1536">
        <v>86.764960000000002</v>
      </c>
      <c r="BZ1536">
        <v>-74.703379999999996</v>
      </c>
      <c r="CA1536">
        <v>-32.362009999999998</v>
      </c>
      <c r="CB1536">
        <v>9.3637099999999993</v>
      </c>
      <c r="CC1536">
        <v>146.63220000000001</v>
      </c>
      <c r="CD1536">
        <v>336.13670000000002</v>
      </c>
      <c r="CE1536">
        <v>370.50020000000001</v>
      </c>
      <c r="CF1536">
        <v>688.66089999999997</v>
      </c>
      <c r="CG1536">
        <v>3906.8380000000002</v>
      </c>
      <c r="CH1536">
        <v>5518.59</v>
      </c>
      <c r="CI1536">
        <v>3778.154</v>
      </c>
      <c r="CJ1536">
        <v>1056.741</v>
      </c>
      <c r="CK1536">
        <v>36.40316</v>
      </c>
      <c r="CL1536">
        <v>12.45196</v>
      </c>
      <c r="CM1536">
        <v>-87.413319999999999</v>
      </c>
      <c r="CN1536">
        <v>1278.0440000000001</v>
      </c>
      <c r="CO1536">
        <v>1188.47</v>
      </c>
      <c r="CP1536">
        <v>1267.4590000000001</v>
      </c>
      <c r="CQ1536">
        <v>1082.9659999999999</v>
      </c>
      <c r="CR1536">
        <v>805.61720000000003</v>
      </c>
      <c r="CS1536">
        <v>568.69140000000004</v>
      </c>
      <c r="CT1536">
        <v>571.24670000000003</v>
      </c>
      <c r="CU1536">
        <v>650.52059999999994</v>
      </c>
      <c r="CV1536">
        <v>815.49069999999995</v>
      </c>
      <c r="CW1536">
        <v>1033.7850000000001</v>
      </c>
      <c r="CX1536">
        <v>858.44069999999999</v>
      </c>
      <c r="CY1536">
        <v>3592.88</v>
      </c>
      <c r="CZ1536">
        <v>708.97559999999999</v>
      </c>
      <c r="DA1536">
        <v>856.22069999999997</v>
      </c>
      <c r="DB1536">
        <v>1707.0260000000001</v>
      </c>
      <c r="DC1536">
        <v>2204.4949999999999</v>
      </c>
      <c r="DD1536">
        <v>1937.846</v>
      </c>
      <c r="DE1536">
        <v>2162.8780000000002</v>
      </c>
      <c r="DF1536">
        <v>2953.3829999999998</v>
      </c>
      <c r="DG1536">
        <v>4446.5240000000003</v>
      </c>
      <c r="DH1536">
        <v>3914.509</v>
      </c>
      <c r="DI1536">
        <v>2448.12</v>
      </c>
      <c r="DJ1536">
        <v>2335.2220000000002</v>
      </c>
      <c r="DK1536">
        <v>2021.278</v>
      </c>
      <c r="DL1536">
        <v>15</v>
      </c>
      <c r="DM1536">
        <v>21</v>
      </c>
    </row>
    <row r="1537" spans="1:117" x14ac:dyDescent="0.25">
      <c r="A1537" t="s">
        <v>62</v>
      </c>
      <c r="B1537" t="s">
        <v>220</v>
      </c>
      <c r="C1537" t="s">
        <v>36</v>
      </c>
      <c r="D1537" t="s">
        <v>61</v>
      </c>
      <c r="E1537" t="s">
        <v>61</v>
      </c>
      <c r="F1537" t="s">
        <v>61</v>
      </c>
      <c r="G1537" t="s">
        <v>61</v>
      </c>
      <c r="H1537" t="s">
        <v>61</v>
      </c>
      <c r="I1537" t="s">
        <v>202</v>
      </c>
      <c r="J1537" s="20" t="s">
        <v>116</v>
      </c>
      <c r="K1537" s="26">
        <v>19</v>
      </c>
      <c r="L1537">
        <v>19</v>
      </c>
      <c r="M1537">
        <v>287.64170000000001</v>
      </c>
      <c r="N1537">
        <v>286.4599</v>
      </c>
      <c r="O1537">
        <v>1</v>
      </c>
      <c r="P1537">
        <v>0</v>
      </c>
      <c r="Q1537">
        <v>0</v>
      </c>
      <c r="R1537">
        <v>0</v>
      </c>
      <c r="S1537" s="26">
        <v>0</v>
      </c>
      <c r="T1537">
        <v>17959.46</v>
      </c>
      <c r="U1537">
        <v>17696.82</v>
      </c>
      <c r="V1537">
        <v>17627.14</v>
      </c>
      <c r="W1537">
        <v>18043.89</v>
      </c>
      <c r="X1537">
        <v>18643.669999999998</v>
      </c>
      <c r="Y1537">
        <v>19137.509999999998</v>
      </c>
      <c r="Z1537">
        <v>21315.51</v>
      </c>
      <c r="AA1537">
        <v>23591.759999999998</v>
      </c>
      <c r="AB1537">
        <v>26698.17</v>
      </c>
      <c r="AC1537">
        <v>27424.400000000001</v>
      </c>
      <c r="AD1537">
        <v>28367.759999999998</v>
      </c>
      <c r="AE1537">
        <v>30988.639999999999</v>
      </c>
      <c r="AF1537">
        <v>32048.47</v>
      </c>
      <c r="AG1537">
        <v>33200.519999999997</v>
      </c>
      <c r="AH1537">
        <v>34110.93</v>
      </c>
      <c r="AI1537">
        <v>35201.5</v>
      </c>
      <c r="AJ1537">
        <v>36211.75</v>
      </c>
      <c r="AK1537">
        <v>33735.480000000003</v>
      </c>
      <c r="AL1537">
        <v>31622.17</v>
      </c>
      <c r="AM1537">
        <v>30826.78</v>
      </c>
      <c r="AN1537">
        <v>28886.46</v>
      </c>
      <c r="AO1537">
        <v>25346.47</v>
      </c>
      <c r="AP1537">
        <v>20142.05</v>
      </c>
      <c r="AQ1537">
        <v>18694.62</v>
      </c>
      <c r="AR1537">
        <v>68.459549999999993</v>
      </c>
      <c r="AS1537">
        <v>67.476410000000001</v>
      </c>
      <c r="AT1537">
        <v>66.492289999999997</v>
      </c>
      <c r="AU1537">
        <v>66.025400000000005</v>
      </c>
      <c r="AV1537">
        <v>65.607169999999996</v>
      </c>
      <c r="AW1537">
        <v>65.448300000000003</v>
      </c>
      <c r="AX1537">
        <v>65.288390000000007</v>
      </c>
      <c r="AY1537">
        <v>65.720100000000002</v>
      </c>
      <c r="AZ1537">
        <v>67.711259999999996</v>
      </c>
      <c r="BA1537">
        <v>71.233770000000007</v>
      </c>
      <c r="BB1537">
        <v>74.737750000000005</v>
      </c>
      <c r="BC1537">
        <v>78.445660000000004</v>
      </c>
      <c r="BD1537">
        <v>81.85136</v>
      </c>
      <c r="BE1537">
        <v>84.55735</v>
      </c>
      <c r="BF1537">
        <v>86.450779999999995</v>
      </c>
      <c r="BG1537">
        <v>87.288570000000007</v>
      </c>
      <c r="BH1537">
        <v>86.935649999999995</v>
      </c>
      <c r="BI1537">
        <v>85.194749999999999</v>
      </c>
      <c r="BJ1537">
        <v>82.661249999999995</v>
      </c>
      <c r="BK1537">
        <v>78.799210000000002</v>
      </c>
      <c r="BL1537">
        <v>75.135000000000005</v>
      </c>
      <c r="BM1537">
        <v>72.626930000000002</v>
      </c>
      <c r="BN1537">
        <v>70.929640000000006</v>
      </c>
      <c r="BO1537">
        <v>69.524829999999994</v>
      </c>
      <c r="BP1537">
        <v>-43.584299999999999</v>
      </c>
      <c r="BQ1537">
        <v>-24.36703</v>
      </c>
      <c r="BR1537">
        <v>-25.852060000000002</v>
      </c>
      <c r="BS1537">
        <v>-31.117049999999999</v>
      </c>
      <c r="BT1537">
        <v>114.2436</v>
      </c>
      <c r="BU1537">
        <v>219.5652</v>
      </c>
      <c r="BV1537">
        <v>152.1054</v>
      </c>
      <c r="BW1537">
        <v>-352.16480000000001</v>
      </c>
      <c r="BX1537">
        <v>-265.78429999999997</v>
      </c>
      <c r="BY1537">
        <v>162.43799999999999</v>
      </c>
      <c r="BZ1537">
        <v>-11.35378</v>
      </c>
      <c r="CA1537">
        <v>-93.432779999999994</v>
      </c>
      <c r="CB1537">
        <v>45.970469999999999</v>
      </c>
      <c r="CC1537">
        <v>134.65960000000001</v>
      </c>
      <c r="CD1537">
        <v>203.32230000000001</v>
      </c>
      <c r="CE1537">
        <v>104.2276</v>
      </c>
      <c r="CF1537">
        <v>-188.41370000000001</v>
      </c>
      <c r="CG1537">
        <v>2612.627</v>
      </c>
      <c r="CH1537">
        <v>3410.4409999999998</v>
      </c>
      <c r="CI1537">
        <v>1736.894</v>
      </c>
      <c r="CJ1537">
        <v>21.434799999999999</v>
      </c>
      <c r="CK1537">
        <v>-346.29880000000003</v>
      </c>
      <c r="CL1537">
        <v>50.433799999999998</v>
      </c>
      <c r="CM1537">
        <v>83.087490000000003</v>
      </c>
      <c r="CN1537">
        <v>569.24609999999996</v>
      </c>
      <c r="CO1537">
        <v>536.69470000000001</v>
      </c>
      <c r="CP1537">
        <v>503.10419999999999</v>
      </c>
      <c r="CQ1537">
        <v>401.77510000000001</v>
      </c>
      <c r="CR1537">
        <v>402.85750000000002</v>
      </c>
      <c r="CS1537">
        <v>378.00189999999998</v>
      </c>
      <c r="CT1537">
        <v>511.54259999999999</v>
      </c>
      <c r="CU1537">
        <v>553.77269999999999</v>
      </c>
      <c r="CV1537">
        <v>580.35019999999997</v>
      </c>
      <c r="CW1537">
        <v>755.53</v>
      </c>
      <c r="CX1537">
        <v>609.80430000000001</v>
      </c>
      <c r="CY1537">
        <v>297.7552</v>
      </c>
      <c r="CZ1537">
        <v>279.01859999999999</v>
      </c>
      <c r="DA1537">
        <v>466.53250000000003</v>
      </c>
      <c r="DB1537">
        <v>883.93380000000002</v>
      </c>
      <c r="DC1537">
        <v>1317.133</v>
      </c>
      <c r="DD1537">
        <v>1327.077</v>
      </c>
      <c r="DE1537">
        <v>1549.9179999999999</v>
      </c>
      <c r="DF1537">
        <v>1722.556</v>
      </c>
      <c r="DG1537">
        <v>2591.0889999999999</v>
      </c>
      <c r="DH1537">
        <v>1585.018</v>
      </c>
      <c r="DI1537">
        <v>847.65560000000005</v>
      </c>
      <c r="DJ1537">
        <v>743.22080000000005</v>
      </c>
      <c r="DK1537">
        <v>668.77610000000004</v>
      </c>
      <c r="DL1537">
        <v>15</v>
      </c>
      <c r="DM1537">
        <v>21</v>
      </c>
    </row>
    <row r="1538" spans="1:117" x14ac:dyDescent="0.25">
      <c r="A1538" t="s">
        <v>62</v>
      </c>
      <c r="B1538" t="s">
        <v>233</v>
      </c>
      <c r="C1538" t="s">
        <v>61</v>
      </c>
      <c r="D1538" t="s">
        <v>204</v>
      </c>
      <c r="E1538" t="s">
        <v>61</v>
      </c>
      <c r="F1538" t="s">
        <v>61</v>
      </c>
      <c r="G1538" t="s">
        <v>61</v>
      </c>
      <c r="H1538" t="s">
        <v>61</v>
      </c>
      <c r="I1538" t="s">
        <v>202</v>
      </c>
      <c r="J1538" s="20" t="s">
        <v>116</v>
      </c>
      <c r="K1538" s="26">
        <v>19</v>
      </c>
      <c r="L1538">
        <v>19</v>
      </c>
      <c r="M1538">
        <v>33.25</v>
      </c>
      <c r="N1538">
        <v>33.25</v>
      </c>
      <c r="O1538">
        <v>1</v>
      </c>
      <c r="P1538">
        <v>1</v>
      </c>
      <c r="Q1538">
        <v>0</v>
      </c>
      <c r="R1538">
        <v>1</v>
      </c>
      <c r="S1538" s="26">
        <v>1</v>
      </c>
      <c r="AR1538">
        <v>78.638490000000004</v>
      </c>
      <c r="AS1538">
        <v>77.698509999999999</v>
      </c>
      <c r="AT1538">
        <v>76.193659999999994</v>
      </c>
      <c r="AU1538">
        <v>74.580179999999999</v>
      </c>
      <c r="AV1538">
        <v>73.433369999999996</v>
      </c>
      <c r="AW1538">
        <v>72.495909999999995</v>
      </c>
      <c r="AX1538">
        <v>71.339299999999994</v>
      </c>
      <c r="AY1538">
        <v>71.658839999999998</v>
      </c>
      <c r="AZ1538">
        <v>73.644199999999998</v>
      </c>
      <c r="BA1538">
        <v>76.854619999999997</v>
      </c>
      <c r="BB1538">
        <v>80.55865</v>
      </c>
      <c r="BC1538">
        <v>84.380799999999994</v>
      </c>
      <c r="BD1538">
        <v>87.751760000000004</v>
      </c>
      <c r="BE1538">
        <v>90.169060000000002</v>
      </c>
      <c r="BF1538">
        <v>92.431389999999993</v>
      </c>
      <c r="BG1538">
        <v>94.121449999999996</v>
      </c>
      <c r="BH1538">
        <v>95.260319999999993</v>
      </c>
      <c r="BI1538">
        <v>94.983320000000006</v>
      </c>
      <c r="BJ1538">
        <v>93.339150000000004</v>
      </c>
      <c r="BK1538">
        <v>90.726050000000001</v>
      </c>
      <c r="BL1538">
        <v>87.460679999999996</v>
      </c>
      <c r="BM1538">
        <v>84.294759999999997</v>
      </c>
      <c r="BN1538">
        <v>81.959050000000005</v>
      </c>
      <c r="BO1538">
        <v>79.631799999999998</v>
      </c>
      <c r="DL1538">
        <v>15</v>
      </c>
      <c r="DM1538">
        <v>21</v>
      </c>
    </row>
    <row r="1539" spans="1:117" x14ac:dyDescent="0.25">
      <c r="A1539" t="s">
        <v>62</v>
      </c>
      <c r="B1539" t="s">
        <v>229</v>
      </c>
      <c r="C1539" t="s">
        <v>61</v>
      </c>
      <c r="D1539" t="s">
        <v>207</v>
      </c>
      <c r="E1539" t="s">
        <v>61</v>
      </c>
      <c r="F1539" t="s">
        <v>61</v>
      </c>
      <c r="G1539" t="s">
        <v>61</v>
      </c>
      <c r="H1539" t="s">
        <v>61</v>
      </c>
      <c r="I1539" t="s">
        <v>202</v>
      </c>
      <c r="J1539" s="20" t="s">
        <v>116</v>
      </c>
      <c r="K1539" s="26">
        <v>19</v>
      </c>
      <c r="L1539">
        <v>19</v>
      </c>
      <c r="M1539">
        <v>7</v>
      </c>
      <c r="N1539">
        <v>7</v>
      </c>
      <c r="O1539">
        <v>1</v>
      </c>
      <c r="P1539">
        <v>0</v>
      </c>
      <c r="Q1539">
        <v>1</v>
      </c>
      <c r="R1539">
        <v>1</v>
      </c>
      <c r="S1539" s="26">
        <v>1</v>
      </c>
      <c r="AR1539">
        <v>68.149450000000002</v>
      </c>
      <c r="AS1539">
        <v>67.323629999999994</v>
      </c>
      <c r="AT1539">
        <v>66.455500000000001</v>
      </c>
      <c r="AU1539">
        <v>65.959339999999997</v>
      </c>
      <c r="AV1539">
        <v>65.55659</v>
      </c>
      <c r="AW1539">
        <v>65.196700000000007</v>
      </c>
      <c r="AX1539">
        <v>65.251099999999994</v>
      </c>
      <c r="AY1539">
        <v>65.422529999999995</v>
      </c>
      <c r="AZ1539">
        <v>67.260440000000003</v>
      </c>
      <c r="BA1539">
        <v>70.303299999999993</v>
      </c>
      <c r="BB1539">
        <v>73.408789999999996</v>
      </c>
      <c r="BC1539">
        <v>76.31429</v>
      </c>
      <c r="BD1539">
        <v>79.511539999999997</v>
      </c>
      <c r="BE1539">
        <v>82.293409999999994</v>
      </c>
      <c r="BF1539">
        <v>84.086259999999996</v>
      </c>
      <c r="BG1539">
        <v>85.398899999999998</v>
      </c>
      <c r="BH1539">
        <v>85.591210000000004</v>
      </c>
      <c r="BI1539">
        <v>84.424729999999997</v>
      </c>
      <c r="BJ1539">
        <v>81.721980000000002</v>
      </c>
      <c r="BK1539">
        <v>77.660439999999994</v>
      </c>
      <c r="BL1539">
        <v>73.914839999999998</v>
      </c>
      <c r="BM1539">
        <v>71.682969999999997</v>
      </c>
      <c r="BN1539">
        <v>70.073629999999994</v>
      </c>
      <c r="BO1539">
        <v>68.920330000000007</v>
      </c>
      <c r="DL1539">
        <v>15</v>
      </c>
      <c r="DM1539">
        <v>21</v>
      </c>
    </row>
    <row r="1540" spans="1:117" x14ac:dyDescent="0.25">
      <c r="A1540" t="s">
        <v>62</v>
      </c>
      <c r="B1540" t="s">
        <v>61</v>
      </c>
      <c r="C1540" t="s">
        <v>61</v>
      </c>
      <c r="D1540" t="s">
        <v>61</v>
      </c>
      <c r="E1540" t="s">
        <v>61</v>
      </c>
      <c r="F1540" t="s">
        <v>61</v>
      </c>
      <c r="G1540" t="s">
        <v>61</v>
      </c>
      <c r="H1540" t="s">
        <v>61</v>
      </c>
      <c r="I1540" t="s">
        <v>202</v>
      </c>
      <c r="J1540" s="20" t="s">
        <v>116</v>
      </c>
      <c r="K1540" s="26">
        <v>19</v>
      </c>
      <c r="L1540">
        <v>19</v>
      </c>
      <c r="M1540">
        <v>531.45690000000002</v>
      </c>
      <c r="N1540">
        <v>528.92349999999999</v>
      </c>
      <c r="O1540">
        <v>1</v>
      </c>
      <c r="P1540">
        <v>0</v>
      </c>
      <c r="Q1540">
        <v>0</v>
      </c>
      <c r="R1540">
        <v>0</v>
      </c>
      <c r="S1540" s="26">
        <v>0</v>
      </c>
      <c r="T1540">
        <v>35401.53</v>
      </c>
      <c r="U1540">
        <v>34858.58</v>
      </c>
      <c r="V1540">
        <v>34411.1</v>
      </c>
      <c r="W1540">
        <v>34828.9</v>
      </c>
      <c r="X1540">
        <v>36096.81</v>
      </c>
      <c r="Y1540">
        <v>37138.050000000003</v>
      </c>
      <c r="Z1540">
        <v>40596.07</v>
      </c>
      <c r="AA1540">
        <v>43899.88</v>
      </c>
      <c r="AB1540">
        <v>48416.639999999999</v>
      </c>
      <c r="AC1540">
        <v>49904.29</v>
      </c>
      <c r="AD1540">
        <v>51651.53</v>
      </c>
      <c r="AE1540">
        <v>55445.91</v>
      </c>
      <c r="AF1540">
        <v>57408.31</v>
      </c>
      <c r="AG1540">
        <v>59471.74</v>
      </c>
      <c r="AH1540">
        <v>61356.45</v>
      </c>
      <c r="AI1540">
        <v>63282.51</v>
      </c>
      <c r="AJ1540">
        <v>64146.59</v>
      </c>
      <c r="AK1540">
        <v>58402.66</v>
      </c>
      <c r="AL1540">
        <v>54008.88</v>
      </c>
      <c r="AM1540">
        <v>52663.4</v>
      </c>
      <c r="AN1540">
        <v>51655.34</v>
      </c>
      <c r="AO1540">
        <v>47027.13</v>
      </c>
      <c r="AP1540">
        <v>38925.230000000003</v>
      </c>
      <c r="AQ1540">
        <v>36510.36</v>
      </c>
      <c r="AR1540">
        <v>69.935209999999998</v>
      </c>
      <c r="AS1540">
        <v>69.036770000000004</v>
      </c>
      <c r="AT1540">
        <v>67.886780000000002</v>
      </c>
      <c r="AU1540">
        <v>67.03407</v>
      </c>
      <c r="AV1540">
        <v>66.196849999999998</v>
      </c>
      <c r="AW1540">
        <v>65.678290000000004</v>
      </c>
      <c r="AX1540">
        <v>65.216759999999994</v>
      </c>
      <c r="AY1540">
        <v>65.539379999999994</v>
      </c>
      <c r="AZ1540">
        <v>67.455010000000001</v>
      </c>
      <c r="BA1540">
        <v>71.047709999999995</v>
      </c>
      <c r="BB1540">
        <v>74.666640000000001</v>
      </c>
      <c r="BC1540">
        <v>78.466459999999998</v>
      </c>
      <c r="BD1540">
        <v>82.039500000000004</v>
      </c>
      <c r="BE1540">
        <v>84.655829999999995</v>
      </c>
      <c r="BF1540">
        <v>86.489519999999999</v>
      </c>
      <c r="BG1540">
        <v>87.541520000000006</v>
      </c>
      <c r="BH1540">
        <v>87.93544</v>
      </c>
      <c r="BI1540">
        <v>86.85445</v>
      </c>
      <c r="BJ1540">
        <v>84.768439999999998</v>
      </c>
      <c r="BK1540">
        <v>81.400819999999996</v>
      </c>
      <c r="BL1540">
        <v>77.825620000000001</v>
      </c>
      <c r="BM1540">
        <v>74.884020000000007</v>
      </c>
      <c r="BN1540">
        <v>72.762410000000003</v>
      </c>
      <c r="BO1540">
        <v>70.995310000000003</v>
      </c>
      <c r="BP1540">
        <v>-7.0795180000000002</v>
      </c>
      <c r="BQ1540">
        <v>-74.773079999999993</v>
      </c>
      <c r="BR1540">
        <v>-139.5675</v>
      </c>
      <c r="BS1540">
        <v>-146.5093</v>
      </c>
      <c r="BT1540">
        <v>61.030009999999997</v>
      </c>
      <c r="BU1540">
        <v>255.7987</v>
      </c>
      <c r="BV1540">
        <v>81.393990000000002</v>
      </c>
      <c r="BW1540">
        <v>-412.92559999999997</v>
      </c>
      <c r="BX1540">
        <v>-271.92110000000002</v>
      </c>
      <c r="BY1540">
        <v>312.97120000000001</v>
      </c>
      <c r="BZ1540">
        <v>-5.3500379999999996</v>
      </c>
      <c r="CA1540">
        <v>-108.6062</v>
      </c>
      <c r="CB1540">
        <v>38.648539999999997</v>
      </c>
      <c r="CC1540">
        <v>143.73050000000001</v>
      </c>
      <c r="CD1540">
        <v>303.10820000000001</v>
      </c>
      <c r="CE1540">
        <v>215.63460000000001</v>
      </c>
      <c r="CF1540">
        <v>614.2826</v>
      </c>
      <c r="CG1540">
        <v>6966.6940000000004</v>
      </c>
      <c r="CH1540">
        <v>10042.6</v>
      </c>
      <c r="CI1540">
        <v>7668.509</v>
      </c>
      <c r="CJ1540">
        <v>2560.9270000000001</v>
      </c>
      <c r="CK1540">
        <v>339.97190000000001</v>
      </c>
      <c r="CL1540">
        <v>422.91750000000002</v>
      </c>
      <c r="CM1540">
        <v>298.35140000000001</v>
      </c>
      <c r="CN1540">
        <v>1565.9490000000001</v>
      </c>
      <c r="CO1540">
        <v>1451.9870000000001</v>
      </c>
      <c r="CP1540">
        <v>1492.5730000000001</v>
      </c>
      <c r="CQ1540">
        <v>1289.1479999999999</v>
      </c>
      <c r="CR1540">
        <v>971.78030000000001</v>
      </c>
      <c r="CS1540">
        <v>718.37369999999999</v>
      </c>
      <c r="CT1540">
        <v>731.7396</v>
      </c>
      <c r="CU1540">
        <v>787.01900000000001</v>
      </c>
      <c r="CV1540">
        <v>1047.258</v>
      </c>
      <c r="CW1540">
        <v>1296.49</v>
      </c>
      <c r="CX1540">
        <v>1082.6990000000001</v>
      </c>
      <c r="CY1540">
        <v>3740.069</v>
      </c>
      <c r="CZ1540">
        <v>828.11519999999996</v>
      </c>
      <c r="DA1540">
        <v>1080.875</v>
      </c>
      <c r="DB1540">
        <v>2124.9870000000001</v>
      </c>
      <c r="DC1540">
        <v>2819.9180000000001</v>
      </c>
      <c r="DD1540">
        <v>2573.7539999999999</v>
      </c>
      <c r="DE1540">
        <v>2925.6570000000002</v>
      </c>
      <c r="DF1540">
        <v>3667.4430000000002</v>
      </c>
      <c r="DG1540">
        <v>5243.165</v>
      </c>
      <c r="DH1540">
        <v>4641.9009999999998</v>
      </c>
      <c r="DI1540">
        <v>3123.7339999999999</v>
      </c>
      <c r="DJ1540">
        <v>2838.047</v>
      </c>
      <c r="DK1540">
        <v>2522.2159999999999</v>
      </c>
      <c r="DL1540">
        <v>15</v>
      </c>
      <c r="DM1540">
        <v>21</v>
      </c>
    </row>
    <row r="1541" spans="1:117" x14ac:dyDescent="0.25">
      <c r="A1541" t="s">
        <v>62</v>
      </c>
      <c r="B1541" t="s">
        <v>210</v>
      </c>
      <c r="C1541" t="s">
        <v>61</v>
      </c>
      <c r="D1541" t="s">
        <v>61</v>
      </c>
      <c r="E1541" t="s">
        <v>31</v>
      </c>
      <c r="F1541" t="s">
        <v>61</v>
      </c>
      <c r="G1541" t="s">
        <v>61</v>
      </c>
      <c r="H1541" t="s">
        <v>61</v>
      </c>
      <c r="I1541" t="s">
        <v>202</v>
      </c>
      <c r="J1541" s="20" t="s">
        <v>116</v>
      </c>
      <c r="K1541" s="26">
        <v>19</v>
      </c>
      <c r="L1541">
        <v>19</v>
      </c>
      <c r="M1541">
        <v>23.3</v>
      </c>
      <c r="N1541">
        <v>23.3</v>
      </c>
      <c r="O1541">
        <v>1</v>
      </c>
      <c r="P1541">
        <v>0</v>
      </c>
      <c r="Q1541">
        <v>0</v>
      </c>
      <c r="R1541">
        <v>0</v>
      </c>
      <c r="S1541" s="26">
        <v>0</v>
      </c>
      <c r="T1541">
        <v>3231.9349999999999</v>
      </c>
      <c r="U1541">
        <v>3224.6689999999999</v>
      </c>
      <c r="V1541">
        <v>3176.7559999999999</v>
      </c>
      <c r="W1541">
        <v>3142.9340000000002</v>
      </c>
      <c r="X1541">
        <v>3125.752</v>
      </c>
      <c r="Y1541">
        <v>3234.9569999999999</v>
      </c>
      <c r="Z1541">
        <v>3435.5529999999999</v>
      </c>
      <c r="AA1541">
        <v>3474.4470000000001</v>
      </c>
      <c r="AB1541">
        <v>3482.1480000000001</v>
      </c>
      <c r="AC1541">
        <v>3402.6129999999998</v>
      </c>
      <c r="AD1541">
        <v>3442.6680000000001</v>
      </c>
      <c r="AE1541">
        <v>3498.0309999999999</v>
      </c>
      <c r="AF1541">
        <v>3456.5160000000001</v>
      </c>
      <c r="AG1541">
        <v>3424.5169999999998</v>
      </c>
      <c r="AH1541">
        <v>3363.6849999999999</v>
      </c>
      <c r="AI1541">
        <v>3289.05</v>
      </c>
      <c r="AJ1541">
        <v>3052.93</v>
      </c>
      <c r="AK1541">
        <v>2101.913</v>
      </c>
      <c r="AL1541">
        <v>1349.576</v>
      </c>
      <c r="AM1541">
        <v>843.33050000000003</v>
      </c>
      <c r="AN1541">
        <v>2088.4520000000002</v>
      </c>
      <c r="AO1541">
        <v>2725.355</v>
      </c>
      <c r="AP1541">
        <v>2935.7080000000001</v>
      </c>
      <c r="AQ1541">
        <v>2901.1779999999999</v>
      </c>
      <c r="AR1541">
        <v>78.321470000000005</v>
      </c>
      <c r="AS1541">
        <v>77.233440000000002</v>
      </c>
      <c r="AT1541">
        <v>75.81429</v>
      </c>
      <c r="AU1541">
        <v>74.676029999999997</v>
      </c>
      <c r="AV1541">
        <v>73.634720000000002</v>
      </c>
      <c r="AW1541">
        <v>72.770660000000007</v>
      </c>
      <c r="AX1541">
        <v>71.520510000000002</v>
      </c>
      <c r="AY1541">
        <v>71.638829999999999</v>
      </c>
      <c r="AZ1541">
        <v>72.919960000000003</v>
      </c>
      <c r="BA1541">
        <v>76.487369999999999</v>
      </c>
      <c r="BB1541">
        <v>80.561070000000001</v>
      </c>
      <c r="BC1541">
        <v>84.305760000000006</v>
      </c>
      <c r="BD1541">
        <v>87.744630000000001</v>
      </c>
      <c r="BE1541">
        <v>90.751099999999994</v>
      </c>
      <c r="BF1541">
        <v>93.198729999999998</v>
      </c>
      <c r="BG1541">
        <v>95.309340000000006</v>
      </c>
      <c r="BH1541">
        <v>96.065700000000007</v>
      </c>
      <c r="BI1541">
        <v>95.868589999999998</v>
      </c>
      <c r="BJ1541">
        <v>94.396690000000007</v>
      </c>
      <c r="BK1541">
        <v>91.222200000000001</v>
      </c>
      <c r="BL1541">
        <v>87.096509999999995</v>
      </c>
      <c r="BM1541">
        <v>84.241839999999996</v>
      </c>
      <c r="BN1541">
        <v>81.821939999999998</v>
      </c>
      <c r="BO1541">
        <v>79.455349999999996</v>
      </c>
      <c r="BP1541">
        <v>37.764830000000003</v>
      </c>
      <c r="BQ1541">
        <v>44.852229999999999</v>
      </c>
      <c r="BR1541">
        <v>49.05545</v>
      </c>
      <c r="BS1541">
        <v>45.998690000000003</v>
      </c>
      <c r="BT1541">
        <v>83.738860000000003</v>
      </c>
      <c r="BU1541">
        <v>89.370930000000001</v>
      </c>
      <c r="BV1541">
        <v>-9.0438019999999995</v>
      </c>
      <c r="BW1541">
        <v>-94.999930000000006</v>
      </c>
      <c r="BX1541">
        <v>-43.638210000000001</v>
      </c>
      <c r="BY1541">
        <v>-15.00178</v>
      </c>
      <c r="BZ1541">
        <v>-64.783190000000005</v>
      </c>
      <c r="CA1541">
        <v>118.70059999999999</v>
      </c>
      <c r="CB1541">
        <v>-47.567639999999997</v>
      </c>
      <c r="CC1541">
        <v>-11.031420000000001</v>
      </c>
      <c r="CD1541">
        <v>32.0077</v>
      </c>
      <c r="CE1541">
        <v>49.07479</v>
      </c>
      <c r="CF1541">
        <v>166.31319999999999</v>
      </c>
      <c r="CG1541">
        <v>1024.9580000000001</v>
      </c>
      <c r="CH1541">
        <v>1897.7819999999999</v>
      </c>
      <c r="CI1541">
        <v>2443.3629999999998</v>
      </c>
      <c r="CJ1541">
        <v>1190.7760000000001</v>
      </c>
      <c r="CK1541">
        <v>526.09249999999997</v>
      </c>
      <c r="CL1541">
        <v>330.94920000000002</v>
      </c>
      <c r="CM1541">
        <v>288.54259999999999</v>
      </c>
      <c r="CN1541">
        <v>439.95420000000001</v>
      </c>
      <c r="CO1541">
        <v>475.7013</v>
      </c>
      <c r="CP1541">
        <v>379.25810000000001</v>
      </c>
      <c r="CQ1541">
        <v>333.31830000000002</v>
      </c>
      <c r="CR1541">
        <v>307.55540000000002</v>
      </c>
      <c r="CS1541">
        <v>152.00239999999999</v>
      </c>
      <c r="CT1541">
        <v>204.3998</v>
      </c>
      <c r="CU1541">
        <v>155.73089999999999</v>
      </c>
      <c r="CV1541">
        <v>170.45169999999999</v>
      </c>
      <c r="CW1541">
        <v>213.262</v>
      </c>
      <c r="CX1541">
        <v>738.14139999999998</v>
      </c>
      <c r="CY1541">
        <v>7536.2929999999997</v>
      </c>
      <c r="CZ1541">
        <v>1087.7460000000001</v>
      </c>
      <c r="DA1541">
        <v>1159.33</v>
      </c>
      <c r="DB1541">
        <v>2005.914</v>
      </c>
      <c r="DC1541">
        <v>2495.7930000000001</v>
      </c>
      <c r="DD1541">
        <v>1456.4169999999999</v>
      </c>
      <c r="DE1541">
        <v>1480.1210000000001</v>
      </c>
      <c r="DF1541">
        <v>1619.6179999999999</v>
      </c>
      <c r="DG1541">
        <v>1559.3119999999999</v>
      </c>
      <c r="DH1541">
        <v>1763.9829999999999</v>
      </c>
      <c r="DI1541">
        <v>1646.973</v>
      </c>
      <c r="DJ1541">
        <v>1812.3330000000001</v>
      </c>
      <c r="DK1541">
        <v>1765.0350000000001</v>
      </c>
      <c r="DL1541">
        <v>15</v>
      </c>
      <c r="DM1541">
        <v>21</v>
      </c>
    </row>
    <row r="1542" spans="1:117" x14ac:dyDescent="0.25">
      <c r="A1542" t="s">
        <v>62</v>
      </c>
      <c r="B1542" t="s">
        <v>226</v>
      </c>
      <c r="C1542" t="s">
        <v>61</v>
      </c>
      <c r="D1542" t="s">
        <v>42</v>
      </c>
      <c r="E1542" t="s">
        <v>61</v>
      </c>
      <c r="F1542" t="s">
        <v>61</v>
      </c>
      <c r="G1542" t="s">
        <v>61</v>
      </c>
      <c r="H1542" t="s">
        <v>61</v>
      </c>
      <c r="I1542" t="s">
        <v>202</v>
      </c>
      <c r="J1542" s="20" t="s">
        <v>116</v>
      </c>
      <c r="K1542" s="26">
        <v>19</v>
      </c>
      <c r="L1542">
        <v>19</v>
      </c>
      <c r="M1542">
        <v>488.21429999999998</v>
      </c>
      <c r="N1542">
        <v>485.5</v>
      </c>
      <c r="O1542">
        <v>1</v>
      </c>
      <c r="P1542">
        <v>0</v>
      </c>
      <c r="Q1542">
        <v>0</v>
      </c>
      <c r="R1542">
        <v>1</v>
      </c>
      <c r="S1542" s="26">
        <v>1</v>
      </c>
      <c r="AR1542">
        <v>69.685059999999993</v>
      </c>
      <c r="AS1542">
        <v>68.850319999999996</v>
      </c>
      <c r="AT1542">
        <v>67.719629999999995</v>
      </c>
      <c r="AU1542">
        <v>66.894059999999996</v>
      </c>
      <c r="AV1542">
        <v>66.095020000000005</v>
      </c>
      <c r="AW1542">
        <v>65.629599999999996</v>
      </c>
      <c r="AX1542">
        <v>65.208579999999998</v>
      </c>
      <c r="AY1542">
        <v>65.615210000000005</v>
      </c>
      <c r="AZ1542">
        <v>67.510429999999999</v>
      </c>
      <c r="BA1542">
        <v>70.838830000000002</v>
      </c>
      <c r="BB1542">
        <v>74.203659999999999</v>
      </c>
      <c r="BC1542">
        <v>77.96311</v>
      </c>
      <c r="BD1542">
        <v>81.510379999999998</v>
      </c>
      <c r="BE1542">
        <v>84.032690000000002</v>
      </c>
      <c r="BF1542">
        <v>85.814440000000005</v>
      </c>
      <c r="BG1542">
        <v>86.780029999999996</v>
      </c>
      <c r="BH1542">
        <v>87.163830000000004</v>
      </c>
      <c r="BI1542">
        <v>86.072929999999999</v>
      </c>
      <c r="BJ1542">
        <v>84.111999999999995</v>
      </c>
      <c r="BK1542">
        <v>80.891959999999997</v>
      </c>
      <c r="BL1542">
        <v>77.430909999999997</v>
      </c>
      <c r="BM1542">
        <v>74.53228</v>
      </c>
      <c r="BN1542">
        <v>72.436760000000007</v>
      </c>
      <c r="BO1542">
        <v>70.683199999999999</v>
      </c>
      <c r="DL1542">
        <v>15</v>
      </c>
      <c r="DM1542">
        <v>21</v>
      </c>
    </row>
    <row r="1543" spans="1:117" x14ac:dyDescent="0.25">
      <c r="A1543" t="s">
        <v>62</v>
      </c>
      <c r="B1543" t="s">
        <v>219</v>
      </c>
      <c r="C1543" t="s">
        <v>61</v>
      </c>
      <c r="D1543" t="s">
        <v>61</v>
      </c>
      <c r="E1543" t="s">
        <v>61</v>
      </c>
      <c r="F1543" t="s">
        <v>61</v>
      </c>
      <c r="G1543" t="s">
        <v>97</v>
      </c>
      <c r="H1543" t="s">
        <v>61</v>
      </c>
      <c r="I1543" t="s">
        <v>202</v>
      </c>
      <c r="J1543" s="20" t="s">
        <v>116</v>
      </c>
      <c r="K1543" s="26">
        <v>19</v>
      </c>
      <c r="L1543">
        <v>19</v>
      </c>
      <c r="M1543">
        <v>521.05690000000004</v>
      </c>
      <c r="N1543">
        <v>518.52350000000001</v>
      </c>
      <c r="O1543">
        <v>1</v>
      </c>
      <c r="P1543">
        <v>0</v>
      </c>
      <c r="Q1543">
        <v>0</v>
      </c>
      <c r="R1543">
        <v>0</v>
      </c>
      <c r="S1543" s="26">
        <v>0</v>
      </c>
      <c r="T1543">
        <v>34229.980000000003</v>
      </c>
      <c r="U1543">
        <v>33706.82</v>
      </c>
      <c r="V1543">
        <v>33253.67</v>
      </c>
      <c r="W1543">
        <v>33684.82</v>
      </c>
      <c r="X1543">
        <v>34865.43</v>
      </c>
      <c r="Y1543">
        <v>35869.78</v>
      </c>
      <c r="Z1543">
        <v>39303.85</v>
      </c>
      <c r="AA1543">
        <v>42558.51</v>
      </c>
      <c r="AB1543">
        <v>47070.65</v>
      </c>
      <c r="AC1543">
        <v>48470.58</v>
      </c>
      <c r="AD1543">
        <v>50127.79</v>
      </c>
      <c r="AE1543">
        <v>53863.839999999997</v>
      </c>
      <c r="AF1543">
        <v>55794.92</v>
      </c>
      <c r="AG1543">
        <v>57833.32</v>
      </c>
      <c r="AH1543">
        <v>59703.05</v>
      </c>
      <c r="AI1543">
        <v>61618.15</v>
      </c>
      <c r="AJ1543">
        <v>62514.37</v>
      </c>
      <c r="AK1543">
        <v>56847.35</v>
      </c>
      <c r="AL1543">
        <v>52491.38</v>
      </c>
      <c r="AM1543">
        <v>51183.14</v>
      </c>
      <c r="AN1543">
        <v>50268.27</v>
      </c>
      <c r="AO1543">
        <v>45727.43</v>
      </c>
      <c r="AP1543">
        <v>37678.449999999997</v>
      </c>
      <c r="AQ1543">
        <v>35315.42</v>
      </c>
      <c r="AR1543">
        <v>69.780789999999996</v>
      </c>
      <c r="AS1543">
        <v>68.886700000000005</v>
      </c>
      <c r="AT1543">
        <v>67.739999999999995</v>
      </c>
      <c r="AU1543">
        <v>66.893929999999997</v>
      </c>
      <c r="AV1543">
        <v>66.065089999999998</v>
      </c>
      <c r="AW1543">
        <v>65.551640000000006</v>
      </c>
      <c r="AX1543">
        <v>65.100359999999995</v>
      </c>
      <c r="AY1543">
        <v>65.42747</v>
      </c>
      <c r="AZ1543">
        <v>67.342560000000006</v>
      </c>
      <c r="BA1543">
        <v>70.932090000000002</v>
      </c>
      <c r="BB1543">
        <v>74.546490000000006</v>
      </c>
      <c r="BC1543">
        <v>78.349189999999993</v>
      </c>
      <c r="BD1543">
        <v>81.929929999999999</v>
      </c>
      <c r="BE1543">
        <v>84.546769999999995</v>
      </c>
      <c r="BF1543">
        <v>86.37527</v>
      </c>
      <c r="BG1543">
        <v>87.418899999999994</v>
      </c>
      <c r="BH1543">
        <v>87.79871</v>
      </c>
      <c r="BI1543">
        <v>86.706190000000007</v>
      </c>
      <c r="BJ1543">
        <v>84.609229999999997</v>
      </c>
      <c r="BK1543">
        <v>81.230770000000007</v>
      </c>
      <c r="BL1543">
        <v>77.650419999999997</v>
      </c>
      <c r="BM1543">
        <v>74.711399999999998</v>
      </c>
      <c r="BN1543">
        <v>72.594579999999993</v>
      </c>
      <c r="BO1543">
        <v>70.832400000000007</v>
      </c>
      <c r="BP1543">
        <v>-2.0862419999999999</v>
      </c>
      <c r="BQ1543">
        <v>-69.555419999999998</v>
      </c>
      <c r="BR1543">
        <v>-133.6311</v>
      </c>
      <c r="BS1543">
        <v>-135.0127</v>
      </c>
      <c r="BT1543">
        <v>71.366900000000001</v>
      </c>
      <c r="BU1543">
        <v>249.73830000000001</v>
      </c>
      <c r="BV1543">
        <v>77.019210000000001</v>
      </c>
      <c r="BW1543">
        <v>-408.3116</v>
      </c>
      <c r="BX1543">
        <v>-275.815</v>
      </c>
      <c r="BY1543">
        <v>309.57240000000002</v>
      </c>
      <c r="BZ1543">
        <v>-3.7452209999999999</v>
      </c>
      <c r="CA1543">
        <v>-98.705290000000005</v>
      </c>
      <c r="CB1543">
        <v>33.575360000000003</v>
      </c>
      <c r="CC1543">
        <v>138.61619999999999</v>
      </c>
      <c r="CD1543">
        <v>301.59199999999998</v>
      </c>
      <c r="CE1543">
        <v>214.202</v>
      </c>
      <c r="CF1543">
        <v>613.9896</v>
      </c>
      <c r="CG1543">
        <v>6920.87</v>
      </c>
      <c r="CH1543">
        <v>9951.6650000000009</v>
      </c>
      <c r="CI1543">
        <v>7576.5150000000003</v>
      </c>
      <c r="CJ1543">
        <v>2524.241</v>
      </c>
      <c r="CK1543">
        <v>330.48540000000003</v>
      </c>
      <c r="CL1543">
        <v>418.83109999999999</v>
      </c>
      <c r="CM1543">
        <v>293.89330000000001</v>
      </c>
      <c r="CN1543">
        <v>1554.4580000000001</v>
      </c>
      <c r="CO1543">
        <v>1441.6579999999999</v>
      </c>
      <c r="CP1543">
        <v>1488.875</v>
      </c>
      <c r="CQ1543">
        <v>1284.623</v>
      </c>
      <c r="CR1543">
        <v>967.15089999999998</v>
      </c>
      <c r="CS1543">
        <v>714.42150000000004</v>
      </c>
      <c r="CT1543">
        <v>728.16039999999998</v>
      </c>
      <c r="CU1543">
        <v>782.83979999999997</v>
      </c>
      <c r="CV1543">
        <v>1040.9480000000001</v>
      </c>
      <c r="CW1543">
        <v>1288.6199999999999</v>
      </c>
      <c r="CX1543">
        <v>1075.4739999999999</v>
      </c>
      <c r="CY1543">
        <v>3736.7689999999998</v>
      </c>
      <c r="CZ1543">
        <v>823.98720000000003</v>
      </c>
      <c r="DA1543">
        <v>1073.3330000000001</v>
      </c>
      <c r="DB1543">
        <v>2110.759</v>
      </c>
      <c r="DC1543">
        <v>2804.0549999999998</v>
      </c>
      <c r="DD1543">
        <v>2556.6619999999998</v>
      </c>
      <c r="DE1543">
        <v>2910.8330000000001</v>
      </c>
      <c r="DF1543">
        <v>3653.9760000000001</v>
      </c>
      <c r="DG1543">
        <v>5229.991</v>
      </c>
      <c r="DH1543">
        <v>4631.0420000000004</v>
      </c>
      <c r="DI1543">
        <v>3114.6309999999999</v>
      </c>
      <c r="DJ1543">
        <v>2829.8150000000001</v>
      </c>
      <c r="DK1543">
        <v>2511.8220000000001</v>
      </c>
      <c r="DL1543">
        <v>15</v>
      </c>
      <c r="DM1543">
        <v>21</v>
      </c>
    </row>
    <row r="1544" spans="1:117" x14ac:dyDescent="0.25">
      <c r="A1544" t="s">
        <v>62</v>
      </c>
      <c r="B1544" t="s">
        <v>217</v>
      </c>
      <c r="C1544" t="s">
        <v>61</v>
      </c>
      <c r="D1544" t="s">
        <v>61</v>
      </c>
      <c r="E1544" t="s">
        <v>183</v>
      </c>
      <c r="F1544" t="s">
        <v>61</v>
      </c>
      <c r="G1544" t="s">
        <v>61</v>
      </c>
      <c r="H1544" t="s">
        <v>61</v>
      </c>
      <c r="I1544" t="s">
        <v>202</v>
      </c>
      <c r="J1544" s="20" t="s">
        <v>116</v>
      </c>
      <c r="K1544" s="26">
        <v>19</v>
      </c>
      <c r="L1544">
        <v>19</v>
      </c>
      <c r="M1544">
        <v>5</v>
      </c>
      <c r="N1544">
        <v>5</v>
      </c>
      <c r="O1544">
        <v>1</v>
      </c>
      <c r="P1544">
        <v>0</v>
      </c>
      <c r="Q1544">
        <v>1</v>
      </c>
      <c r="R1544">
        <v>1</v>
      </c>
      <c r="S1544" s="26">
        <v>1</v>
      </c>
      <c r="AR1544">
        <v>74.924239999999998</v>
      </c>
      <c r="AS1544">
        <v>73.571969999999993</v>
      </c>
      <c r="AT1544">
        <v>72.386359999999996</v>
      </c>
      <c r="AU1544">
        <v>71.334090000000003</v>
      </c>
      <c r="AV1544">
        <v>70.281819999999996</v>
      </c>
      <c r="AW1544">
        <v>69.670450000000002</v>
      </c>
      <c r="AX1544">
        <v>69.081819999999993</v>
      </c>
      <c r="AY1544">
        <v>69.534090000000006</v>
      </c>
      <c r="AZ1544">
        <v>71.938640000000007</v>
      </c>
      <c r="BA1544">
        <v>76.437880000000007</v>
      </c>
      <c r="BB1544">
        <v>81.030299999999997</v>
      </c>
      <c r="BC1544">
        <v>85.120450000000005</v>
      </c>
      <c r="BD1544">
        <v>88.453029999999998</v>
      </c>
      <c r="BE1544">
        <v>91.228030000000004</v>
      </c>
      <c r="BF1544">
        <v>93.493179999999995</v>
      </c>
      <c r="BG1544">
        <v>94.892420000000001</v>
      </c>
      <c r="BH1544">
        <v>95.059849999999997</v>
      </c>
      <c r="BI1544">
        <v>94.212879999999998</v>
      </c>
      <c r="BJ1544">
        <v>91.512879999999996</v>
      </c>
      <c r="BK1544">
        <v>88.631820000000005</v>
      </c>
      <c r="BL1544">
        <v>84.796210000000002</v>
      </c>
      <c r="BM1544">
        <v>81.388639999999995</v>
      </c>
      <c r="BN1544">
        <v>78.704549999999998</v>
      </c>
      <c r="BO1544">
        <v>76.686359999999993</v>
      </c>
      <c r="DL1544">
        <v>15</v>
      </c>
      <c r="DM1544">
        <v>21</v>
      </c>
    </row>
    <row r="1545" spans="1:117" x14ac:dyDescent="0.25">
      <c r="A1545" t="s">
        <v>62</v>
      </c>
      <c r="B1545" t="s">
        <v>216</v>
      </c>
      <c r="C1545" t="s">
        <v>61</v>
      </c>
      <c r="D1545" t="s">
        <v>61</v>
      </c>
      <c r="E1545" t="s">
        <v>61</v>
      </c>
      <c r="F1545" t="s">
        <v>61</v>
      </c>
      <c r="G1545" t="s">
        <v>61</v>
      </c>
      <c r="H1545" t="s">
        <v>102</v>
      </c>
      <c r="I1545" t="s">
        <v>202</v>
      </c>
      <c r="J1545" s="20" t="s">
        <v>116</v>
      </c>
      <c r="K1545" s="26">
        <v>19</v>
      </c>
      <c r="L1545">
        <v>19</v>
      </c>
      <c r="M1545">
        <v>146.93719999999999</v>
      </c>
      <c r="N1545">
        <v>146.67060000000001</v>
      </c>
      <c r="O1545">
        <v>1</v>
      </c>
      <c r="P1545">
        <v>0</v>
      </c>
      <c r="Q1545">
        <v>0</v>
      </c>
      <c r="R1545">
        <v>0</v>
      </c>
      <c r="S1545" s="26">
        <v>0</v>
      </c>
      <c r="T1545">
        <v>27771.75</v>
      </c>
      <c r="U1545">
        <v>27344.98</v>
      </c>
      <c r="V1545">
        <v>27016.38</v>
      </c>
      <c r="W1545">
        <v>27488.85</v>
      </c>
      <c r="X1545">
        <v>28548.51</v>
      </c>
      <c r="Y1545">
        <v>29136.33</v>
      </c>
      <c r="Z1545">
        <v>31510.240000000002</v>
      </c>
      <c r="AA1545">
        <v>32960.65</v>
      </c>
      <c r="AB1545">
        <v>35399.699999999997</v>
      </c>
      <c r="AC1545">
        <v>35265.83</v>
      </c>
      <c r="AD1545">
        <v>35830.47</v>
      </c>
      <c r="AE1545">
        <v>38573.660000000003</v>
      </c>
      <c r="AF1545">
        <v>39771.49</v>
      </c>
      <c r="AG1545">
        <v>41101.67</v>
      </c>
      <c r="AH1545">
        <v>42338.47</v>
      </c>
      <c r="AI1545">
        <v>43931.040000000001</v>
      </c>
      <c r="AJ1545">
        <v>44815.96</v>
      </c>
      <c r="AK1545">
        <v>40617.760000000002</v>
      </c>
      <c r="AL1545">
        <v>37393.33</v>
      </c>
      <c r="AM1545">
        <v>36672.29</v>
      </c>
      <c r="AN1545">
        <v>37726.15</v>
      </c>
      <c r="AO1545">
        <v>36641.33</v>
      </c>
      <c r="AP1545">
        <v>30850.37</v>
      </c>
      <c r="AQ1545">
        <v>28983.71</v>
      </c>
      <c r="AR1545">
        <v>69.766900000000007</v>
      </c>
      <c r="AS1545">
        <v>68.892859999999999</v>
      </c>
      <c r="AT1545">
        <v>67.697249999999997</v>
      </c>
      <c r="AU1545">
        <v>66.833010000000002</v>
      </c>
      <c r="AV1545">
        <v>66.002560000000003</v>
      </c>
      <c r="AW1545">
        <v>65.476159999999993</v>
      </c>
      <c r="AX1545">
        <v>65.021879999999996</v>
      </c>
      <c r="AY1545">
        <v>65.34075</v>
      </c>
      <c r="AZ1545">
        <v>67.179379999999995</v>
      </c>
      <c r="BA1545">
        <v>70.705870000000004</v>
      </c>
      <c r="BB1545">
        <v>74.237440000000007</v>
      </c>
      <c r="BC1545">
        <v>78.006389999999996</v>
      </c>
      <c r="BD1545">
        <v>81.567019999999999</v>
      </c>
      <c r="BE1545">
        <v>84.230159999999998</v>
      </c>
      <c r="BF1545">
        <v>86.127629999999996</v>
      </c>
      <c r="BG1545">
        <v>87.171520000000001</v>
      </c>
      <c r="BH1545">
        <v>87.614900000000006</v>
      </c>
      <c r="BI1545">
        <v>86.572270000000003</v>
      </c>
      <c r="BJ1545">
        <v>84.500640000000004</v>
      </c>
      <c r="BK1545">
        <v>81.114469999999997</v>
      </c>
      <c r="BL1545">
        <v>77.583950000000002</v>
      </c>
      <c r="BM1545">
        <v>74.661609999999996</v>
      </c>
      <c r="BN1545">
        <v>72.543509999999998</v>
      </c>
      <c r="BO1545">
        <v>70.757670000000005</v>
      </c>
      <c r="BP1545">
        <v>-61.05283</v>
      </c>
      <c r="BQ1545">
        <v>-108.9384</v>
      </c>
      <c r="BR1545">
        <v>-156.69309999999999</v>
      </c>
      <c r="BS1545">
        <v>-170.5795</v>
      </c>
      <c r="BT1545">
        <v>6.9733000000000001</v>
      </c>
      <c r="BU1545">
        <v>151.50810000000001</v>
      </c>
      <c r="BV1545">
        <v>28.149840000000001</v>
      </c>
      <c r="BW1545">
        <v>-299.38459999999998</v>
      </c>
      <c r="BX1545">
        <v>-126.5027</v>
      </c>
      <c r="BY1545">
        <v>242.0839</v>
      </c>
      <c r="BZ1545">
        <v>77.153890000000004</v>
      </c>
      <c r="CA1545">
        <v>-191.68</v>
      </c>
      <c r="CB1545">
        <v>33.697040000000001</v>
      </c>
      <c r="CC1545">
        <v>118.33629999999999</v>
      </c>
      <c r="CD1545">
        <v>270.85509999999999</v>
      </c>
      <c r="CE1545">
        <v>163.5094</v>
      </c>
      <c r="CF1545">
        <v>397.55059999999997</v>
      </c>
      <c r="CG1545">
        <v>5247.7560000000003</v>
      </c>
      <c r="CH1545">
        <v>7587.6480000000001</v>
      </c>
      <c r="CI1545">
        <v>6228.482</v>
      </c>
      <c r="CJ1545">
        <v>2073.0210000000002</v>
      </c>
      <c r="CK1545">
        <v>130.86519999999999</v>
      </c>
      <c r="CL1545">
        <v>193.905</v>
      </c>
      <c r="CM1545">
        <v>76.793679999999995</v>
      </c>
      <c r="CN1545">
        <v>1396.085</v>
      </c>
      <c r="CO1545">
        <v>1298.0509999999999</v>
      </c>
      <c r="CP1545">
        <v>1367.816</v>
      </c>
      <c r="CQ1545">
        <v>1158.3779999999999</v>
      </c>
      <c r="CR1545">
        <v>845.12400000000002</v>
      </c>
      <c r="CS1545">
        <v>602.36509999999998</v>
      </c>
      <c r="CT1545">
        <v>579.74540000000002</v>
      </c>
      <c r="CU1545">
        <v>622.9384</v>
      </c>
      <c r="CV1545">
        <v>844.51239999999996</v>
      </c>
      <c r="CW1545">
        <v>1072.7670000000001</v>
      </c>
      <c r="CX1545">
        <v>713.92370000000005</v>
      </c>
      <c r="CY1545">
        <v>358.12740000000002</v>
      </c>
      <c r="CZ1545">
        <v>319.029</v>
      </c>
      <c r="DA1545">
        <v>566.90689999999995</v>
      </c>
      <c r="DB1545">
        <v>1184.3330000000001</v>
      </c>
      <c r="DC1545">
        <v>1664.673</v>
      </c>
      <c r="DD1545">
        <v>1810.3109999999999</v>
      </c>
      <c r="DE1545">
        <v>2125.5419999999999</v>
      </c>
      <c r="DF1545">
        <v>2717.21</v>
      </c>
      <c r="DG1545">
        <v>4104.0640000000003</v>
      </c>
      <c r="DH1545">
        <v>3524.7280000000001</v>
      </c>
      <c r="DI1545">
        <v>2218.6320000000001</v>
      </c>
      <c r="DJ1545">
        <v>2102.8319999999999</v>
      </c>
      <c r="DK1545">
        <v>1817.6120000000001</v>
      </c>
      <c r="DL1545">
        <v>15</v>
      </c>
      <c r="DM1545">
        <v>21</v>
      </c>
    </row>
    <row r="1546" spans="1:117" x14ac:dyDescent="0.25">
      <c r="A1546" t="s">
        <v>62</v>
      </c>
      <c r="B1546" t="s">
        <v>221</v>
      </c>
      <c r="C1546" t="s">
        <v>29</v>
      </c>
      <c r="D1546" t="s">
        <v>61</v>
      </c>
      <c r="E1546" t="s">
        <v>61</v>
      </c>
      <c r="F1546" t="s">
        <v>61</v>
      </c>
      <c r="G1546" t="s">
        <v>61</v>
      </c>
      <c r="H1546" t="s">
        <v>61</v>
      </c>
      <c r="I1546" t="s">
        <v>202</v>
      </c>
      <c r="J1546" s="20" t="s">
        <v>116</v>
      </c>
      <c r="K1546" s="26">
        <v>19</v>
      </c>
      <c r="L1546">
        <v>19</v>
      </c>
      <c r="M1546">
        <v>42.857140000000001</v>
      </c>
      <c r="N1546">
        <v>42.857140000000001</v>
      </c>
      <c r="O1546">
        <v>1</v>
      </c>
      <c r="P1546">
        <v>0</v>
      </c>
      <c r="Q1546">
        <v>0</v>
      </c>
      <c r="R1546">
        <v>0</v>
      </c>
      <c r="S1546" s="26">
        <v>0</v>
      </c>
      <c r="T1546">
        <v>4681.2340000000004</v>
      </c>
      <c r="U1546">
        <v>4552.8630000000003</v>
      </c>
      <c r="V1546">
        <v>4378.58</v>
      </c>
      <c r="W1546">
        <v>4482.95</v>
      </c>
      <c r="X1546">
        <v>4667.1469999999999</v>
      </c>
      <c r="Y1546">
        <v>4761.7290000000003</v>
      </c>
      <c r="Z1546">
        <v>5006.3280000000004</v>
      </c>
      <c r="AA1546">
        <v>5216.6980000000003</v>
      </c>
      <c r="AB1546">
        <v>5612.607</v>
      </c>
      <c r="AC1546">
        <v>5840.14</v>
      </c>
      <c r="AD1546">
        <v>5937.1670000000004</v>
      </c>
      <c r="AE1546">
        <v>6253.0410000000002</v>
      </c>
      <c r="AF1546">
        <v>6464.4369999999999</v>
      </c>
      <c r="AG1546">
        <v>6665.7079999999996</v>
      </c>
      <c r="AH1546">
        <v>6899.3980000000001</v>
      </c>
      <c r="AI1546">
        <v>7171.3779999999997</v>
      </c>
      <c r="AJ1546">
        <v>7209.8459999999995</v>
      </c>
      <c r="AK1546">
        <v>6236.7039999999997</v>
      </c>
      <c r="AL1546">
        <v>5892.0469999999996</v>
      </c>
      <c r="AM1546">
        <v>5418.9579999999996</v>
      </c>
      <c r="AN1546">
        <v>5892.808</v>
      </c>
      <c r="AO1546">
        <v>5891.1369999999997</v>
      </c>
      <c r="AP1546">
        <v>5242.268</v>
      </c>
      <c r="AQ1546">
        <v>4939.4949999999999</v>
      </c>
      <c r="AR1546">
        <v>82.857140000000001</v>
      </c>
      <c r="AS1546">
        <v>81.042860000000005</v>
      </c>
      <c r="AT1546">
        <v>79.078569999999999</v>
      </c>
      <c r="AU1546">
        <v>77.592860000000002</v>
      </c>
      <c r="AV1546">
        <v>76.099999999999994</v>
      </c>
      <c r="AW1546">
        <v>75.042860000000005</v>
      </c>
      <c r="AX1546">
        <v>73.914289999999994</v>
      </c>
      <c r="AY1546">
        <v>73.93571</v>
      </c>
      <c r="AZ1546">
        <v>76.93571</v>
      </c>
      <c r="BA1546">
        <v>81.45</v>
      </c>
      <c r="BB1546">
        <v>86.292860000000005</v>
      </c>
      <c r="BC1546">
        <v>89.657139999999998</v>
      </c>
      <c r="BD1546">
        <v>92.742859999999993</v>
      </c>
      <c r="BE1546">
        <v>95.192859999999996</v>
      </c>
      <c r="BF1546">
        <v>97.057140000000004</v>
      </c>
      <c r="BG1546">
        <v>98.8</v>
      </c>
      <c r="BH1546">
        <v>99.664289999999994</v>
      </c>
      <c r="BI1546">
        <v>99.871430000000004</v>
      </c>
      <c r="BJ1546">
        <v>98.692859999999996</v>
      </c>
      <c r="BK1546">
        <v>96.021429999999995</v>
      </c>
      <c r="BL1546">
        <v>92.607140000000001</v>
      </c>
      <c r="BM1546">
        <v>89.792860000000005</v>
      </c>
      <c r="BN1546">
        <v>87.278570000000002</v>
      </c>
      <c r="BO1546">
        <v>84.928569999999993</v>
      </c>
      <c r="BP1546">
        <v>63.218409999999999</v>
      </c>
      <c r="BQ1546">
        <v>67.57826</v>
      </c>
      <c r="BR1546">
        <v>80.704269999999994</v>
      </c>
      <c r="BS1546">
        <v>6.7166600000000001</v>
      </c>
      <c r="BT1546">
        <v>9.0991909999999994</v>
      </c>
      <c r="BU1546">
        <v>15.231249999999999</v>
      </c>
      <c r="BV1546">
        <v>11.221959999999999</v>
      </c>
      <c r="BW1546">
        <v>-13.50121</v>
      </c>
      <c r="BX1546">
        <v>-10.580730000000001</v>
      </c>
      <c r="BY1546">
        <v>-11.91179</v>
      </c>
      <c r="BZ1546">
        <v>-6.3804210000000001</v>
      </c>
      <c r="CA1546">
        <v>-7.5566930000000001</v>
      </c>
      <c r="CB1546">
        <v>2.775741</v>
      </c>
      <c r="CC1546">
        <v>3.7171029999999998</v>
      </c>
      <c r="CD1546">
        <v>-19.970559999999999</v>
      </c>
      <c r="CE1546">
        <v>-46.741660000000003</v>
      </c>
      <c r="CF1546">
        <v>82.141369999999995</v>
      </c>
      <c r="CG1546">
        <v>1125.127</v>
      </c>
      <c r="CH1546">
        <v>1444.8579999999999</v>
      </c>
      <c r="CI1546">
        <v>1687.3979999999999</v>
      </c>
      <c r="CJ1546">
        <v>658.71389999999997</v>
      </c>
      <c r="CK1546">
        <v>48.689979999999998</v>
      </c>
      <c r="CL1546">
        <v>-62.872700000000002</v>
      </c>
      <c r="CM1546">
        <v>-59.18797</v>
      </c>
      <c r="CN1546">
        <v>205.94540000000001</v>
      </c>
      <c r="CO1546">
        <v>189.69239999999999</v>
      </c>
      <c r="CP1546">
        <v>122.11190000000001</v>
      </c>
      <c r="CQ1546">
        <v>144.24799999999999</v>
      </c>
      <c r="CR1546">
        <v>168.78659999999999</v>
      </c>
      <c r="CS1546">
        <v>148.20599999999999</v>
      </c>
      <c r="CT1546">
        <v>108.13720000000001</v>
      </c>
      <c r="CU1546">
        <v>97.871740000000003</v>
      </c>
      <c r="CV1546">
        <v>240.60570000000001</v>
      </c>
      <c r="CW1546">
        <v>218.54140000000001</v>
      </c>
      <c r="CX1546">
        <v>151.6867</v>
      </c>
      <c r="CY1546">
        <v>66.04316</v>
      </c>
      <c r="CZ1546">
        <v>54.86092</v>
      </c>
      <c r="DA1546">
        <v>115.407</v>
      </c>
      <c r="DB1546">
        <v>196.16</v>
      </c>
      <c r="DC1546">
        <v>301.50380000000001</v>
      </c>
      <c r="DD1546">
        <v>276.79739999999998</v>
      </c>
      <c r="DE1546">
        <v>483.84570000000002</v>
      </c>
      <c r="DF1546">
        <v>872.79790000000003</v>
      </c>
      <c r="DG1546">
        <v>1375.739</v>
      </c>
      <c r="DH1546">
        <v>1280.8630000000001</v>
      </c>
      <c r="DI1546">
        <v>1314.1130000000001</v>
      </c>
      <c r="DJ1546">
        <v>680.72230000000002</v>
      </c>
      <c r="DK1546">
        <v>630.14009999999996</v>
      </c>
      <c r="DL1546">
        <v>15</v>
      </c>
      <c r="DM1546">
        <v>21</v>
      </c>
    </row>
    <row r="1547" spans="1:117" x14ac:dyDescent="0.25">
      <c r="A1547" t="s">
        <v>62</v>
      </c>
      <c r="B1547" t="s">
        <v>215</v>
      </c>
      <c r="C1547" t="s">
        <v>61</v>
      </c>
      <c r="D1547" t="s">
        <v>61</v>
      </c>
      <c r="E1547" t="s">
        <v>61</v>
      </c>
      <c r="F1547" t="s">
        <v>61</v>
      </c>
      <c r="G1547" t="s">
        <v>98</v>
      </c>
      <c r="H1547" t="s">
        <v>61</v>
      </c>
      <c r="I1547" t="s">
        <v>202</v>
      </c>
      <c r="J1547" s="20" t="s">
        <v>116</v>
      </c>
      <c r="K1547" s="26">
        <v>19</v>
      </c>
      <c r="L1547">
        <v>19</v>
      </c>
      <c r="M1547">
        <v>13.41818</v>
      </c>
      <c r="N1547">
        <v>13.41818</v>
      </c>
      <c r="O1547">
        <v>1</v>
      </c>
      <c r="P1547">
        <v>0</v>
      </c>
      <c r="Q1547">
        <v>1</v>
      </c>
      <c r="R1547">
        <v>0</v>
      </c>
      <c r="S1547" s="26">
        <v>1</v>
      </c>
      <c r="AR1547">
        <v>81.264899999999997</v>
      </c>
      <c r="AS1547">
        <v>79.918369999999996</v>
      </c>
      <c r="AT1547">
        <v>78.513630000000006</v>
      </c>
      <c r="AU1547">
        <v>77.216639999999998</v>
      </c>
      <c r="AV1547">
        <v>75.857219999999998</v>
      </c>
      <c r="AW1547">
        <v>74.96311</v>
      </c>
      <c r="AX1547">
        <v>73.843490000000003</v>
      </c>
      <c r="AY1547">
        <v>73.736279999999994</v>
      </c>
      <c r="AZ1547">
        <v>75.5779</v>
      </c>
      <c r="BA1547">
        <v>79.605009999999993</v>
      </c>
      <c r="BB1547">
        <v>83.988039999999998</v>
      </c>
      <c r="BC1547">
        <v>87.837909999999994</v>
      </c>
      <c r="BD1547">
        <v>91.0227</v>
      </c>
      <c r="BE1547">
        <v>93.723920000000007</v>
      </c>
      <c r="BF1547">
        <v>96.024550000000005</v>
      </c>
      <c r="BG1547">
        <v>97.609129999999993</v>
      </c>
      <c r="BH1547">
        <v>98.624870000000001</v>
      </c>
      <c r="BI1547">
        <v>98.162760000000006</v>
      </c>
      <c r="BJ1547">
        <v>96.473240000000004</v>
      </c>
      <c r="BK1547">
        <v>93.584739999999996</v>
      </c>
      <c r="BL1547">
        <v>90.343059999999994</v>
      </c>
      <c r="BM1547">
        <v>87.489739999999998</v>
      </c>
      <c r="BN1547">
        <v>85.111999999999995</v>
      </c>
      <c r="BO1547">
        <v>82.919529999999995</v>
      </c>
      <c r="DL1547">
        <v>15</v>
      </c>
      <c r="DM1547">
        <v>21</v>
      </c>
    </row>
    <row r="1548" spans="1:117" x14ac:dyDescent="0.25">
      <c r="A1548" t="s">
        <v>62</v>
      </c>
      <c r="B1548" t="s">
        <v>227</v>
      </c>
      <c r="C1548" t="s">
        <v>41</v>
      </c>
      <c r="D1548" t="s">
        <v>61</v>
      </c>
      <c r="E1548" t="s">
        <v>61</v>
      </c>
      <c r="F1548" t="s">
        <v>61</v>
      </c>
      <c r="G1548" t="s">
        <v>61</v>
      </c>
      <c r="H1548" t="s">
        <v>61</v>
      </c>
      <c r="I1548" t="s">
        <v>202</v>
      </c>
      <c r="J1548" s="20" t="s">
        <v>116</v>
      </c>
      <c r="K1548" s="26">
        <v>19</v>
      </c>
      <c r="L1548">
        <v>19</v>
      </c>
      <c r="M1548">
        <v>6.6</v>
      </c>
      <c r="N1548">
        <v>6.6</v>
      </c>
      <c r="O1548">
        <v>1</v>
      </c>
      <c r="P1548">
        <v>0</v>
      </c>
      <c r="Q1548">
        <v>1</v>
      </c>
      <c r="R1548">
        <v>1</v>
      </c>
      <c r="S1548" s="26">
        <v>1</v>
      </c>
      <c r="AR1548">
        <v>56.57</v>
      </c>
      <c r="AS1548">
        <v>56.88</v>
      </c>
      <c r="AT1548">
        <v>56.49</v>
      </c>
      <c r="AU1548">
        <v>56.38</v>
      </c>
      <c r="AV1548">
        <v>56.06</v>
      </c>
      <c r="AW1548">
        <v>55.76</v>
      </c>
      <c r="AX1548">
        <v>55.59</v>
      </c>
      <c r="AY1548">
        <v>55.63</v>
      </c>
      <c r="AZ1548">
        <v>55.83</v>
      </c>
      <c r="BA1548">
        <v>57.38</v>
      </c>
      <c r="BB1548">
        <v>58.91</v>
      </c>
      <c r="BC1548">
        <v>60.99</v>
      </c>
      <c r="BD1548">
        <v>64.569999999999993</v>
      </c>
      <c r="BE1548">
        <v>65.73</v>
      </c>
      <c r="BF1548">
        <v>65.900000000000006</v>
      </c>
      <c r="BG1548">
        <v>65.55</v>
      </c>
      <c r="BH1548">
        <v>65.41</v>
      </c>
      <c r="BI1548">
        <v>64.87</v>
      </c>
      <c r="BJ1548">
        <v>63.75</v>
      </c>
      <c r="BK1548">
        <v>61.61</v>
      </c>
      <c r="BL1548">
        <v>59.8</v>
      </c>
      <c r="BM1548">
        <v>58.09</v>
      </c>
      <c r="BN1548">
        <v>56.9</v>
      </c>
      <c r="BO1548">
        <v>56.39</v>
      </c>
      <c r="DL1548">
        <v>15</v>
      </c>
      <c r="DM1548">
        <v>21</v>
      </c>
    </row>
    <row r="1549" spans="1:117" x14ac:dyDescent="0.25">
      <c r="A1549" t="s">
        <v>62</v>
      </c>
      <c r="B1549" t="s">
        <v>228</v>
      </c>
      <c r="C1549" t="s">
        <v>61</v>
      </c>
      <c r="D1549" t="s">
        <v>184</v>
      </c>
      <c r="E1549" t="s">
        <v>61</v>
      </c>
      <c r="F1549" t="s">
        <v>61</v>
      </c>
      <c r="G1549" t="s">
        <v>61</v>
      </c>
      <c r="H1549" t="s">
        <v>61</v>
      </c>
      <c r="I1549" t="s">
        <v>202</v>
      </c>
      <c r="J1549" s="20" t="s">
        <v>116</v>
      </c>
      <c r="K1549" s="26">
        <v>19</v>
      </c>
      <c r="L1549">
        <v>19</v>
      </c>
      <c r="M1549">
        <v>1.470588</v>
      </c>
      <c r="N1549">
        <v>1.470588</v>
      </c>
      <c r="O1549">
        <v>1</v>
      </c>
      <c r="P1549">
        <v>0</v>
      </c>
      <c r="Q1549">
        <v>1</v>
      </c>
      <c r="R1549">
        <v>1</v>
      </c>
      <c r="S1549" s="26">
        <v>1</v>
      </c>
      <c r="AR1549">
        <v>68.18235</v>
      </c>
      <c r="AS1549">
        <v>67.023529999999994</v>
      </c>
      <c r="AT1549">
        <v>65.952939999999998</v>
      </c>
      <c r="AU1549">
        <v>65.376469999999998</v>
      </c>
      <c r="AV1549">
        <v>64.811760000000007</v>
      </c>
      <c r="AW1549">
        <v>64.485290000000006</v>
      </c>
      <c r="AX1549">
        <v>64.602940000000004</v>
      </c>
      <c r="AY1549">
        <v>64.455879999999993</v>
      </c>
      <c r="AZ1549">
        <v>66.07647</v>
      </c>
      <c r="BA1549">
        <v>70.111760000000004</v>
      </c>
      <c r="BB1549">
        <v>74.226470000000006</v>
      </c>
      <c r="BC1549">
        <v>77.599999999999994</v>
      </c>
      <c r="BD1549">
        <v>80.973529999999997</v>
      </c>
      <c r="BE1549">
        <v>84.097059999999999</v>
      </c>
      <c r="BF1549">
        <v>85.723529999999997</v>
      </c>
      <c r="BG1549">
        <v>86.979410000000001</v>
      </c>
      <c r="BH1549">
        <v>86.726470000000006</v>
      </c>
      <c r="BI1549">
        <v>85.352940000000004</v>
      </c>
      <c r="BJ1549">
        <v>82.670590000000004</v>
      </c>
      <c r="BK1549">
        <v>78.755880000000005</v>
      </c>
      <c r="BL1549">
        <v>74.941180000000003</v>
      </c>
      <c r="BM1549">
        <v>72.49118</v>
      </c>
      <c r="BN1549">
        <v>70.502939999999995</v>
      </c>
      <c r="BO1549">
        <v>69.414709999999999</v>
      </c>
      <c r="DL1549">
        <v>15</v>
      </c>
      <c r="DM1549">
        <v>21</v>
      </c>
    </row>
    <row r="1550" spans="1:117" x14ac:dyDescent="0.25">
      <c r="A1550" t="s">
        <v>62</v>
      </c>
      <c r="B1550" t="s">
        <v>209</v>
      </c>
      <c r="C1550" t="s">
        <v>61</v>
      </c>
      <c r="D1550" t="s">
        <v>61</v>
      </c>
      <c r="E1550" t="s">
        <v>61</v>
      </c>
      <c r="F1550" t="s">
        <v>61</v>
      </c>
      <c r="G1550" t="s">
        <v>61</v>
      </c>
      <c r="H1550" t="s">
        <v>101</v>
      </c>
      <c r="I1550" t="s">
        <v>202</v>
      </c>
      <c r="J1550" s="20" t="s">
        <v>116</v>
      </c>
      <c r="K1550" s="26">
        <v>19</v>
      </c>
      <c r="L1550">
        <v>19</v>
      </c>
      <c r="M1550">
        <v>364.07139999999998</v>
      </c>
      <c r="N1550">
        <v>362.07139999999998</v>
      </c>
      <c r="O1550">
        <v>1</v>
      </c>
      <c r="P1550">
        <v>0</v>
      </c>
      <c r="Q1550">
        <v>0</v>
      </c>
      <c r="R1550">
        <v>0</v>
      </c>
      <c r="S1550" s="26">
        <v>0</v>
      </c>
      <c r="T1550">
        <v>7797.366</v>
      </c>
      <c r="U1550">
        <v>7682.5460000000003</v>
      </c>
      <c r="V1550">
        <v>7567.348</v>
      </c>
      <c r="W1550">
        <v>7510.7020000000002</v>
      </c>
      <c r="X1550">
        <v>7728.268</v>
      </c>
      <c r="Y1550">
        <v>8195.3220000000001</v>
      </c>
      <c r="Z1550">
        <v>9337.518</v>
      </c>
      <c r="AA1550">
        <v>11262.22</v>
      </c>
      <c r="AB1550">
        <v>13410.98</v>
      </c>
      <c r="AC1550">
        <v>15119.01</v>
      </c>
      <c r="AD1550">
        <v>16346.66</v>
      </c>
      <c r="AE1550">
        <v>17451.150000000001</v>
      </c>
      <c r="AF1550">
        <v>18245.830000000002</v>
      </c>
      <c r="AG1550">
        <v>19008.97</v>
      </c>
      <c r="AH1550">
        <v>19683.2</v>
      </c>
      <c r="AI1550">
        <v>20025.38</v>
      </c>
      <c r="AJ1550">
        <v>19993.48</v>
      </c>
      <c r="AK1550">
        <v>18365.91</v>
      </c>
      <c r="AL1550">
        <v>17142.439999999999</v>
      </c>
      <c r="AM1550">
        <v>16501.66</v>
      </c>
      <c r="AN1550">
        <v>14359.69</v>
      </c>
      <c r="AO1550">
        <v>10681.75</v>
      </c>
      <c r="AP1550">
        <v>8289.8279999999995</v>
      </c>
      <c r="AQ1550">
        <v>7715.3419999999996</v>
      </c>
      <c r="AR1550">
        <v>70.404039999999995</v>
      </c>
      <c r="AS1550">
        <v>69.541579999999996</v>
      </c>
      <c r="AT1550">
        <v>68.415779999999998</v>
      </c>
      <c r="AU1550">
        <v>67.584069999999997</v>
      </c>
      <c r="AV1550">
        <v>66.762379999999993</v>
      </c>
      <c r="AW1550">
        <v>66.279309999999995</v>
      </c>
      <c r="AX1550">
        <v>65.830290000000005</v>
      </c>
      <c r="AY1550">
        <v>66.211680000000001</v>
      </c>
      <c r="AZ1550">
        <v>68.158969999999997</v>
      </c>
      <c r="BA1550">
        <v>71.58954</v>
      </c>
      <c r="BB1550">
        <v>75.056520000000006</v>
      </c>
      <c r="BC1550">
        <v>78.820239999999998</v>
      </c>
      <c r="BD1550">
        <v>82.341229999999996</v>
      </c>
      <c r="BE1550">
        <v>84.916210000000007</v>
      </c>
      <c r="BF1550">
        <v>86.741029999999995</v>
      </c>
      <c r="BG1550">
        <v>87.777760000000001</v>
      </c>
      <c r="BH1550">
        <v>88.172049999999999</v>
      </c>
      <c r="BI1550">
        <v>87.087800000000001</v>
      </c>
      <c r="BJ1550">
        <v>85.116050000000001</v>
      </c>
      <c r="BK1550">
        <v>81.865809999999996</v>
      </c>
      <c r="BL1550">
        <v>78.290809999999993</v>
      </c>
      <c r="BM1550">
        <v>75.332629999999995</v>
      </c>
      <c r="BN1550">
        <v>73.206869999999995</v>
      </c>
      <c r="BO1550">
        <v>71.450559999999996</v>
      </c>
      <c r="BP1550">
        <v>9.2909439999999996</v>
      </c>
      <c r="BQ1550">
        <v>-13.97284</v>
      </c>
      <c r="BR1550">
        <v>3.3445429999999998</v>
      </c>
      <c r="BS1550">
        <v>19.60746</v>
      </c>
      <c r="BT1550">
        <v>42.135390000000001</v>
      </c>
      <c r="BU1550">
        <v>102.5749</v>
      </c>
      <c r="BV1550">
        <v>49.314529999999998</v>
      </c>
      <c r="BW1550">
        <v>-109.9455</v>
      </c>
      <c r="BX1550">
        <v>-144.00040000000001</v>
      </c>
      <c r="BY1550">
        <v>84.091030000000003</v>
      </c>
      <c r="BZ1550">
        <v>-58.326860000000003</v>
      </c>
      <c r="CA1550">
        <v>-54.393900000000002</v>
      </c>
      <c r="CB1550">
        <v>47.946539999999999</v>
      </c>
      <c r="CC1550">
        <v>97.505359999999996</v>
      </c>
      <c r="CD1550">
        <v>69.878270000000001</v>
      </c>
      <c r="CE1550">
        <v>62.156750000000002</v>
      </c>
      <c r="CF1550">
        <v>255.74119999999999</v>
      </c>
      <c r="CG1550">
        <v>1814.4770000000001</v>
      </c>
      <c r="CH1550">
        <v>2565.5079999999998</v>
      </c>
      <c r="CI1550">
        <v>1482.8040000000001</v>
      </c>
      <c r="CJ1550">
        <v>483.53050000000002</v>
      </c>
      <c r="CK1550">
        <v>187.58619999999999</v>
      </c>
      <c r="CL1550">
        <v>229.16579999999999</v>
      </c>
      <c r="CM1550">
        <v>228.4873</v>
      </c>
      <c r="CN1550">
        <v>162.28319999999999</v>
      </c>
      <c r="CO1550">
        <v>143.91370000000001</v>
      </c>
      <c r="CP1550">
        <v>120.06829999999999</v>
      </c>
      <c r="CQ1550">
        <v>115.34</v>
      </c>
      <c r="CR1550">
        <v>103.7711</v>
      </c>
      <c r="CS1550">
        <v>107.1007</v>
      </c>
      <c r="CT1550">
        <v>147.05289999999999</v>
      </c>
      <c r="CU1550">
        <v>175.6738</v>
      </c>
      <c r="CV1550">
        <v>187.14060000000001</v>
      </c>
      <c r="CW1550">
        <v>192.45869999999999</v>
      </c>
      <c r="CX1550">
        <v>104.5681</v>
      </c>
      <c r="CY1550">
        <v>51.592410000000001</v>
      </c>
      <c r="CZ1550">
        <v>54.504739999999998</v>
      </c>
      <c r="DA1550">
        <v>100.84099999999999</v>
      </c>
      <c r="DB1550">
        <v>226.97309999999999</v>
      </c>
      <c r="DC1550">
        <v>287.89890000000003</v>
      </c>
      <c r="DD1550">
        <v>371.84859999999998</v>
      </c>
      <c r="DE1550">
        <v>374.3657</v>
      </c>
      <c r="DF1550">
        <v>461.18599999999998</v>
      </c>
      <c r="DG1550">
        <v>565.18470000000002</v>
      </c>
      <c r="DH1550">
        <v>565.03459999999995</v>
      </c>
      <c r="DI1550">
        <v>307.8947</v>
      </c>
      <c r="DJ1550">
        <v>274.85770000000002</v>
      </c>
      <c r="DK1550">
        <v>260.58330000000001</v>
      </c>
      <c r="DL1550">
        <v>15</v>
      </c>
      <c r="DM1550">
        <v>21</v>
      </c>
    </row>
    <row r="1551" spans="1:117" x14ac:dyDescent="0.25">
      <c r="A1551" t="s">
        <v>62</v>
      </c>
      <c r="B1551" t="s">
        <v>222</v>
      </c>
      <c r="C1551" t="s">
        <v>61</v>
      </c>
      <c r="D1551" t="s">
        <v>61</v>
      </c>
      <c r="E1551" t="s">
        <v>30</v>
      </c>
      <c r="F1551" t="s">
        <v>61</v>
      </c>
      <c r="G1551" t="s">
        <v>61</v>
      </c>
      <c r="H1551" t="s">
        <v>61</v>
      </c>
      <c r="I1551" t="s">
        <v>202</v>
      </c>
      <c r="J1551" s="20" t="s">
        <v>116</v>
      </c>
      <c r="K1551" s="26">
        <v>19</v>
      </c>
      <c r="L1551">
        <v>19</v>
      </c>
      <c r="M1551">
        <v>26.36364</v>
      </c>
      <c r="N1551">
        <v>26.36364</v>
      </c>
      <c r="O1551">
        <v>1</v>
      </c>
      <c r="P1551">
        <v>0</v>
      </c>
      <c r="Q1551">
        <v>0</v>
      </c>
      <c r="R1551">
        <v>0</v>
      </c>
      <c r="S1551" s="26">
        <v>0</v>
      </c>
      <c r="T1551">
        <v>4617.0879999999997</v>
      </c>
      <c r="U1551">
        <v>4651.2380000000003</v>
      </c>
      <c r="V1551">
        <v>4546.4750000000004</v>
      </c>
      <c r="W1551">
        <v>4480.5510000000004</v>
      </c>
      <c r="X1551">
        <v>4453.3029999999999</v>
      </c>
      <c r="Y1551">
        <v>4454.7650000000003</v>
      </c>
      <c r="Z1551">
        <v>4564.3320000000003</v>
      </c>
      <c r="AA1551">
        <v>4780.7269999999999</v>
      </c>
      <c r="AB1551">
        <v>4775.5219999999999</v>
      </c>
      <c r="AC1551">
        <v>4664.2169999999996</v>
      </c>
      <c r="AD1551">
        <v>4820.0370000000003</v>
      </c>
      <c r="AE1551">
        <v>4856.5169999999998</v>
      </c>
      <c r="AF1551">
        <v>4955.3940000000002</v>
      </c>
      <c r="AG1551">
        <v>5028.1779999999999</v>
      </c>
      <c r="AH1551">
        <v>5054.9350000000004</v>
      </c>
      <c r="AI1551">
        <v>5025.942</v>
      </c>
      <c r="AJ1551">
        <v>4280.9049999999997</v>
      </c>
      <c r="AK1551">
        <v>3002.2629999999999</v>
      </c>
      <c r="AL1551">
        <v>1881.626</v>
      </c>
      <c r="AM1551">
        <v>1782.3440000000001</v>
      </c>
      <c r="AN1551">
        <v>3172.7539999999999</v>
      </c>
      <c r="AO1551">
        <v>4108.3819999999996</v>
      </c>
      <c r="AP1551">
        <v>4545.2610000000004</v>
      </c>
      <c r="AQ1551">
        <v>4637.7420000000002</v>
      </c>
      <c r="AR1551">
        <v>80.772750000000002</v>
      </c>
      <c r="AS1551">
        <v>79.475639999999999</v>
      </c>
      <c r="AT1551">
        <v>78.025980000000004</v>
      </c>
      <c r="AU1551">
        <v>76.53819</v>
      </c>
      <c r="AV1551">
        <v>75.143330000000006</v>
      </c>
      <c r="AW1551">
        <v>74.233699999999999</v>
      </c>
      <c r="AX1551">
        <v>73.174880000000002</v>
      </c>
      <c r="AY1551">
        <v>72.93956</v>
      </c>
      <c r="AZ1551">
        <v>74.582430000000002</v>
      </c>
      <c r="BA1551">
        <v>78.310770000000005</v>
      </c>
      <c r="BB1551">
        <v>82.455060000000003</v>
      </c>
      <c r="BC1551">
        <v>86.439580000000007</v>
      </c>
      <c r="BD1551">
        <v>89.821470000000005</v>
      </c>
      <c r="BE1551">
        <v>92.423299999999998</v>
      </c>
      <c r="BF1551">
        <v>94.724819999999994</v>
      </c>
      <c r="BG1551">
        <v>96.282380000000003</v>
      </c>
      <c r="BH1551">
        <v>97.504540000000006</v>
      </c>
      <c r="BI1551">
        <v>96.976510000000005</v>
      </c>
      <c r="BJ1551">
        <v>95.189530000000005</v>
      </c>
      <c r="BK1551">
        <v>92.614059999999995</v>
      </c>
      <c r="BL1551">
        <v>90.030670000000001</v>
      </c>
      <c r="BM1551">
        <v>86.992570000000001</v>
      </c>
      <c r="BN1551">
        <v>84.376300000000001</v>
      </c>
      <c r="BO1551">
        <v>82.040430000000001</v>
      </c>
      <c r="BP1551">
        <v>148.98150000000001</v>
      </c>
      <c r="BQ1551">
        <v>76.066140000000004</v>
      </c>
      <c r="BR1551">
        <v>88.384249999999994</v>
      </c>
      <c r="BS1551">
        <v>126.50449999999999</v>
      </c>
      <c r="BT1551">
        <v>198.27600000000001</v>
      </c>
      <c r="BU1551">
        <v>212.48920000000001</v>
      </c>
      <c r="BV1551">
        <v>73.473100000000002</v>
      </c>
      <c r="BW1551">
        <v>-142.65710000000001</v>
      </c>
      <c r="BX1551">
        <v>-244.3365</v>
      </c>
      <c r="BY1551">
        <v>-101.76739999999999</v>
      </c>
      <c r="BZ1551">
        <v>-119.59099999999999</v>
      </c>
      <c r="CA1551">
        <v>-11.57085</v>
      </c>
      <c r="CB1551">
        <v>73.876570000000001</v>
      </c>
      <c r="CC1551">
        <v>59.84113</v>
      </c>
      <c r="CD1551">
        <v>40.875749999999996</v>
      </c>
      <c r="CE1551">
        <v>106.87690000000001</v>
      </c>
      <c r="CF1551">
        <v>750.25329999999997</v>
      </c>
      <c r="CG1551">
        <v>2053.5610000000001</v>
      </c>
      <c r="CH1551">
        <v>3197.8449999999998</v>
      </c>
      <c r="CI1551">
        <v>3227.808</v>
      </c>
      <c r="CJ1551">
        <v>1656.82</v>
      </c>
      <c r="CK1551">
        <v>662.97760000000005</v>
      </c>
      <c r="CL1551">
        <v>329.86250000000001</v>
      </c>
      <c r="CM1551">
        <v>208.87090000000001</v>
      </c>
      <c r="CN1551">
        <v>1008.574</v>
      </c>
      <c r="CO1551">
        <v>932.09119999999996</v>
      </c>
      <c r="CP1551">
        <v>831.1028</v>
      </c>
      <c r="CQ1551">
        <v>935.22349999999994</v>
      </c>
      <c r="CR1551">
        <v>749.35429999999997</v>
      </c>
      <c r="CS1551">
        <v>521.87339999999995</v>
      </c>
      <c r="CT1551">
        <v>342.7826</v>
      </c>
      <c r="CU1551">
        <v>477.43060000000003</v>
      </c>
      <c r="CV1551">
        <v>634.73299999999995</v>
      </c>
      <c r="CW1551">
        <v>606.10580000000004</v>
      </c>
      <c r="CX1551">
        <v>417.5351</v>
      </c>
      <c r="CY1551">
        <v>98.995769999999993</v>
      </c>
      <c r="CZ1551">
        <v>126.8931</v>
      </c>
      <c r="DA1551">
        <v>212.32980000000001</v>
      </c>
      <c r="DB1551">
        <v>389.70249999999999</v>
      </c>
      <c r="DC1551">
        <v>590.66139999999996</v>
      </c>
      <c r="DD1551">
        <v>761.35900000000004</v>
      </c>
      <c r="DE1551">
        <v>1004.297</v>
      </c>
      <c r="DF1551">
        <v>1563.75</v>
      </c>
      <c r="DG1551">
        <v>1805.884</v>
      </c>
      <c r="DH1551">
        <v>1589.0429999999999</v>
      </c>
      <c r="DI1551">
        <v>1159.6130000000001</v>
      </c>
      <c r="DJ1551">
        <v>1182.905</v>
      </c>
      <c r="DK1551">
        <v>1109.4649999999999</v>
      </c>
      <c r="DL1551">
        <v>15</v>
      </c>
      <c r="DM1551">
        <v>21</v>
      </c>
    </row>
    <row r="1552" spans="1:117" x14ac:dyDescent="0.25">
      <c r="A1552" t="s">
        <v>62</v>
      </c>
      <c r="B1552" t="s">
        <v>231</v>
      </c>
      <c r="C1552" t="s">
        <v>61</v>
      </c>
      <c r="D1552" t="s">
        <v>108</v>
      </c>
      <c r="E1552" t="s">
        <v>61</v>
      </c>
      <c r="F1552" t="s">
        <v>61</v>
      </c>
      <c r="G1552" t="s">
        <v>61</v>
      </c>
      <c r="H1552" t="s">
        <v>61</v>
      </c>
      <c r="I1552" t="s">
        <v>202</v>
      </c>
      <c r="J1552" s="20" t="s">
        <v>116</v>
      </c>
      <c r="K1552" s="26">
        <v>19</v>
      </c>
      <c r="L1552">
        <v>19</v>
      </c>
      <c r="M1552">
        <v>41.166670000000003</v>
      </c>
      <c r="N1552">
        <v>41.166670000000003</v>
      </c>
      <c r="O1552">
        <v>1</v>
      </c>
      <c r="P1552">
        <v>0</v>
      </c>
      <c r="Q1552">
        <v>0</v>
      </c>
      <c r="R1552">
        <v>1</v>
      </c>
      <c r="S1552" s="26">
        <v>1</v>
      </c>
      <c r="AR1552">
        <v>75.728489999999994</v>
      </c>
      <c r="AS1552">
        <v>74.443460000000002</v>
      </c>
      <c r="AT1552">
        <v>73.316310000000001</v>
      </c>
      <c r="AU1552">
        <v>72.323830000000001</v>
      </c>
      <c r="AV1552">
        <v>71.220789999999994</v>
      </c>
      <c r="AW1552">
        <v>70.589669999999998</v>
      </c>
      <c r="AX1552">
        <v>69.988730000000004</v>
      </c>
      <c r="AY1552">
        <v>70.237639999999999</v>
      </c>
      <c r="AZ1552">
        <v>72.681039999999996</v>
      </c>
      <c r="BA1552">
        <v>76.82526</v>
      </c>
      <c r="BB1552">
        <v>81.152529999999999</v>
      </c>
      <c r="BC1552">
        <v>85.158810000000003</v>
      </c>
      <c r="BD1552">
        <v>88.816540000000003</v>
      </c>
      <c r="BE1552">
        <v>91.864940000000004</v>
      </c>
      <c r="BF1552">
        <v>94.207340000000002</v>
      </c>
      <c r="BG1552">
        <v>95.790030000000002</v>
      </c>
      <c r="BH1552">
        <v>96.035610000000005</v>
      </c>
      <c r="BI1552">
        <v>95.120379999999997</v>
      </c>
      <c r="BJ1552">
        <v>93.194239999999994</v>
      </c>
      <c r="BK1552">
        <v>89.928370000000001</v>
      </c>
      <c r="BL1552">
        <v>85.466189999999997</v>
      </c>
      <c r="BM1552">
        <v>81.855429999999998</v>
      </c>
      <c r="BN1552">
        <v>79.439120000000003</v>
      </c>
      <c r="BO1552">
        <v>77.485770000000002</v>
      </c>
      <c r="DL1552">
        <v>15</v>
      </c>
      <c r="DM1552">
        <v>21</v>
      </c>
    </row>
    <row r="1553" spans="1:117" x14ac:dyDescent="0.25">
      <c r="A1553" t="s">
        <v>62</v>
      </c>
      <c r="B1553" t="s">
        <v>212</v>
      </c>
      <c r="C1553" t="s">
        <v>61</v>
      </c>
      <c r="D1553" t="s">
        <v>61</v>
      </c>
      <c r="E1553" t="s">
        <v>33</v>
      </c>
      <c r="F1553" t="s">
        <v>61</v>
      </c>
      <c r="G1553" t="s">
        <v>61</v>
      </c>
      <c r="H1553" t="s">
        <v>61</v>
      </c>
      <c r="I1553" t="s">
        <v>193</v>
      </c>
      <c r="J1553" s="20" t="s">
        <v>116</v>
      </c>
      <c r="K1553" s="26">
        <v>19</v>
      </c>
      <c r="L1553">
        <v>19</v>
      </c>
      <c r="M1553">
        <v>447.13330000000002</v>
      </c>
      <c r="N1553">
        <v>444.66669999999999</v>
      </c>
      <c r="O1553">
        <v>1</v>
      </c>
      <c r="P1553">
        <v>0</v>
      </c>
      <c r="Q1553">
        <v>0</v>
      </c>
      <c r="R1553">
        <v>1</v>
      </c>
      <c r="S1553" s="26">
        <v>1</v>
      </c>
      <c r="AR1553">
        <v>69.580119999999994</v>
      </c>
      <c r="AS1553">
        <v>68.667230000000004</v>
      </c>
      <c r="AT1553">
        <v>67.536090000000002</v>
      </c>
      <c r="AU1553">
        <v>66.704759999999993</v>
      </c>
      <c r="AV1553">
        <v>65.883750000000006</v>
      </c>
      <c r="AW1553">
        <v>65.382130000000004</v>
      </c>
      <c r="AX1553">
        <v>64.931290000000004</v>
      </c>
      <c r="AY1553">
        <v>65.261769999999999</v>
      </c>
      <c r="AZ1553">
        <v>67.14931</v>
      </c>
      <c r="BA1553">
        <v>70.692099999999996</v>
      </c>
      <c r="BB1553">
        <v>74.286429999999996</v>
      </c>
      <c r="BC1553">
        <v>78.082899999999995</v>
      </c>
      <c r="BD1553">
        <v>81.668189999999996</v>
      </c>
      <c r="BE1553">
        <v>84.264330000000001</v>
      </c>
      <c r="BF1553">
        <v>86.084360000000004</v>
      </c>
      <c r="BG1553">
        <v>87.112859999999998</v>
      </c>
      <c r="BH1553">
        <v>87.506270000000001</v>
      </c>
      <c r="BI1553">
        <v>86.398610000000005</v>
      </c>
      <c r="BJ1553">
        <v>84.287589999999994</v>
      </c>
      <c r="BK1553">
        <v>80.901589999999999</v>
      </c>
      <c r="BL1553">
        <v>77.380830000000003</v>
      </c>
      <c r="BM1553">
        <v>74.480720000000005</v>
      </c>
      <c r="BN1553">
        <v>72.396460000000005</v>
      </c>
      <c r="BO1553">
        <v>70.645910000000001</v>
      </c>
      <c r="DL1553">
        <v>15</v>
      </c>
      <c r="DM1553">
        <v>21</v>
      </c>
    </row>
    <row r="1554" spans="1:117" x14ac:dyDescent="0.25">
      <c r="A1554" t="s">
        <v>62</v>
      </c>
      <c r="B1554" t="s">
        <v>221</v>
      </c>
      <c r="C1554" t="s">
        <v>29</v>
      </c>
      <c r="D1554" t="s">
        <v>61</v>
      </c>
      <c r="E1554" t="s">
        <v>61</v>
      </c>
      <c r="F1554" t="s">
        <v>61</v>
      </c>
      <c r="G1554" t="s">
        <v>61</v>
      </c>
      <c r="H1554" t="s">
        <v>61</v>
      </c>
      <c r="I1554" t="s">
        <v>193</v>
      </c>
      <c r="J1554" s="20" t="s">
        <v>116</v>
      </c>
      <c r="K1554" s="26">
        <v>19</v>
      </c>
      <c r="L1554">
        <v>19</v>
      </c>
      <c r="M1554">
        <v>42.857140000000001</v>
      </c>
      <c r="N1554">
        <v>42.857140000000001</v>
      </c>
      <c r="O1554">
        <v>1</v>
      </c>
      <c r="P1554">
        <v>0</v>
      </c>
      <c r="Q1554">
        <v>0</v>
      </c>
      <c r="R1554">
        <v>0</v>
      </c>
      <c r="S1554" s="26">
        <v>0</v>
      </c>
      <c r="T1554">
        <v>4681.2340000000004</v>
      </c>
      <c r="U1554">
        <v>4552.8630000000003</v>
      </c>
      <c r="V1554">
        <v>4378.58</v>
      </c>
      <c r="W1554">
        <v>4482.95</v>
      </c>
      <c r="X1554">
        <v>4667.1469999999999</v>
      </c>
      <c r="Y1554">
        <v>4761.7290000000003</v>
      </c>
      <c r="Z1554">
        <v>5006.3280000000004</v>
      </c>
      <c r="AA1554">
        <v>5216.6980000000003</v>
      </c>
      <c r="AB1554">
        <v>5612.607</v>
      </c>
      <c r="AC1554">
        <v>5840.14</v>
      </c>
      <c r="AD1554">
        <v>5937.1670000000004</v>
      </c>
      <c r="AE1554">
        <v>6253.0410000000002</v>
      </c>
      <c r="AF1554">
        <v>6464.4369999999999</v>
      </c>
      <c r="AG1554">
        <v>6665.7079999999996</v>
      </c>
      <c r="AH1554">
        <v>6899.3980000000001</v>
      </c>
      <c r="AI1554">
        <v>7171.3779999999997</v>
      </c>
      <c r="AJ1554">
        <v>7209.8459999999995</v>
      </c>
      <c r="AK1554">
        <v>6236.7039999999997</v>
      </c>
      <c r="AL1554">
        <v>5892.0469999999996</v>
      </c>
      <c r="AM1554">
        <v>5418.9579999999996</v>
      </c>
      <c r="AN1554">
        <v>5892.808</v>
      </c>
      <c r="AO1554">
        <v>5891.1369999999997</v>
      </c>
      <c r="AP1554">
        <v>5242.268</v>
      </c>
      <c r="AQ1554">
        <v>4939.4949999999999</v>
      </c>
      <c r="AR1554">
        <v>82.857140000000001</v>
      </c>
      <c r="AS1554">
        <v>81.042860000000005</v>
      </c>
      <c r="AT1554">
        <v>79.078569999999999</v>
      </c>
      <c r="AU1554">
        <v>77.592860000000002</v>
      </c>
      <c r="AV1554">
        <v>76.099999999999994</v>
      </c>
      <c r="AW1554">
        <v>75.042860000000005</v>
      </c>
      <c r="AX1554">
        <v>73.914289999999994</v>
      </c>
      <c r="AY1554">
        <v>73.93571</v>
      </c>
      <c r="AZ1554">
        <v>76.93571</v>
      </c>
      <c r="BA1554">
        <v>81.45</v>
      </c>
      <c r="BB1554">
        <v>86.292860000000005</v>
      </c>
      <c r="BC1554">
        <v>89.657139999999998</v>
      </c>
      <c r="BD1554">
        <v>92.742859999999993</v>
      </c>
      <c r="BE1554">
        <v>95.192859999999996</v>
      </c>
      <c r="BF1554">
        <v>97.057140000000004</v>
      </c>
      <c r="BG1554">
        <v>98.8</v>
      </c>
      <c r="BH1554">
        <v>99.664289999999994</v>
      </c>
      <c r="BI1554">
        <v>99.871430000000004</v>
      </c>
      <c r="BJ1554">
        <v>98.692859999999996</v>
      </c>
      <c r="BK1554">
        <v>96.021429999999995</v>
      </c>
      <c r="BL1554">
        <v>92.607140000000001</v>
      </c>
      <c r="BM1554">
        <v>89.792860000000005</v>
      </c>
      <c r="BN1554">
        <v>87.278570000000002</v>
      </c>
      <c r="BO1554">
        <v>84.928569999999993</v>
      </c>
      <c r="BP1554">
        <v>63.218409999999999</v>
      </c>
      <c r="BQ1554">
        <v>67.57826</v>
      </c>
      <c r="BR1554">
        <v>80.704269999999994</v>
      </c>
      <c r="BS1554">
        <v>6.7166600000000001</v>
      </c>
      <c r="BT1554">
        <v>9.0991909999999994</v>
      </c>
      <c r="BU1554">
        <v>15.231249999999999</v>
      </c>
      <c r="BV1554">
        <v>11.221959999999999</v>
      </c>
      <c r="BW1554">
        <v>-13.50121</v>
      </c>
      <c r="BX1554">
        <v>-10.580730000000001</v>
      </c>
      <c r="BY1554">
        <v>-11.91179</v>
      </c>
      <c r="BZ1554">
        <v>-6.3804210000000001</v>
      </c>
      <c r="CA1554">
        <v>-7.5566930000000001</v>
      </c>
      <c r="CB1554">
        <v>2.775741</v>
      </c>
      <c r="CC1554">
        <v>3.7171029999999998</v>
      </c>
      <c r="CD1554">
        <v>-19.970559999999999</v>
      </c>
      <c r="CE1554">
        <v>-46.741660000000003</v>
      </c>
      <c r="CF1554">
        <v>82.141369999999995</v>
      </c>
      <c r="CG1554">
        <v>1125.127</v>
      </c>
      <c r="CH1554">
        <v>1444.8579999999999</v>
      </c>
      <c r="CI1554">
        <v>1687.3979999999999</v>
      </c>
      <c r="CJ1554">
        <v>658.71389999999997</v>
      </c>
      <c r="CK1554">
        <v>48.689979999999998</v>
      </c>
      <c r="CL1554">
        <v>-62.872700000000002</v>
      </c>
      <c r="CM1554">
        <v>-59.18797</v>
      </c>
      <c r="CN1554">
        <v>205.94540000000001</v>
      </c>
      <c r="CO1554">
        <v>189.69239999999999</v>
      </c>
      <c r="CP1554">
        <v>122.11190000000001</v>
      </c>
      <c r="CQ1554">
        <v>144.24799999999999</v>
      </c>
      <c r="CR1554">
        <v>168.78659999999999</v>
      </c>
      <c r="CS1554">
        <v>148.20599999999999</v>
      </c>
      <c r="CT1554">
        <v>108.13720000000001</v>
      </c>
      <c r="CU1554">
        <v>97.871740000000003</v>
      </c>
      <c r="CV1554">
        <v>240.60570000000001</v>
      </c>
      <c r="CW1554">
        <v>218.54140000000001</v>
      </c>
      <c r="CX1554">
        <v>151.6867</v>
      </c>
      <c r="CY1554">
        <v>66.04316</v>
      </c>
      <c r="CZ1554">
        <v>54.86092</v>
      </c>
      <c r="DA1554">
        <v>115.407</v>
      </c>
      <c r="DB1554">
        <v>196.16</v>
      </c>
      <c r="DC1554">
        <v>301.50380000000001</v>
      </c>
      <c r="DD1554">
        <v>276.79739999999998</v>
      </c>
      <c r="DE1554">
        <v>483.84570000000002</v>
      </c>
      <c r="DF1554">
        <v>872.79790000000003</v>
      </c>
      <c r="DG1554">
        <v>1375.739</v>
      </c>
      <c r="DH1554">
        <v>1280.8630000000001</v>
      </c>
      <c r="DI1554">
        <v>1314.1130000000001</v>
      </c>
      <c r="DJ1554">
        <v>680.72230000000002</v>
      </c>
      <c r="DK1554">
        <v>630.14009999999996</v>
      </c>
      <c r="DL1554">
        <v>15</v>
      </c>
      <c r="DM1554">
        <v>21</v>
      </c>
    </row>
    <row r="1555" spans="1:117" x14ac:dyDescent="0.25">
      <c r="A1555" t="s">
        <v>62</v>
      </c>
      <c r="B1555" t="s">
        <v>227</v>
      </c>
      <c r="C1555" t="s">
        <v>41</v>
      </c>
      <c r="D1555" t="s">
        <v>61</v>
      </c>
      <c r="E1555" t="s">
        <v>61</v>
      </c>
      <c r="F1555" t="s">
        <v>61</v>
      </c>
      <c r="G1555" t="s">
        <v>61</v>
      </c>
      <c r="H1555" t="s">
        <v>61</v>
      </c>
      <c r="I1555" t="s">
        <v>193</v>
      </c>
      <c r="J1555" s="20" t="s">
        <v>116</v>
      </c>
      <c r="K1555" s="26">
        <v>19</v>
      </c>
      <c r="L1555">
        <v>19</v>
      </c>
      <c r="M1555">
        <v>6.6</v>
      </c>
      <c r="N1555">
        <v>6.6</v>
      </c>
      <c r="O1555">
        <v>1</v>
      </c>
      <c r="P1555">
        <v>0</v>
      </c>
      <c r="Q1555">
        <v>1</v>
      </c>
      <c r="R1555">
        <v>1</v>
      </c>
      <c r="S1555" s="26">
        <v>1</v>
      </c>
      <c r="AR1555">
        <v>56.57</v>
      </c>
      <c r="AS1555">
        <v>56.88</v>
      </c>
      <c r="AT1555">
        <v>56.49</v>
      </c>
      <c r="AU1555">
        <v>56.38</v>
      </c>
      <c r="AV1555">
        <v>56.06</v>
      </c>
      <c r="AW1555">
        <v>55.76</v>
      </c>
      <c r="AX1555">
        <v>55.59</v>
      </c>
      <c r="AY1555">
        <v>55.63</v>
      </c>
      <c r="AZ1555">
        <v>55.83</v>
      </c>
      <c r="BA1555">
        <v>57.38</v>
      </c>
      <c r="BB1555">
        <v>58.91</v>
      </c>
      <c r="BC1555">
        <v>60.99</v>
      </c>
      <c r="BD1555">
        <v>64.569999999999993</v>
      </c>
      <c r="BE1555">
        <v>65.73</v>
      </c>
      <c r="BF1555">
        <v>65.900000000000006</v>
      </c>
      <c r="BG1555">
        <v>65.55</v>
      </c>
      <c r="BH1555">
        <v>65.41</v>
      </c>
      <c r="BI1555">
        <v>64.87</v>
      </c>
      <c r="BJ1555">
        <v>63.75</v>
      </c>
      <c r="BK1555">
        <v>61.61</v>
      </c>
      <c r="BL1555">
        <v>59.8</v>
      </c>
      <c r="BM1555">
        <v>58.09</v>
      </c>
      <c r="BN1555">
        <v>56.9</v>
      </c>
      <c r="BO1555">
        <v>56.39</v>
      </c>
      <c r="DL1555">
        <v>15</v>
      </c>
      <c r="DM1555">
        <v>21</v>
      </c>
    </row>
    <row r="1556" spans="1:117" x14ac:dyDescent="0.25">
      <c r="A1556" t="s">
        <v>62</v>
      </c>
      <c r="B1556" t="s">
        <v>235</v>
      </c>
      <c r="C1556" t="s">
        <v>61</v>
      </c>
      <c r="D1556" t="s">
        <v>109</v>
      </c>
      <c r="E1556" t="s">
        <v>61</v>
      </c>
      <c r="F1556" t="s">
        <v>61</v>
      </c>
      <c r="G1556" t="s">
        <v>61</v>
      </c>
      <c r="H1556" t="s">
        <v>61</v>
      </c>
      <c r="I1556" t="s">
        <v>193</v>
      </c>
      <c r="J1556" s="20" t="s">
        <v>116</v>
      </c>
      <c r="K1556" s="26">
        <v>19</v>
      </c>
      <c r="L1556">
        <v>19</v>
      </c>
      <c r="M1556">
        <v>12.25</v>
      </c>
      <c r="N1556">
        <v>12.25</v>
      </c>
      <c r="O1556">
        <v>1</v>
      </c>
      <c r="P1556">
        <v>0</v>
      </c>
      <c r="Q1556">
        <v>1</v>
      </c>
      <c r="R1556">
        <v>1</v>
      </c>
      <c r="S1556" s="26">
        <v>1</v>
      </c>
      <c r="AR1556">
        <v>68.554169999999999</v>
      </c>
      <c r="AS1556">
        <v>67.450900000000004</v>
      </c>
      <c r="AT1556">
        <v>66.394360000000006</v>
      </c>
      <c r="AU1556">
        <v>65.383170000000007</v>
      </c>
      <c r="AV1556">
        <v>64.472470000000001</v>
      </c>
      <c r="AW1556">
        <v>63.769440000000003</v>
      </c>
      <c r="AX1556">
        <v>63.222389999999997</v>
      </c>
      <c r="AY1556">
        <v>62.977609999999999</v>
      </c>
      <c r="AZ1556">
        <v>64.753190000000004</v>
      </c>
      <c r="BA1556">
        <v>69.286680000000004</v>
      </c>
      <c r="BB1556">
        <v>74.248609999999999</v>
      </c>
      <c r="BC1556">
        <v>78.502529999999993</v>
      </c>
      <c r="BD1556">
        <v>82.874020000000002</v>
      </c>
      <c r="BE1556">
        <v>86.250979999999998</v>
      </c>
      <c r="BF1556">
        <v>88.734309999999994</v>
      </c>
      <c r="BG1556">
        <v>90.542569999999998</v>
      </c>
      <c r="BH1556">
        <v>90.947140000000005</v>
      </c>
      <c r="BI1556">
        <v>90.245260000000002</v>
      </c>
      <c r="BJ1556">
        <v>87.406130000000005</v>
      </c>
      <c r="BK1556">
        <v>82.884640000000005</v>
      </c>
      <c r="BL1556">
        <v>78.559150000000002</v>
      </c>
      <c r="BM1556">
        <v>74.586439999999996</v>
      </c>
      <c r="BN1556">
        <v>71.967730000000003</v>
      </c>
      <c r="BO1556">
        <v>69.918139999999994</v>
      </c>
      <c r="DL1556">
        <v>15</v>
      </c>
      <c r="DM1556">
        <v>21</v>
      </c>
    </row>
    <row r="1557" spans="1:117" x14ac:dyDescent="0.25">
      <c r="A1557" t="s">
        <v>62</v>
      </c>
      <c r="B1557" t="s">
        <v>209</v>
      </c>
      <c r="C1557" t="s">
        <v>61</v>
      </c>
      <c r="D1557" t="s">
        <v>61</v>
      </c>
      <c r="E1557" t="s">
        <v>61</v>
      </c>
      <c r="F1557" t="s">
        <v>61</v>
      </c>
      <c r="G1557" t="s">
        <v>61</v>
      </c>
      <c r="H1557" t="s">
        <v>101</v>
      </c>
      <c r="I1557" t="s">
        <v>193</v>
      </c>
      <c r="J1557" s="20" t="s">
        <v>116</v>
      </c>
      <c r="K1557" s="26">
        <v>19</v>
      </c>
      <c r="L1557">
        <v>19</v>
      </c>
      <c r="M1557">
        <v>357.07139999999998</v>
      </c>
      <c r="N1557">
        <v>355.07139999999998</v>
      </c>
      <c r="O1557">
        <v>1</v>
      </c>
      <c r="P1557">
        <v>0</v>
      </c>
      <c r="Q1557">
        <v>0</v>
      </c>
      <c r="R1557">
        <v>0</v>
      </c>
      <c r="S1557" s="26">
        <v>0</v>
      </c>
      <c r="T1557">
        <v>7588.7849999999999</v>
      </c>
      <c r="U1557">
        <v>7474.6819999999998</v>
      </c>
      <c r="V1557">
        <v>7361.4539999999997</v>
      </c>
      <c r="W1557">
        <v>7307.991</v>
      </c>
      <c r="X1557">
        <v>7525.71</v>
      </c>
      <c r="Y1557">
        <v>7988.4170000000004</v>
      </c>
      <c r="Z1557">
        <v>9120.43</v>
      </c>
      <c r="AA1557">
        <v>11022.56</v>
      </c>
      <c r="AB1557">
        <v>13102.68</v>
      </c>
      <c r="AC1557">
        <v>14801.92</v>
      </c>
      <c r="AD1557">
        <v>16020.27</v>
      </c>
      <c r="AE1557">
        <v>17109.310000000001</v>
      </c>
      <c r="AF1557">
        <v>17892.72</v>
      </c>
      <c r="AG1557">
        <v>18647.39</v>
      </c>
      <c r="AH1557">
        <v>19311.37</v>
      </c>
      <c r="AI1557">
        <v>19649.53</v>
      </c>
      <c r="AJ1557">
        <v>19623.16</v>
      </c>
      <c r="AK1557">
        <v>18025.16</v>
      </c>
      <c r="AL1557">
        <v>16813.75</v>
      </c>
      <c r="AM1557">
        <v>16190.51</v>
      </c>
      <c r="AN1557">
        <v>14012.53</v>
      </c>
      <c r="AO1557">
        <v>10354.89</v>
      </c>
      <c r="AP1557">
        <v>8034.2449999999999</v>
      </c>
      <c r="AQ1557">
        <v>7497.0140000000001</v>
      </c>
      <c r="AR1557">
        <v>70.448239999999998</v>
      </c>
      <c r="AS1557">
        <v>69.585059999999999</v>
      </c>
      <c r="AT1557">
        <v>68.454210000000003</v>
      </c>
      <c r="AU1557">
        <v>67.615920000000003</v>
      </c>
      <c r="AV1557">
        <v>66.786019999999994</v>
      </c>
      <c r="AW1557">
        <v>66.300529999999995</v>
      </c>
      <c r="AX1557">
        <v>65.841639999999998</v>
      </c>
      <c r="AY1557">
        <v>66.227149999999995</v>
      </c>
      <c r="AZ1557">
        <v>68.176590000000004</v>
      </c>
      <c r="BA1557">
        <v>71.614750000000001</v>
      </c>
      <c r="BB1557">
        <v>75.088819999999998</v>
      </c>
      <c r="BC1557">
        <v>78.86936</v>
      </c>
      <c r="BD1557">
        <v>82.396699999999996</v>
      </c>
      <c r="BE1557">
        <v>84.96763</v>
      </c>
      <c r="BF1557">
        <v>86.793080000000003</v>
      </c>
      <c r="BG1557">
        <v>87.824389999999994</v>
      </c>
      <c r="BH1557">
        <v>88.222639999999998</v>
      </c>
      <c r="BI1557">
        <v>87.14</v>
      </c>
      <c r="BJ1557">
        <v>85.182590000000005</v>
      </c>
      <c r="BK1557">
        <v>81.948250000000002</v>
      </c>
      <c r="BL1557">
        <v>78.376599999999996</v>
      </c>
      <c r="BM1557">
        <v>75.404169999999993</v>
      </c>
      <c r="BN1557">
        <v>73.268289999999993</v>
      </c>
      <c r="BO1557">
        <v>71.500159999999994</v>
      </c>
      <c r="BP1557">
        <v>10.27557</v>
      </c>
      <c r="BQ1557">
        <v>-15.974170000000001</v>
      </c>
      <c r="BR1557">
        <v>1.1553370000000001</v>
      </c>
      <c r="BS1557">
        <v>16.22794</v>
      </c>
      <c r="BT1557">
        <v>39.086959999999998</v>
      </c>
      <c r="BU1557">
        <v>99.656170000000003</v>
      </c>
      <c r="BV1557">
        <v>47.857750000000003</v>
      </c>
      <c r="BW1557">
        <v>-110.70480000000001</v>
      </c>
      <c r="BX1557">
        <v>-138.84889999999999</v>
      </c>
      <c r="BY1557">
        <v>85.843339999999998</v>
      </c>
      <c r="BZ1557">
        <v>-57.252879999999998</v>
      </c>
      <c r="CA1557">
        <v>-53.961939999999998</v>
      </c>
      <c r="CB1557">
        <v>47.335630000000002</v>
      </c>
      <c r="CC1557">
        <v>96.469229999999996</v>
      </c>
      <c r="CD1557">
        <v>70.384309999999999</v>
      </c>
      <c r="CE1557">
        <v>67.007990000000007</v>
      </c>
      <c r="CF1557">
        <v>254.7337</v>
      </c>
      <c r="CG1557">
        <v>1788.1990000000001</v>
      </c>
      <c r="CH1557">
        <v>2534.3620000000001</v>
      </c>
      <c r="CI1557">
        <v>1442.538</v>
      </c>
      <c r="CJ1557">
        <v>487.25670000000002</v>
      </c>
      <c r="CK1557">
        <v>195.6431</v>
      </c>
      <c r="CL1557">
        <v>222.2176</v>
      </c>
      <c r="CM1557">
        <v>222.82480000000001</v>
      </c>
      <c r="CN1557">
        <v>161.43700000000001</v>
      </c>
      <c r="CO1557">
        <v>143.1559</v>
      </c>
      <c r="CP1557">
        <v>119.4432</v>
      </c>
      <c r="CQ1557">
        <v>114.8736</v>
      </c>
      <c r="CR1557">
        <v>103.2855</v>
      </c>
      <c r="CS1557">
        <v>106.8066</v>
      </c>
      <c r="CT1557">
        <v>146.7167</v>
      </c>
      <c r="CU1557">
        <v>175.25720000000001</v>
      </c>
      <c r="CV1557">
        <v>186.5652</v>
      </c>
      <c r="CW1557">
        <v>192.01660000000001</v>
      </c>
      <c r="CX1557">
        <v>104.1755</v>
      </c>
      <c r="CY1557">
        <v>51.423139999999997</v>
      </c>
      <c r="CZ1557">
        <v>54.335360000000001</v>
      </c>
      <c r="DA1557">
        <v>100.4705</v>
      </c>
      <c r="DB1557">
        <v>226.45349999999999</v>
      </c>
      <c r="DC1557">
        <v>286.89319999999998</v>
      </c>
      <c r="DD1557">
        <v>370.57679999999999</v>
      </c>
      <c r="DE1557">
        <v>373.46940000000001</v>
      </c>
      <c r="DF1557">
        <v>460.07600000000002</v>
      </c>
      <c r="DG1557">
        <v>564.29409999999996</v>
      </c>
      <c r="DH1557">
        <v>564.00869999999998</v>
      </c>
      <c r="DI1557">
        <v>306.80059999999997</v>
      </c>
      <c r="DJ1557">
        <v>273.4667</v>
      </c>
      <c r="DK1557">
        <v>259.27159999999998</v>
      </c>
      <c r="DL1557">
        <v>15</v>
      </c>
      <c r="DM1557">
        <v>21</v>
      </c>
    </row>
    <row r="1558" spans="1:117" x14ac:dyDescent="0.25">
      <c r="A1558" t="s">
        <v>62</v>
      </c>
      <c r="B1558" t="s">
        <v>218</v>
      </c>
      <c r="C1558" t="s">
        <v>61</v>
      </c>
      <c r="D1558" t="s">
        <v>61</v>
      </c>
      <c r="E1558" t="s">
        <v>35</v>
      </c>
      <c r="F1558" t="s">
        <v>61</v>
      </c>
      <c r="G1558" t="s">
        <v>61</v>
      </c>
      <c r="H1558" t="s">
        <v>61</v>
      </c>
      <c r="I1558" t="s">
        <v>193</v>
      </c>
      <c r="J1558" s="20" t="s">
        <v>116</v>
      </c>
      <c r="K1558" s="26">
        <v>19</v>
      </c>
      <c r="L1558">
        <v>19</v>
      </c>
      <c r="M1558">
        <v>26</v>
      </c>
      <c r="N1558">
        <v>26</v>
      </c>
      <c r="O1558">
        <v>1</v>
      </c>
      <c r="P1558">
        <v>0</v>
      </c>
      <c r="Q1558">
        <v>0</v>
      </c>
      <c r="R1558">
        <v>1</v>
      </c>
      <c r="S1558" s="26">
        <v>1</v>
      </c>
      <c r="AR1558">
        <v>73.777060000000006</v>
      </c>
      <c r="AS1558">
        <v>72.540239999999997</v>
      </c>
      <c r="AT1558">
        <v>71.443569999999994</v>
      </c>
      <c r="AU1558">
        <v>70.540480000000002</v>
      </c>
      <c r="AV1558">
        <v>69.549840000000003</v>
      </c>
      <c r="AW1558">
        <v>68.965239999999994</v>
      </c>
      <c r="AX1558">
        <v>68.505709999999993</v>
      </c>
      <c r="AY1558">
        <v>68.842140000000001</v>
      </c>
      <c r="AZ1558">
        <v>71.449449999999999</v>
      </c>
      <c r="BA1558">
        <v>75.649370000000005</v>
      </c>
      <c r="BB1558">
        <v>80.028490000000005</v>
      </c>
      <c r="BC1558">
        <v>84.081829999999997</v>
      </c>
      <c r="BD1558">
        <v>87.889600000000002</v>
      </c>
      <c r="BE1558">
        <v>90.960790000000003</v>
      </c>
      <c r="BF1558">
        <v>93.225480000000005</v>
      </c>
      <c r="BG1558">
        <v>94.727140000000006</v>
      </c>
      <c r="BH1558">
        <v>94.717380000000006</v>
      </c>
      <c r="BI1558">
        <v>93.663489999999996</v>
      </c>
      <c r="BJ1558">
        <v>91.534369999999996</v>
      </c>
      <c r="BK1558">
        <v>88.033090000000001</v>
      </c>
      <c r="BL1558">
        <v>83.306510000000003</v>
      </c>
      <c r="BM1558">
        <v>79.719369999999998</v>
      </c>
      <c r="BN1558">
        <v>77.356830000000002</v>
      </c>
      <c r="BO1558">
        <v>75.4846</v>
      </c>
      <c r="DL1558">
        <v>15</v>
      </c>
      <c r="DM1558">
        <v>21</v>
      </c>
    </row>
    <row r="1559" spans="1:117" x14ac:dyDescent="0.25">
      <c r="A1559" t="s">
        <v>62</v>
      </c>
      <c r="B1559" t="s">
        <v>231</v>
      </c>
      <c r="C1559" t="s">
        <v>61</v>
      </c>
      <c r="D1559" t="s">
        <v>108</v>
      </c>
      <c r="E1559" t="s">
        <v>61</v>
      </c>
      <c r="F1559" t="s">
        <v>61</v>
      </c>
      <c r="G1559" t="s">
        <v>61</v>
      </c>
      <c r="H1559" t="s">
        <v>61</v>
      </c>
      <c r="I1559" t="s">
        <v>193</v>
      </c>
      <c r="J1559" s="20" t="s">
        <v>116</v>
      </c>
      <c r="K1559" s="26">
        <v>19</v>
      </c>
      <c r="L1559">
        <v>19</v>
      </c>
      <c r="M1559">
        <v>41.166670000000003</v>
      </c>
      <c r="N1559">
        <v>41.166670000000003</v>
      </c>
      <c r="O1559">
        <v>1</v>
      </c>
      <c r="P1559">
        <v>0</v>
      </c>
      <c r="Q1559">
        <v>0</v>
      </c>
      <c r="R1559">
        <v>1</v>
      </c>
      <c r="S1559" s="26">
        <v>1</v>
      </c>
      <c r="AR1559">
        <v>75.728489999999994</v>
      </c>
      <c r="AS1559">
        <v>74.443460000000002</v>
      </c>
      <c r="AT1559">
        <v>73.316310000000001</v>
      </c>
      <c r="AU1559">
        <v>72.323830000000001</v>
      </c>
      <c r="AV1559">
        <v>71.220789999999994</v>
      </c>
      <c r="AW1559">
        <v>70.589669999999998</v>
      </c>
      <c r="AX1559">
        <v>69.988730000000004</v>
      </c>
      <c r="AY1559">
        <v>70.237639999999999</v>
      </c>
      <c r="AZ1559">
        <v>72.681039999999996</v>
      </c>
      <c r="BA1559">
        <v>76.82526</v>
      </c>
      <c r="BB1559">
        <v>81.152529999999999</v>
      </c>
      <c r="BC1559">
        <v>85.158810000000003</v>
      </c>
      <c r="BD1559">
        <v>88.816540000000003</v>
      </c>
      <c r="BE1559">
        <v>91.864940000000004</v>
      </c>
      <c r="BF1559">
        <v>94.207340000000002</v>
      </c>
      <c r="BG1559">
        <v>95.790030000000002</v>
      </c>
      <c r="BH1559">
        <v>96.035610000000005</v>
      </c>
      <c r="BI1559">
        <v>95.120379999999997</v>
      </c>
      <c r="BJ1559">
        <v>93.194239999999994</v>
      </c>
      <c r="BK1559">
        <v>89.928370000000001</v>
      </c>
      <c r="BL1559">
        <v>85.466189999999997</v>
      </c>
      <c r="BM1559">
        <v>81.855429999999998</v>
      </c>
      <c r="BN1559">
        <v>79.439120000000003</v>
      </c>
      <c r="BO1559">
        <v>77.485770000000002</v>
      </c>
      <c r="DL1559">
        <v>15</v>
      </c>
      <c r="DM1559">
        <v>21</v>
      </c>
    </row>
    <row r="1560" spans="1:117" x14ac:dyDescent="0.25">
      <c r="A1560" t="s">
        <v>62</v>
      </c>
      <c r="B1560" t="s">
        <v>196</v>
      </c>
      <c r="C1560" t="s">
        <v>61</v>
      </c>
      <c r="D1560" t="s">
        <v>61</v>
      </c>
      <c r="E1560" t="s">
        <v>61</v>
      </c>
      <c r="F1560" t="s">
        <v>97</v>
      </c>
      <c r="G1560" t="s">
        <v>61</v>
      </c>
      <c r="H1560" t="s">
        <v>61</v>
      </c>
      <c r="I1560" t="s">
        <v>193</v>
      </c>
      <c r="J1560" s="20" t="s">
        <v>116</v>
      </c>
      <c r="K1560" s="26">
        <v>19</v>
      </c>
      <c r="L1560">
        <v>19</v>
      </c>
      <c r="M1560">
        <v>406.5333</v>
      </c>
      <c r="N1560">
        <v>404.06670000000003</v>
      </c>
      <c r="O1560">
        <v>1</v>
      </c>
      <c r="P1560">
        <v>0</v>
      </c>
      <c r="Q1560">
        <v>0</v>
      </c>
      <c r="R1560">
        <v>0</v>
      </c>
      <c r="S1560" s="26">
        <v>0</v>
      </c>
      <c r="T1560">
        <v>23964.62</v>
      </c>
      <c r="U1560">
        <v>23697.66</v>
      </c>
      <c r="V1560">
        <v>23390.080000000002</v>
      </c>
      <c r="W1560">
        <v>23235.79</v>
      </c>
      <c r="X1560">
        <v>23788.06</v>
      </c>
      <c r="Y1560">
        <v>24763.55</v>
      </c>
      <c r="Z1560">
        <v>26976</v>
      </c>
      <c r="AA1560">
        <v>30453.759999999998</v>
      </c>
      <c r="AB1560">
        <v>33146.44</v>
      </c>
      <c r="AC1560">
        <v>34896.78</v>
      </c>
      <c r="AD1560">
        <v>36530.25</v>
      </c>
      <c r="AE1560">
        <v>39968.089999999997</v>
      </c>
      <c r="AF1560">
        <v>41486.06</v>
      </c>
      <c r="AG1560">
        <v>42805.09</v>
      </c>
      <c r="AH1560">
        <v>43613.39</v>
      </c>
      <c r="AI1560">
        <v>44283.41</v>
      </c>
      <c r="AJ1560">
        <v>44229.91</v>
      </c>
      <c r="AK1560">
        <v>40868.589999999997</v>
      </c>
      <c r="AL1560">
        <v>37182.050000000003</v>
      </c>
      <c r="AM1560">
        <v>34893.39</v>
      </c>
      <c r="AN1560">
        <v>32890.42</v>
      </c>
      <c r="AO1560">
        <v>29058.68</v>
      </c>
      <c r="AP1560">
        <v>26056.28</v>
      </c>
      <c r="AQ1560">
        <v>24742.73</v>
      </c>
      <c r="AR1560">
        <v>69.644599999999997</v>
      </c>
      <c r="AS1560">
        <v>68.764979999999994</v>
      </c>
      <c r="AT1560">
        <v>67.605469999999997</v>
      </c>
      <c r="AU1560">
        <v>66.740229999999997</v>
      </c>
      <c r="AV1560">
        <v>65.901790000000005</v>
      </c>
      <c r="AW1560">
        <v>65.382980000000003</v>
      </c>
      <c r="AX1560">
        <v>64.921989999999994</v>
      </c>
      <c r="AY1560">
        <v>65.24127</v>
      </c>
      <c r="AZ1560">
        <v>67.117819999999995</v>
      </c>
      <c r="BA1560">
        <v>70.667760000000001</v>
      </c>
      <c r="BB1560">
        <v>74.263760000000005</v>
      </c>
      <c r="BC1560">
        <v>78.068969999999993</v>
      </c>
      <c r="BD1560">
        <v>81.664559999999994</v>
      </c>
      <c r="BE1560">
        <v>84.276669999999996</v>
      </c>
      <c r="BF1560">
        <v>86.129750000000001</v>
      </c>
      <c r="BG1560">
        <v>87.156210000000002</v>
      </c>
      <c r="BH1560">
        <v>87.565969999999993</v>
      </c>
      <c r="BI1560">
        <v>86.485500000000002</v>
      </c>
      <c r="BJ1560">
        <v>84.390050000000002</v>
      </c>
      <c r="BK1560">
        <v>81.020200000000003</v>
      </c>
      <c r="BL1560">
        <v>77.504339999999999</v>
      </c>
      <c r="BM1560">
        <v>74.579490000000007</v>
      </c>
      <c r="BN1560">
        <v>72.461920000000006</v>
      </c>
      <c r="BO1560">
        <v>70.673940000000002</v>
      </c>
      <c r="BP1560">
        <v>-30.01437</v>
      </c>
      <c r="BQ1560">
        <v>-118.3781</v>
      </c>
      <c r="BR1560">
        <v>-111.74039999999999</v>
      </c>
      <c r="BS1560">
        <v>-54.764020000000002</v>
      </c>
      <c r="BT1560">
        <v>145.6223</v>
      </c>
      <c r="BU1560">
        <v>313.75990000000002</v>
      </c>
      <c r="BV1560">
        <v>123.61539999999999</v>
      </c>
      <c r="BW1560">
        <v>-328.66430000000003</v>
      </c>
      <c r="BX1560">
        <v>-302.28230000000002</v>
      </c>
      <c r="BY1560">
        <v>86.293059999999997</v>
      </c>
      <c r="BZ1560">
        <v>-67.307590000000005</v>
      </c>
      <c r="CA1560">
        <v>-31.339040000000001</v>
      </c>
      <c r="CB1560">
        <v>5.0939629999999996</v>
      </c>
      <c r="CC1560">
        <v>142.37520000000001</v>
      </c>
      <c r="CD1560">
        <v>353.58870000000002</v>
      </c>
      <c r="CE1560">
        <v>388.39760000000001</v>
      </c>
      <c r="CF1560">
        <v>667.90959999999995</v>
      </c>
      <c r="CG1560">
        <v>3782.3180000000002</v>
      </c>
      <c r="CH1560">
        <v>5382.7790000000005</v>
      </c>
      <c r="CI1560">
        <v>3690.8580000000002</v>
      </c>
      <c r="CJ1560">
        <v>1063.0360000000001</v>
      </c>
      <c r="CK1560">
        <v>57.696359999999999</v>
      </c>
      <c r="CL1560">
        <v>15.92704</v>
      </c>
      <c r="CM1560">
        <v>-85.506320000000002</v>
      </c>
      <c r="CN1560">
        <v>1266.0319999999999</v>
      </c>
      <c r="CO1560">
        <v>1178.0999999999999</v>
      </c>
      <c r="CP1560">
        <v>1258.847</v>
      </c>
      <c r="CQ1560">
        <v>1076.425</v>
      </c>
      <c r="CR1560">
        <v>798.35479999999995</v>
      </c>
      <c r="CS1560">
        <v>563.06569999999999</v>
      </c>
      <c r="CT1560">
        <v>567.52700000000004</v>
      </c>
      <c r="CU1560">
        <v>646.62729999999999</v>
      </c>
      <c r="CV1560">
        <v>806.11680000000001</v>
      </c>
      <c r="CW1560">
        <v>1019.0119999999999</v>
      </c>
      <c r="CX1560">
        <v>839.94680000000005</v>
      </c>
      <c r="CY1560">
        <v>3588.8409999999999</v>
      </c>
      <c r="CZ1560">
        <v>702.05870000000004</v>
      </c>
      <c r="DA1560">
        <v>842.89099999999996</v>
      </c>
      <c r="DB1560">
        <v>1687.56</v>
      </c>
      <c r="DC1560">
        <v>2170.674</v>
      </c>
      <c r="DD1560">
        <v>1903.8420000000001</v>
      </c>
      <c r="DE1560">
        <v>2131.136</v>
      </c>
      <c r="DF1560">
        <v>2935.9650000000001</v>
      </c>
      <c r="DG1560">
        <v>4423.6239999999998</v>
      </c>
      <c r="DH1560">
        <v>3892.2640000000001</v>
      </c>
      <c r="DI1560">
        <v>2431.3539999999998</v>
      </c>
      <c r="DJ1560">
        <v>2321.1149999999998</v>
      </c>
      <c r="DK1560">
        <v>2007.701</v>
      </c>
      <c r="DL1560">
        <v>15</v>
      </c>
      <c r="DM1560">
        <v>21</v>
      </c>
    </row>
    <row r="1561" spans="1:117" x14ac:dyDescent="0.25">
      <c r="A1561" t="s">
        <v>62</v>
      </c>
      <c r="B1561" t="s">
        <v>226</v>
      </c>
      <c r="C1561" t="s">
        <v>61</v>
      </c>
      <c r="D1561" t="s">
        <v>42</v>
      </c>
      <c r="E1561" t="s">
        <v>61</v>
      </c>
      <c r="F1561" t="s">
        <v>61</v>
      </c>
      <c r="G1561" t="s">
        <v>61</v>
      </c>
      <c r="H1561" t="s">
        <v>61</v>
      </c>
      <c r="I1561" t="s">
        <v>193</v>
      </c>
      <c r="J1561" s="20" t="s">
        <v>116</v>
      </c>
      <c r="K1561" s="26">
        <v>19</v>
      </c>
      <c r="L1561">
        <v>19</v>
      </c>
      <c r="M1561">
        <v>488.21429999999998</v>
      </c>
      <c r="N1561">
        <v>485.5</v>
      </c>
      <c r="O1561">
        <v>1</v>
      </c>
      <c r="P1561">
        <v>0</v>
      </c>
      <c r="Q1561">
        <v>0</v>
      </c>
      <c r="R1561">
        <v>1</v>
      </c>
      <c r="S1561" s="26">
        <v>1</v>
      </c>
      <c r="AR1561">
        <v>69.685059999999993</v>
      </c>
      <c r="AS1561">
        <v>68.850319999999996</v>
      </c>
      <c r="AT1561">
        <v>67.719629999999995</v>
      </c>
      <c r="AU1561">
        <v>66.894059999999996</v>
      </c>
      <c r="AV1561">
        <v>66.095020000000005</v>
      </c>
      <c r="AW1561">
        <v>65.629599999999996</v>
      </c>
      <c r="AX1561">
        <v>65.208579999999998</v>
      </c>
      <c r="AY1561">
        <v>65.615210000000005</v>
      </c>
      <c r="AZ1561">
        <v>67.510429999999999</v>
      </c>
      <c r="BA1561">
        <v>70.838830000000002</v>
      </c>
      <c r="BB1561">
        <v>74.203659999999999</v>
      </c>
      <c r="BC1561">
        <v>77.96311</v>
      </c>
      <c r="BD1561">
        <v>81.510379999999998</v>
      </c>
      <c r="BE1561">
        <v>84.032690000000002</v>
      </c>
      <c r="BF1561">
        <v>85.814440000000005</v>
      </c>
      <c r="BG1561">
        <v>86.780029999999996</v>
      </c>
      <c r="BH1561">
        <v>87.163830000000004</v>
      </c>
      <c r="BI1561">
        <v>86.072929999999999</v>
      </c>
      <c r="BJ1561">
        <v>84.111999999999995</v>
      </c>
      <c r="BK1561">
        <v>80.891959999999997</v>
      </c>
      <c r="BL1561">
        <v>77.430909999999997</v>
      </c>
      <c r="BM1561">
        <v>74.53228</v>
      </c>
      <c r="BN1561">
        <v>72.436760000000007</v>
      </c>
      <c r="BO1561">
        <v>70.683199999999999</v>
      </c>
      <c r="DL1561">
        <v>15</v>
      </c>
      <c r="DM1561">
        <v>21</v>
      </c>
    </row>
    <row r="1562" spans="1:117" x14ac:dyDescent="0.25">
      <c r="A1562" t="s">
        <v>62</v>
      </c>
      <c r="B1562" t="s">
        <v>223</v>
      </c>
      <c r="C1562" t="s">
        <v>32</v>
      </c>
      <c r="D1562" t="s">
        <v>61</v>
      </c>
      <c r="E1562" t="s">
        <v>61</v>
      </c>
      <c r="F1562" t="s">
        <v>61</v>
      </c>
      <c r="G1562" t="s">
        <v>61</v>
      </c>
      <c r="H1562" t="s">
        <v>61</v>
      </c>
      <c r="I1562" t="s">
        <v>193</v>
      </c>
      <c r="J1562" s="20" t="s">
        <v>116</v>
      </c>
      <c r="K1562" s="26">
        <v>19</v>
      </c>
      <c r="L1562">
        <v>19</v>
      </c>
      <c r="M1562">
        <v>126.11669999999999</v>
      </c>
      <c r="N1562">
        <v>125.5333</v>
      </c>
      <c r="O1562">
        <v>1</v>
      </c>
      <c r="P1562">
        <v>0</v>
      </c>
      <c r="Q1562">
        <v>0</v>
      </c>
      <c r="R1562">
        <v>0</v>
      </c>
      <c r="S1562" s="26">
        <v>0</v>
      </c>
      <c r="T1562">
        <v>7999.1080000000002</v>
      </c>
      <c r="U1562">
        <v>7915.8270000000002</v>
      </c>
      <c r="V1562">
        <v>7799.73</v>
      </c>
      <c r="W1562">
        <v>7811.6220000000003</v>
      </c>
      <c r="X1562">
        <v>8120.674</v>
      </c>
      <c r="Y1562">
        <v>8389.6790000000001</v>
      </c>
      <c r="Z1562">
        <v>9011.1530000000002</v>
      </c>
      <c r="AA1562">
        <v>9546.4079999999994</v>
      </c>
      <c r="AB1562">
        <v>10230.06</v>
      </c>
      <c r="AC1562">
        <v>10611.27</v>
      </c>
      <c r="AD1562">
        <v>10968.95</v>
      </c>
      <c r="AE1562">
        <v>11532.92</v>
      </c>
      <c r="AF1562">
        <v>12036.98</v>
      </c>
      <c r="AG1562">
        <v>12379.03</v>
      </c>
      <c r="AH1562">
        <v>12844.68</v>
      </c>
      <c r="AI1562">
        <v>13141.42</v>
      </c>
      <c r="AJ1562">
        <v>13250.44</v>
      </c>
      <c r="AK1562">
        <v>11939.18</v>
      </c>
      <c r="AL1562">
        <v>10514.91</v>
      </c>
      <c r="AM1562">
        <v>10243.23</v>
      </c>
      <c r="AN1562">
        <v>10424.82</v>
      </c>
      <c r="AO1562">
        <v>9802.1329999999998</v>
      </c>
      <c r="AP1562">
        <v>8625.232</v>
      </c>
      <c r="AQ1562">
        <v>8243.9989999999998</v>
      </c>
      <c r="AR1562">
        <v>74.550489999999996</v>
      </c>
      <c r="AS1562">
        <v>73.366159999999994</v>
      </c>
      <c r="AT1562">
        <v>71.907210000000006</v>
      </c>
      <c r="AU1562">
        <v>70.541870000000003</v>
      </c>
      <c r="AV1562">
        <v>69.488169999999997</v>
      </c>
      <c r="AW1562">
        <v>68.740830000000003</v>
      </c>
      <c r="AX1562">
        <v>68.122290000000007</v>
      </c>
      <c r="AY1562">
        <v>68.14716</v>
      </c>
      <c r="AZ1562">
        <v>70.309820000000002</v>
      </c>
      <c r="BA1562">
        <v>74.531469999999999</v>
      </c>
      <c r="BB1562">
        <v>79.293210000000002</v>
      </c>
      <c r="BC1562">
        <v>83.558909999999997</v>
      </c>
      <c r="BD1562">
        <v>87.548730000000006</v>
      </c>
      <c r="BE1562">
        <v>90.181259999999995</v>
      </c>
      <c r="BF1562">
        <v>92.202399999999997</v>
      </c>
      <c r="BG1562">
        <v>93.525440000000003</v>
      </c>
      <c r="BH1562">
        <v>93.949839999999995</v>
      </c>
      <c r="BI1562">
        <v>93.015960000000007</v>
      </c>
      <c r="BJ1562">
        <v>90.67483</v>
      </c>
      <c r="BK1562">
        <v>87.107089999999999</v>
      </c>
      <c r="BL1562">
        <v>83.355800000000002</v>
      </c>
      <c r="BM1562">
        <v>80.320189999999997</v>
      </c>
      <c r="BN1562">
        <v>78.039360000000002</v>
      </c>
      <c r="BO1562">
        <v>75.893910000000005</v>
      </c>
      <c r="BP1562">
        <v>107.5763</v>
      </c>
      <c r="BQ1562">
        <v>27.943149999999999</v>
      </c>
      <c r="BR1562">
        <v>25.002590000000001</v>
      </c>
      <c r="BS1562">
        <v>7.4930539999999999</v>
      </c>
      <c r="BT1562">
        <v>23.89104</v>
      </c>
      <c r="BU1562">
        <v>67.683629999999994</v>
      </c>
      <c r="BV1562">
        <v>28.130320000000001</v>
      </c>
      <c r="BW1562">
        <v>-42.292929999999998</v>
      </c>
      <c r="BX1562">
        <v>-59.657200000000003</v>
      </c>
      <c r="BY1562">
        <v>7.1244230000000002</v>
      </c>
      <c r="BZ1562">
        <v>22.804680000000001</v>
      </c>
      <c r="CA1562">
        <v>-48.182859999999998</v>
      </c>
      <c r="CB1562">
        <v>19.921469999999999</v>
      </c>
      <c r="CC1562">
        <v>18.744260000000001</v>
      </c>
      <c r="CD1562">
        <v>-59.286070000000002</v>
      </c>
      <c r="CE1562">
        <v>-63.158819999999999</v>
      </c>
      <c r="CF1562">
        <v>78.544929999999994</v>
      </c>
      <c r="CG1562">
        <v>1530.1030000000001</v>
      </c>
      <c r="CH1562">
        <v>2776.8560000000002</v>
      </c>
      <c r="CI1562">
        <v>2570.29</v>
      </c>
      <c r="CJ1562">
        <v>1217.8430000000001</v>
      </c>
      <c r="CK1562">
        <v>411.91399999999999</v>
      </c>
      <c r="CL1562">
        <v>212.9349</v>
      </c>
      <c r="CM1562">
        <v>98.239400000000003</v>
      </c>
      <c r="CN1562">
        <v>611.52760000000001</v>
      </c>
      <c r="CO1562">
        <v>558.14880000000005</v>
      </c>
      <c r="CP1562">
        <v>415.5625</v>
      </c>
      <c r="CQ1562">
        <v>367.19970000000001</v>
      </c>
      <c r="CR1562">
        <v>344.0127</v>
      </c>
      <c r="CS1562">
        <v>299.91590000000002</v>
      </c>
      <c r="CT1562">
        <v>203.33430000000001</v>
      </c>
      <c r="CU1562">
        <v>291.03660000000002</v>
      </c>
      <c r="CV1562">
        <v>341.94490000000002</v>
      </c>
      <c r="CW1562">
        <v>295.45080000000002</v>
      </c>
      <c r="CX1562">
        <v>149.82810000000001</v>
      </c>
      <c r="CY1562">
        <v>73.717889999999997</v>
      </c>
      <c r="CZ1562">
        <v>78.96266</v>
      </c>
      <c r="DA1562">
        <v>131.1506</v>
      </c>
      <c r="DB1562">
        <v>254.78059999999999</v>
      </c>
      <c r="DC1562">
        <v>355.54430000000002</v>
      </c>
      <c r="DD1562">
        <v>421.47430000000003</v>
      </c>
      <c r="DE1562">
        <v>583.39490000000001</v>
      </c>
      <c r="DF1562">
        <v>1154.9929999999999</v>
      </c>
      <c r="DG1562">
        <v>1351.288</v>
      </c>
      <c r="DH1562">
        <v>1183.721</v>
      </c>
      <c r="DI1562">
        <v>668.47760000000005</v>
      </c>
      <c r="DJ1562">
        <v>640.83969999999999</v>
      </c>
      <c r="DK1562">
        <v>642.42499999999995</v>
      </c>
      <c r="DL1562">
        <v>15</v>
      </c>
      <c r="DM1562">
        <v>21</v>
      </c>
    </row>
    <row r="1563" spans="1:117" x14ac:dyDescent="0.25">
      <c r="A1563" t="s">
        <v>62</v>
      </c>
      <c r="B1563" t="s">
        <v>208</v>
      </c>
      <c r="C1563" t="s">
        <v>61</v>
      </c>
      <c r="D1563" t="s">
        <v>61</v>
      </c>
      <c r="E1563" t="s">
        <v>61</v>
      </c>
      <c r="F1563" t="s">
        <v>61</v>
      </c>
      <c r="G1563" t="s">
        <v>61</v>
      </c>
      <c r="H1563" t="s">
        <v>203</v>
      </c>
      <c r="I1563" t="s">
        <v>193</v>
      </c>
      <c r="J1563" s="20" t="s">
        <v>116</v>
      </c>
      <c r="K1563" s="26">
        <v>19</v>
      </c>
      <c r="L1563">
        <v>19</v>
      </c>
      <c r="M1563">
        <v>46.238100000000003</v>
      </c>
      <c r="N1563">
        <v>45.809519999999999</v>
      </c>
      <c r="O1563">
        <v>1</v>
      </c>
      <c r="P1563">
        <v>0</v>
      </c>
      <c r="Q1563">
        <v>0</v>
      </c>
      <c r="R1563">
        <v>0</v>
      </c>
      <c r="S1563" s="26">
        <v>0</v>
      </c>
      <c r="T1563">
        <v>307.45670000000001</v>
      </c>
      <c r="U1563">
        <v>299.31700000000001</v>
      </c>
      <c r="V1563">
        <v>288.55489999999998</v>
      </c>
      <c r="W1563">
        <v>284.15140000000002</v>
      </c>
      <c r="X1563">
        <v>286.67869999999999</v>
      </c>
      <c r="Y1563">
        <v>302.1807</v>
      </c>
      <c r="Z1563">
        <v>309.04390000000001</v>
      </c>
      <c r="AA1563">
        <v>353.137</v>
      </c>
      <c r="AB1563">
        <v>427.29820000000001</v>
      </c>
      <c r="AC1563">
        <v>439.77210000000002</v>
      </c>
      <c r="AD1563">
        <v>457.40320000000003</v>
      </c>
      <c r="AE1563">
        <v>468.12740000000002</v>
      </c>
      <c r="AF1563">
        <v>488.8399</v>
      </c>
      <c r="AG1563">
        <v>505.49250000000001</v>
      </c>
      <c r="AH1563">
        <v>520.77449999999999</v>
      </c>
      <c r="AI1563">
        <v>526.2921</v>
      </c>
      <c r="AJ1563">
        <v>534.44650000000001</v>
      </c>
      <c r="AK1563">
        <v>522.6087</v>
      </c>
      <c r="AL1563">
        <v>505.53890000000001</v>
      </c>
      <c r="AM1563">
        <v>488.80680000000001</v>
      </c>
      <c r="AN1563">
        <v>472.52679999999998</v>
      </c>
      <c r="AO1563">
        <v>366.74270000000001</v>
      </c>
      <c r="AP1563">
        <v>290.46120000000002</v>
      </c>
      <c r="AQ1563">
        <v>276.88839999999999</v>
      </c>
      <c r="AR1563">
        <v>70.097350000000006</v>
      </c>
      <c r="AS1563">
        <v>69.247659999999996</v>
      </c>
      <c r="AT1563">
        <v>68.143649999999994</v>
      </c>
      <c r="AU1563">
        <v>67.224029999999999</v>
      </c>
      <c r="AV1563">
        <v>66.39855</v>
      </c>
      <c r="AW1563">
        <v>65.87218</v>
      </c>
      <c r="AX1563">
        <v>65.404129999999995</v>
      </c>
      <c r="AY1563">
        <v>65.897890000000004</v>
      </c>
      <c r="AZ1563">
        <v>68.009339999999995</v>
      </c>
      <c r="BA1563">
        <v>71.40943</v>
      </c>
      <c r="BB1563">
        <v>74.841700000000003</v>
      </c>
      <c r="BC1563">
        <v>78.704700000000003</v>
      </c>
      <c r="BD1563">
        <v>82.315250000000006</v>
      </c>
      <c r="BE1563">
        <v>84.559299999999993</v>
      </c>
      <c r="BF1563">
        <v>86.021950000000004</v>
      </c>
      <c r="BG1563">
        <v>86.835059999999999</v>
      </c>
      <c r="BH1563">
        <v>86.967029999999994</v>
      </c>
      <c r="BI1563">
        <v>85.800250000000005</v>
      </c>
      <c r="BJ1563">
        <v>83.933449999999993</v>
      </c>
      <c r="BK1563">
        <v>81.023430000000005</v>
      </c>
      <c r="BL1563">
        <v>77.750169999999997</v>
      </c>
      <c r="BM1563">
        <v>74.954369999999997</v>
      </c>
      <c r="BN1563">
        <v>72.915149999999997</v>
      </c>
      <c r="BO1563">
        <v>71.182169999999999</v>
      </c>
      <c r="BP1563">
        <v>48.795679999999997</v>
      </c>
      <c r="BQ1563">
        <v>51.738840000000003</v>
      </c>
      <c r="BR1563">
        <v>15.79241</v>
      </c>
      <c r="BS1563">
        <v>7.7829740000000003</v>
      </c>
      <c r="BT1563">
        <v>16.288270000000001</v>
      </c>
      <c r="BU1563">
        <v>8.9263890000000004</v>
      </c>
      <c r="BV1563">
        <v>7.2492729999999996</v>
      </c>
      <c r="BW1563">
        <v>-10.609260000000001</v>
      </c>
      <c r="BX1563">
        <v>-12.967829999999999</v>
      </c>
      <c r="BY1563">
        <v>-7.8980090000000001</v>
      </c>
      <c r="BZ1563">
        <v>-29.45384</v>
      </c>
      <c r="CA1563">
        <v>144.97219999999999</v>
      </c>
      <c r="CB1563">
        <v>-43.929169999999999</v>
      </c>
      <c r="CC1563">
        <v>-71.314030000000002</v>
      </c>
      <c r="CD1563">
        <v>-36.963140000000003</v>
      </c>
      <c r="CE1563">
        <v>-4.9730650000000001</v>
      </c>
      <c r="CF1563">
        <v>-23.38259</v>
      </c>
      <c r="CG1563">
        <v>11.456580000000001</v>
      </c>
      <c r="CH1563">
        <v>43.306530000000002</v>
      </c>
      <c r="CI1563">
        <v>54.539960000000001</v>
      </c>
      <c r="CJ1563">
        <v>36.956760000000003</v>
      </c>
      <c r="CK1563">
        <v>35.95673</v>
      </c>
      <c r="CL1563">
        <v>17.52036</v>
      </c>
      <c r="CM1563">
        <v>10.71884</v>
      </c>
      <c r="CN1563">
        <v>24.377379999999999</v>
      </c>
      <c r="CO1563">
        <v>24.834990000000001</v>
      </c>
      <c r="CP1563">
        <v>15.36825</v>
      </c>
      <c r="CQ1563">
        <v>29.023620000000001</v>
      </c>
      <c r="CR1563">
        <v>36.95787</v>
      </c>
      <c r="CS1563">
        <v>21.72016</v>
      </c>
      <c r="CT1563">
        <v>22.576429999999998</v>
      </c>
      <c r="CU1563">
        <v>6.0220649999999996</v>
      </c>
      <c r="CV1563">
        <v>39.758650000000003</v>
      </c>
      <c r="CW1563">
        <v>57.175409999999999</v>
      </c>
      <c r="CX1563">
        <v>312.98099999999999</v>
      </c>
      <c r="CY1563">
        <v>3808.44</v>
      </c>
      <c r="CZ1563">
        <v>525.0915</v>
      </c>
      <c r="DA1563">
        <v>483.25889999999998</v>
      </c>
      <c r="DB1563">
        <v>841.29219999999998</v>
      </c>
      <c r="DC1563">
        <v>1023.439</v>
      </c>
      <c r="DD1563">
        <v>490.3211</v>
      </c>
      <c r="DE1563">
        <v>528.01880000000006</v>
      </c>
      <c r="DF1563">
        <v>611.40549999999996</v>
      </c>
      <c r="DG1563">
        <v>717.51829999999995</v>
      </c>
      <c r="DH1563">
        <v>698.58389999999997</v>
      </c>
      <c r="DI1563">
        <v>719.6</v>
      </c>
      <c r="DJ1563">
        <v>556.64819999999997</v>
      </c>
      <c r="DK1563">
        <v>536.51310000000001</v>
      </c>
      <c r="DL1563">
        <v>15</v>
      </c>
      <c r="DM1563">
        <v>21</v>
      </c>
    </row>
    <row r="1564" spans="1:117" x14ac:dyDescent="0.25">
      <c r="A1564" t="s">
        <v>62</v>
      </c>
      <c r="B1564" t="s">
        <v>219</v>
      </c>
      <c r="C1564" t="s">
        <v>61</v>
      </c>
      <c r="D1564" t="s">
        <v>61</v>
      </c>
      <c r="E1564" t="s">
        <v>61</v>
      </c>
      <c r="F1564" t="s">
        <v>61</v>
      </c>
      <c r="G1564" t="s">
        <v>97</v>
      </c>
      <c r="H1564" t="s">
        <v>61</v>
      </c>
      <c r="I1564" t="s">
        <v>193</v>
      </c>
      <c r="J1564" s="20" t="s">
        <v>116</v>
      </c>
      <c r="K1564" s="26">
        <v>19</v>
      </c>
      <c r="L1564">
        <v>19</v>
      </c>
      <c r="M1564">
        <v>514.23329999999999</v>
      </c>
      <c r="N1564">
        <v>511.7</v>
      </c>
      <c r="O1564">
        <v>1</v>
      </c>
      <c r="P1564">
        <v>0</v>
      </c>
      <c r="Q1564">
        <v>0</v>
      </c>
      <c r="R1564">
        <v>0</v>
      </c>
      <c r="S1564" s="26">
        <v>0</v>
      </c>
      <c r="T1564">
        <v>33604.85</v>
      </c>
      <c r="U1564">
        <v>33088.71</v>
      </c>
      <c r="V1564">
        <v>32642.91</v>
      </c>
      <c r="W1564">
        <v>33081.99</v>
      </c>
      <c r="X1564">
        <v>34265.440000000002</v>
      </c>
      <c r="Y1564">
        <v>35262.639999999999</v>
      </c>
      <c r="Z1564">
        <v>38666.19</v>
      </c>
      <c r="AA1564">
        <v>41893.480000000003</v>
      </c>
      <c r="AB1564">
        <v>46329.73</v>
      </c>
      <c r="AC1564">
        <v>47701</v>
      </c>
      <c r="AD1564">
        <v>49322.23</v>
      </c>
      <c r="AE1564">
        <v>53019.35</v>
      </c>
      <c r="AF1564">
        <v>54926.48</v>
      </c>
      <c r="AG1564">
        <v>56949.74</v>
      </c>
      <c r="AH1564">
        <v>58786</v>
      </c>
      <c r="AI1564">
        <v>60711.88</v>
      </c>
      <c r="AJ1564">
        <v>61686.94</v>
      </c>
      <c r="AK1564">
        <v>56149.22</v>
      </c>
      <c r="AL1564">
        <v>51806.37</v>
      </c>
      <c r="AM1564">
        <v>50463.040000000001</v>
      </c>
      <c r="AN1564">
        <v>49478.86</v>
      </c>
      <c r="AO1564">
        <v>44967.08</v>
      </c>
      <c r="AP1564">
        <v>36986.68</v>
      </c>
      <c r="AQ1564">
        <v>34665.83</v>
      </c>
      <c r="AR1564">
        <v>69.807820000000007</v>
      </c>
      <c r="AS1564">
        <v>68.918469999999999</v>
      </c>
      <c r="AT1564">
        <v>67.769909999999996</v>
      </c>
      <c r="AU1564">
        <v>66.919730000000001</v>
      </c>
      <c r="AV1564">
        <v>66.086169999999996</v>
      </c>
      <c r="AW1564">
        <v>65.56953</v>
      </c>
      <c r="AX1564">
        <v>65.109290000000001</v>
      </c>
      <c r="AY1564">
        <v>65.441220000000001</v>
      </c>
      <c r="AZ1564">
        <v>67.358739999999997</v>
      </c>
      <c r="BA1564">
        <v>70.944230000000005</v>
      </c>
      <c r="BB1564">
        <v>74.557900000000004</v>
      </c>
      <c r="BC1564">
        <v>78.370720000000006</v>
      </c>
      <c r="BD1564">
        <v>81.954989999999995</v>
      </c>
      <c r="BE1564">
        <v>84.566569999999999</v>
      </c>
      <c r="BF1564">
        <v>86.396429999999995</v>
      </c>
      <c r="BG1564">
        <v>87.435450000000003</v>
      </c>
      <c r="BH1564">
        <v>87.820819999999998</v>
      </c>
      <c r="BI1564">
        <v>86.730149999999995</v>
      </c>
      <c r="BJ1564">
        <v>84.642870000000002</v>
      </c>
      <c r="BK1564">
        <v>81.273129999999995</v>
      </c>
      <c r="BL1564">
        <v>77.695130000000006</v>
      </c>
      <c r="BM1564">
        <v>74.747640000000004</v>
      </c>
      <c r="BN1564">
        <v>72.626649999999998</v>
      </c>
      <c r="BO1564">
        <v>70.856099999999998</v>
      </c>
      <c r="BP1564">
        <v>-0.18529470000000001</v>
      </c>
      <c r="BQ1564">
        <v>-70.501369999999994</v>
      </c>
      <c r="BR1564">
        <v>-133.85679999999999</v>
      </c>
      <c r="BS1564">
        <v>-138.31440000000001</v>
      </c>
      <c r="BT1564">
        <v>65.520390000000006</v>
      </c>
      <c r="BU1564">
        <v>243.96440000000001</v>
      </c>
      <c r="BV1564">
        <v>81.385530000000003</v>
      </c>
      <c r="BW1564">
        <v>-404.75819999999999</v>
      </c>
      <c r="BX1564">
        <v>-272.62079999999997</v>
      </c>
      <c r="BY1564">
        <v>309.10050000000001</v>
      </c>
      <c r="BZ1564">
        <v>3.6505640000000001</v>
      </c>
      <c r="CA1564">
        <v>-97.682320000000004</v>
      </c>
      <c r="CB1564">
        <v>29.305620000000001</v>
      </c>
      <c r="CC1564">
        <v>134.35929999999999</v>
      </c>
      <c r="CD1564">
        <v>319.04399999999998</v>
      </c>
      <c r="CE1564">
        <v>232.09950000000001</v>
      </c>
      <c r="CF1564">
        <v>593.23829999999998</v>
      </c>
      <c r="CG1564">
        <v>6796.35</v>
      </c>
      <c r="CH1564">
        <v>9815.8529999999992</v>
      </c>
      <c r="CI1564">
        <v>7489.2179999999998</v>
      </c>
      <c r="CJ1564">
        <v>2530.5360000000001</v>
      </c>
      <c r="CK1564">
        <v>351.77859999999998</v>
      </c>
      <c r="CL1564">
        <v>422.30610000000001</v>
      </c>
      <c r="CM1564">
        <v>295.80029999999999</v>
      </c>
      <c r="CN1564">
        <v>1542.4469999999999</v>
      </c>
      <c r="CO1564">
        <v>1431.289</v>
      </c>
      <c r="CP1564">
        <v>1480.2639999999999</v>
      </c>
      <c r="CQ1564">
        <v>1278.0820000000001</v>
      </c>
      <c r="CR1564">
        <v>959.88840000000005</v>
      </c>
      <c r="CS1564">
        <v>708.79579999999999</v>
      </c>
      <c r="CT1564">
        <v>724.44069999999999</v>
      </c>
      <c r="CU1564">
        <v>778.94650000000001</v>
      </c>
      <c r="CV1564">
        <v>1031.5740000000001</v>
      </c>
      <c r="CW1564">
        <v>1273.847</v>
      </c>
      <c r="CX1564">
        <v>1056.98</v>
      </c>
      <c r="CY1564">
        <v>3732.73</v>
      </c>
      <c r="CZ1564">
        <v>817.0702</v>
      </c>
      <c r="DA1564">
        <v>1060.0029999999999</v>
      </c>
      <c r="DB1564">
        <v>2091.2939999999999</v>
      </c>
      <c r="DC1564">
        <v>2770.2330000000002</v>
      </c>
      <c r="DD1564">
        <v>2522.6579999999999</v>
      </c>
      <c r="DE1564">
        <v>2879.0909999999999</v>
      </c>
      <c r="DF1564">
        <v>3636.558</v>
      </c>
      <c r="DG1564">
        <v>5207.0910000000003</v>
      </c>
      <c r="DH1564">
        <v>4608.7960000000003</v>
      </c>
      <c r="DI1564">
        <v>3097.8649999999998</v>
      </c>
      <c r="DJ1564">
        <v>2815.7080000000001</v>
      </c>
      <c r="DK1564">
        <v>2498.2449999999999</v>
      </c>
      <c r="DL1564">
        <v>15</v>
      </c>
      <c r="DM1564">
        <v>21</v>
      </c>
    </row>
    <row r="1565" spans="1:117" x14ac:dyDescent="0.25">
      <c r="A1565" t="s">
        <v>62</v>
      </c>
      <c r="B1565" t="s">
        <v>220</v>
      </c>
      <c r="C1565" t="s">
        <v>36</v>
      </c>
      <c r="D1565" t="s">
        <v>61</v>
      </c>
      <c r="E1565" t="s">
        <v>61</v>
      </c>
      <c r="F1565" t="s">
        <v>61</v>
      </c>
      <c r="G1565" t="s">
        <v>61</v>
      </c>
      <c r="H1565" t="s">
        <v>61</v>
      </c>
      <c r="I1565" t="s">
        <v>193</v>
      </c>
      <c r="J1565" s="20" t="s">
        <v>116</v>
      </c>
      <c r="K1565" s="26">
        <v>19</v>
      </c>
      <c r="L1565">
        <v>19</v>
      </c>
      <c r="M1565">
        <v>280.81819999999999</v>
      </c>
      <c r="N1565">
        <v>279.63639999999998</v>
      </c>
      <c r="O1565">
        <v>1</v>
      </c>
      <c r="P1565">
        <v>0</v>
      </c>
      <c r="Q1565">
        <v>0</v>
      </c>
      <c r="R1565">
        <v>0</v>
      </c>
      <c r="S1565" s="26">
        <v>0</v>
      </c>
      <c r="T1565">
        <v>17334.330000000002</v>
      </c>
      <c r="U1565">
        <v>17078.71</v>
      </c>
      <c r="V1565">
        <v>17016.37</v>
      </c>
      <c r="W1565">
        <v>17441.05</v>
      </c>
      <c r="X1565">
        <v>18043.68</v>
      </c>
      <c r="Y1565">
        <v>18530.37</v>
      </c>
      <c r="Z1565">
        <v>20677.849999999999</v>
      </c>
      <c r="AA1565">
        <v>22926.73</v>
      </c>
      <c r="AB1565">
        <v>25957.25</v>
      </c>
      <c r="AC1565">
        <v>26654.82</v>
      </c>
      <c r="AD1565">
        <v>27562.19</v>
      </c>
      <c r="AE1565">
        <v>30144.15</v>
      </c>
      <c r="AF1565">
        <v>31180.03</v>
      </c>
      <c r="AG1565">
        <v>32316.94</v>
      </c>
      <c r="AH1565">
        <v>33193.879999999997</v>
      </c>
      <c r="AI1565">
        <v>34295.230000000003</v>
      </c>
      <c r="AJ1565">
        <v>35384.32</v>
      </c>
      <c r="AK1565">
        <v>33037.35</v>
      </c>
      <c r="AL1565">
        <v>30937.15</v>
      </c>
      <c r="AM1565">
        <v>30106.68</v>
      </c>
      <c r="AN1565">
        <v>28097.06</v>
      </c>
      <c r="AO1565">
        <v>24586.11</v>
      </c>
      <c r="AP1565">
        <v>19450.28</v>
      </c>
      <c r="AQ1565">
        <v>18045.03</v>
      </c>
      <c r="AR1565">
        <v>68.476939999999999</v>
      </c>
      <c r="AS1565">
        <v>67.500309999999999</v>
      </c>
      <c r="AT1565">
        <v>66.516739999999999</v>
      </c>
      <c r="AU1565">
        <v>66.051540000000003</v>
      </c>
      <c r="AV1565">
        <v>65.634640000000005</v>
      </c>
      <c r="AW1565">
        <v>65.478549999999998</v>
      </c>
      <c r="AX1565">
        <v>65.30932</v>
      </c>
      <c r="AY1565">
        <v>65.752390000000005</v>
      </c>
      <c r="AZ1565">
        <v>67.749849999999995</v>
      </c>
      <c r="BA1565">
        <v>71.263339999999999</v>
      </c>
      <c r="BB1565">
        <v>74.763300000000001</v>
      </c>
      <c r="BC1565">
        <v>78.487430000000003</v>
      </c>
      <c r="BD1565">
        <v>81.895349999999993</v>
      </c>
      <c r="BE1565">
        <v>84.593869999999995</v>
      </c>
      <c r="BF1565">
        <v>86.491370000000003</v>
      </c>
      <c r="BG1565">
        <v>87.315719999999999</v>
      </c>
      <c r="BH1565">
        <v>86.955169999999995</v>
      </c>
      <c r="BI1565">
        <v>85.201899999999995</v>
      </c>
      <c r="BJ1565">
        <v>82.675520000000006</v>
      </c>
      <c r="BK1565">
        <v>78.817700000000002</v>
      </c>
      <c r="BL1565">
        <v>75.155770000000004</v>
      </c>
      <c r="BM1565">
        <v>72.642629999999997</v>
      </c>
      <c r="BN1565">
        <v>70.947909999999993</v>
      </c>
      <c r="BO1565">
        <v>69.536469999999994</v>
      </c>
      <c r="BP1565">
        <v>-41.68336</v>
      </c>
      <c r="BQ1565">
        <v>-25.31298</v>
      </c>
      <c r="BR1565">
        <v>-26.077829999999999</v>
      </c>
      <c r="BS1565">
        <v>-34.418709999999997</v>
      </c>
      <c r="BT1565">
        <v>108.39709999999999</v>
      </c>
      <c r="BU1565">
        <v>213.79130000000001</v>
      </c>
      <c r="BV1565">
        <v>156.4717</v>
      </c>
      <c r="BW1565">
        <v>-348.6114</v>
      </c>
      <c r="BX1565">
        <v>-262.59010000000001</v>
      </c>
      <c r="BY1565">
        <v>161.96610000000001</v>
      </c>
      <c r="BZ1565">
        <v>-3.9579930000000001</v>
      </c>
      <c r="CA1565">
        <v>-92.409809999999993</v>
      </c>
      <c r="CB1565">
        <v>41.700719999999997</v>
      </c>
      <c r="CC1565">
        <v>130.40270000000001</v>
      </c>
      <c r="CD1565">
        <v>220.77430000000001</v>
      </c>
      <c r="CE1565">
        <v>122.1251</v>
      </c>
      <c r="CF1565">
        <v>-209.16499999999999</v>
      </c>
      <c r="CG1565">
        <v>2488.1060000000002</v>
      </c>
      <c r="CH1565">
        <v>3274.6289999999999</v>
      </c>
      <c r="CI1565">
        <v>1649.598</v>
      </c>
      <c r="CJ1565">
        <v>27.729289999999999</v>
      </c>
      <c r="CK1565">
        <v>-325.00560000000002</v>
      </c>
      <c r="CL1565">
        <v>53.90887</v>
      </c>
      <c r="CM1565">
        <v>84.994489999999999</v>
      </c>
      <c r="CN1565">
        <v>557.23450000000003</v>
      </c>
      <c r="CO1565">
        <v>526.3252</v>
      </c>
      <c r="CP1565">
        <v>494.49250000000001</v>
      </c>
      <c r="CQ1565">
        <v>395.23450000000003</v>
      </c>
      <c r="CR1565">
        <v>395.5951</v>
      </c>
      <c r="CS1565">
        <v>372.37619999999998</v>
      </c>
      <c r="CT1565">
        <v>507.8229</v>
      </c>
      <c r="CU1565">
        <v>549.87940000000003</v>
      </c>
      <c r="CV1565">
        <v>570.97619999999995</v>
      </c>
      <c r="CW1565">
        <v>740.75699999999995</v>
      </c>
      <c r="CX1565">
        <v>591.31050000000005</v>
      </c>
      <c r="CY1565">
        <v>293.71609999999998</v>
      </c>
      <c r="CZ1565">
        <v>272.10160000000002</v>
      </c>
      <c r="DA1565">
        <v>453.20269999999999</v>
      </c>
      <c r="DB1565">
        <v>864.46799999999996</v>
      </c>
      <c r="DC1565">
        <v>1283.3119999999999</v>
      </c>
      <c r="DD1565">
        <v>1293.0719999999999</v>
      </c>
      <c r="DE1565">
        <v>1518.1759999999999</v>
      </c>
      <c r="DF1565">
        <v>1705.1379999999999</v>
      </c>
      <c r="DG1565">
        <v>2568.1889999999999</v>
      </c>
      <c r="DH1565">
        <v>1562.7729999999999</v>
      </c>
      <c r="DI1565">
        <v>830.89</v>
      </c>
      <c r="DJ1565">
        <v>729.11410000000001</v>
      </c>
      <c r="DK1565">
        <v>655.19899999999996</v>
      </c>
      <c r="DL1565">
        <v>15</v>
      </c>
      <c r="DM1565">
        <v>21</v>
      </c>
    </row>
    <row r="1566" spans="1:117" x14ac:dyDescent="0.25">
      <c r="A1566" t="s">
        <v>62</v>
      </c>
      <c r="B1566" t="s">
        <v>233</v>
      </c>
      <c r="C1566" t="s">
        <v>61</v>
      </c>
      <c r="D1566" t="s">
        <v>204</v>
      </c>
      <c r="E1566" t="s">
        <v>61</v>
      </c>
      <c r="F1566" t="s">
        <v>61</v>
      </c>
      <c r="G1566" t="s">
        <v>61</v>
      </c>
      <c r="H1566" t="s">
        <v>61</v>
      </c>
      <c r="I1566" t="s">
        <v>193</v>
      </c>
      <c r="J1566" s="20" t="s">
        <v>116</v>
      </c>
      <c r="K1566" s="26">
        <v>19</v>
      </c>
      <c r="L1566">
        <v>19</v>
      </c>
      <c r="M1566">
        <v>33.25</v>
      </c>
      <c r="N1566">
        <v>33.25</v>
      </c>
      <c r="O1566">
        <v>1</v>
      </c>
      <c r="P1566">
        <v>1</v>
      </c>
      <c r="Q1566">
        <v>0</v>
      </c>
      <c r="R1566">
        <v>1</v>
      </c>
      <c r="S1566" s="26">
        <v>1</v>
      </c>
      <c r="AR1566">
        <v>78.638490000000004</v>
      </c>
      <c r="AS1566">
        <v>77.698509999999999</v>
      </c>
      <c r="AT1566">
        <v>76.193659999999994</v>
      </c>
      <c r="AU1566">
        <v>74.580179999999999</v>
      </c>
      <c r="AV1566">
        <v>73.433369999999996</v>
      </c>
      <c r="AW1566">
        <v>72.495909999999995</v>
      </c>
      <c r="AX1566">
        <v>71.339299999999994</v>
      </c>
      <c r="AY1566">
        <v>71.658839999999998</v>
      </c>
      <c r="AZ1566">
        <v>73.644199999999998</v>
      </c>
      <c r="BA1566">
        <v>76.854619999999997</v>
      </c>
      <c r="BB1566">
        <v>80.55865</v>
      </c>
      <c r="BC1566">
        <v>84.380799999999994</v>
      </c>
      <c r="BD1566">
        <v>87.751760000000004</v>
      </c>
      <c r="BE1566">
        <v>90.169060000000002</v>
      </c>
      <c r="BF1566">
        <v>92.431389999999993</v>
      </c>
      <c r="BG1566">
        <v>94.121449999999996</v>
      </c>
      <c r="BH1566">
        <v>95.260319999999993</v>
      </c>
      <c r="BI1566">
        <v>94.983320000000006</v>
      </c>
      <c r="BJ1566">
        <v>93.339150000000004</v>
      </c>
      <c r="BK1566">
        <v>90.726050000000001</v>
      </c>
      <c r="BL1566">
        <v>87.460679999999996</v>
      </c>
      <c r="BM1566">
        <v>84.294759999999997</v>
      </c>
      <c r="BN1566">
        <v>81.959050000000005</v>
      </c>
      <c r="BO1566">
        <v>79.631799999999998</v>
      </c>
      <c r="DL1566">
        <v>15</v>
      </c>
      <c r="DM1566">
        <v>21</v>
      </c>
    </row>
    <row r="1567" spans="1:117" x14ac:dyDescent="0.25">
      <c r="A1567" t="s">
        <v>62</v>
      </c>
      <c r="B1567" t="s">
        <v>236</v>
      </c>
      <c r="C1567" t="s">
        <v>61</v>
      </c>
      <c r="D1567" t="s">
        <v>170</v>
      </c>
      <c r="E1567" t="s">
        <v>61</v>
      </c>
      <c r="F1567" t="s">
        <v>61</v>
      </c>
      <c r="G1567" t="s">
        <v>61</v>
      </c>
      <c r="H1567" t="s">
        <v>61</v>
      </c>
      <c r="I1567" t="s">
        <v>193</v>
      </c>
      <c r="J1567" s="20" t="s">
        <v>116</v>
      </c>
      <c r="K1567" s="26">
        <v>19</v>
      </c>
      <c r="L1567">
        <v>19</v>
      </c>
      <c r="M1567">
        <v>78.333340000000007</v>
      </c>
      <c r="N1567">
        <v>78.333340000000007</v>
      </c>
      <c r="O1567">
        <v>1</v>
      </c>
      <c r="P1567">
        <v>0</v>
      </c>
      <c r="Q1567">
        <v>0</v>
      </c>
      <c r="R1567">
        <v>1</v>
      </c>
      <c r="S1567" s="26">
        <v>1</v>
      </c>
      <c r="AR1567">
        <v>83.111040000000003</v>
      </c>
      <c r="AS1567">
        <v>82.706339999999997</v>
      </c>
      <c r="AT1567">
        <v>81.189819999999997</v>
      </c>
      <c r="AU1567">
        <v>79.601429999999993</v>
      </c>
      <c r="AV1567">
        <v>78.080979999999997</v>
      </c>
      <c r="AW1567">
        <v>76.974930000000001</v>
      </c>
      <c r="AX1567">
        <v>75.282049999999998</v>
      </c>
      <c r="AY1567">
        <v>75.400499999999994</v>
      </c>
      <c r="AZ1567">
        <v>76.724429999999998</v>
      </c>
      <c r="BA1567">
        <v>80.479560000000006</v>
      </c>
      <c r="BB1567">
        <v>84.399720000000002</v>
      </c>
      <c r="BC1567">
        <v>88.500640000000004</v>
      </c>
      <c r="BD1567">
        <v>91.757829999999998</v>
      </c>
      <c r="BE1567">
        <v>93.879840000000002</v>
      </c>
      <c r="BF1567">
        <v>95.9953</v>
      </c>
      <c r="BG1567">
        <v>97.264030000000005</v>
      </c>
      <c r="BH1567">
        <v>98.20093</v>
      </c>
      <c r="BI1567">
        <v>97.842020000000005</v>
      </c>
      <c r="BJ1567">
        <v>96.196789999999993</v>
      </c>
      <c r="BK1567">
        <v>93.723150000000004</v>
      </c>
      <c r="BL1567">
        <v>90.673649999999995</v>
      </c>
      <c r="BM1567">
        <v>88.128280000000004</v>
      </c>
      <c r="BN1567">
        <v>85.90164</v>
      </c>
      <c r="BO1567">
        <v>83.064459999999997</v>
      </c>
      <c r="DL1567">
        <v>15</v>
      </c>
      <c r="DM1567">
        <v>21</v>
      </c>
    </row>
    <row r="1568" spans="1:117" x14ac:dyDescent="0.25">
      <c r="A1568" t="s">
        <v>62</v>
      </c>
      <c r="B1568" t="s">
        <v>224</v>
      </c>
      <c r="C1568" t="s">
        <v>39</v>
      </c>
      <c r="D1568" t="s">
        <v>61</v>
      </c>
      <c r="E1568" t="s">
        <v>61</v>
      </c>
      <c r="F1568" t="s">
        <v>61</v>
      </c>
      <c r="G1568" t="s">
        <v>61</v>
      </c>
      <c r="H1568" t="s">
        <v>61</v>
      </c>
      <c r="I1568" t="s">
        <v>193</v>
      </c>
      <c r="J1568" s="20" t="s">
        <v>116</v>
      </c>
      <c r="K1568" s="26">
        <v>19</v>
      </c>
      <c r="L1568">
        <v>19</v>
      </c>
      <c r="M1568">
        <v>32.333329999999997</v>
      </c>
      <c r="N1568">
        <v>31.77778</v>
      </c>
      <c r="O1568">
        <v>1</v>
      </c>
      <c r="P1568">
        <v>0</v>
      </c>
      <c r="Q1568">
        <v>0</v>
      </c>
      <c r="R1568">
        <v>1</v>
      </c>
      <c r="S1568" s="26">
        <v>1</v>
      </c>
      <c r="AR1568">
        <v>77.009630000000001</v>
      </c>
      <c r="AS1568">
        <v>75.45917</v>
      </c>
      <c r="AT1568">
        <v>74.196529999999996</v>
      </c>
      <c r="AU1568">
        <v>73.059520000000006</v>
      </c>
      <c r="AV1568">
        <v>72.240430000000003</v>
      </c>
      <c r="AW1568">
        <v>71.500470000000007</v>
      </c>
      <c r="AX1568">
        <v>70.529929999999993</v>
      </c>
      <c r="AY1568">
        <v>70.730840000000001</v>
      </c>
      <c r="AZ1568">
        <v>72.331569999999999</v>
      </c>
      <c r="BA1568">
        <v>76.385480000000001</v>
      </c>
      <c r="BB1568">
        <v>80.547250000000005</v>
      </c>
      <c r="BC1568">
        <v>84.671989999999994</v>
      </c>
      <c r="BD1568">
        <v>88.349090000000004</v>
      </c>
      <c r="BE1568">
        <v>91.471710000000002</v>
      </c>
      <c r="BF1568">
        <v>93.836669999999998</v>
      </c>
      <c r="BG1568">
        <v>95.950779999999995</v>
      </c>
      <c r="BH1568">
        <v>96.76052</v>
      </c>
      <c r="BI1568">
        <v>96.22</v>
      </c>
      <c r="BJ1568">
        <v>94.255340000000004</v>
      </c>
      <c r="BK1568">
        <v>90.752129999999994</v>
      </c>
      <c r="BL1568">
        <v>86.789869999999993</v>
      </c>
      <c r="BM1568">
        <v>84.126300000000001</v>
      </c>
      <c r="BN1568">
        <v>81.581130000000002</v>
      </c>
      <c r="BO1568">
        <v>79.107129999999998</v>
      </c>
      <c r="DL1568">
        <v>15</v>
      </c>
      <c r="DM1568">
        <v>21</v>
      </c>
    </row>
    <row r="1569" spans="1:117" x14ac:dyDescent="0.25">
      <c r="A1569" t="s">
        <v>62</v>
      </c>
      <c r="B1569" t="s">
        <v>210</v>
      </c>
      <c r="C1569" t="s">
        <v>61</v>
      </c>
      <c r="D1569" t="s">
        <v>61</v>
      </c>
      <c r="E1569" t="s">
        <v>31</v>
      </c>
      <c r="F1569" t="s">
        <v>61</v>
      </c>
      <c r="G1569" t="s">
        <v>61</v>
      </c>
      <c r="H1569" t="s">
        <v>61</v>
      </c>
      <c r="I1569" t="s">
        <v>193</v>
      </c>
      <c r="J1569" s="20" t="s">
        <v>116</v>
      </c>
      <c r="K1569" s="26">
        <v>19</v>
      </c>
      <c r="L1569">
        <v>19</v>
      </c>
      <c r="M1569">
        <v>23.3</v>
      </c>
      <c r="N1569">
        <v>23.3</v>
      </c>
      <c r="O1569">
        <v>1</v>
      </c>
      <c r="P1569">
        <v>0</v>
      </c>
      <c r="Q1569">
        <v>0</v>
      </c>
      <c r="R1569">
        <v>0</v>
      </c>
      <c r="S1569" s="26">
        <v>0</v>
      </c>
      <c r="T1569">
        <v>3231.9349999999999</v>
      </c>
      <c r="U1569">
        <v>3224.6689999999999</v>
      </c>
      <c r="V1569">
        <v>3176.7559999999999</v>
      </c>
      <c r="W1569">
        <v>3142.9340000000002</v>
      </c>
      <c r="X1569">
        <v>3125.752</v>
      </c>
      <c r="Y1569">
        <v>3234.9569999999999</v>
      </c>
      <c r="Z1569">
        <v>3435.5529999999999</v>
      </c>
      <c r="AA1569">
        <v>3474.4470000000001</v>
      </c>
      <c r="AB1569">
        <v>3482.1480000000001</v>
      </c>
      <c r="AC1569">
        <v>3402.6129999999998</v>
      </c>
      <c r="AD1569">
        <v>3442.6680000000001</v>
      </c>
      <c r="AE1569">
        <v>3498.0309999999999</v>
      </c>
      <c r="AF1569">
        <v>3456.5160000000001</v>
      </c>
      <c r="AG1569">
        <v>3424.5169999999998</v>
      </c>
      <c r="AH1569">
        <v>3363.6849999999999</v>
      </c>
      <c r="AI1569">
        <v>3289.05</v>
      </c>
      <c r="AJ1569">
        <v>3052.93</v>
      </c>
      <c r="AK1569">
        <v>2101.913</v>
      </c>
      <c r="AL1569">
        <v>1349.576</v>
      </c>
      <c r="AM1569">
        <v>843.33050000000003</v>
      </c>
      <c r="AN1569">
        <v>2088.4520000000002</v>
      </c>
      <c r="AO1569">
        <v>2725.355</v>
      </c>
      <c r="AP1569">
        <v>2935.7080000000001</v>
      </c>
      <c r="AQ1569">
        <v>2901.1779999999999</v>
      </c>
      <c r="AR1569">
        <v>78.321470000000005</v>
      </c>
      <c r="AS1569">
        <v>77.233440000000002</v>
      </c>
      <c r="AT1569">
        <v>75.81429</v>
      </c>
      <c r="AU1569">
        <v>74.676029999999997</v>
      </c>
      <c r="AV1569">
        <v>73.634720000000002</v>
      </c>
      <c r="AW1569">
        <v>72.770660000000007</v>
      </c>
      <c r="AX1569">
        <v>71.520510000000002</v>
      </c>
      <c r="AY1569">
        <v>71.638829999999999</v>
      </c>
      <c r="AZ1569">
        <v>72.919960000000003</v>
      </c>
      <c r="BA1569">
        <v>76.487369999999999</v>
      </c>
      <c r="BB1569">
        <v>80.561070000000001</v>
      </c>
      <c r="BC1569">
        <v>84.305760000000006</v>
      </c>
      <c r="BD1569">
        <v>87.744630000000001</v>
      </c>
      <c r="BE1569">
        <v>90.751099999999994</v>
      </c>
      <c r="BF1569">
        <v>93.198729999999998</v>
      </c>
      <c r="BG1569">
        <v>95.309340000000006</v>
      </c>
      <c r="BH1569">
        <v>96.065700000000007</v>
      </c>
      <c r="BI1569">
        <v>95.868589999999998</v>
      </c>
      <c r="BJ1569">
        <v>94.396690000000007</v>
      </c>
      <c r="BK1569">
        <v>91.222200000000001</v>
      </c>
      <c r="BL1569">
        <v>87.096509999999995</v>
      </c>
      <c r="BM1569">
        <v>84.241839999999996</v>
      </c>
      <c r="BN1569">
        <v>81.821939999999998</v>
      </c>
      <c r="BO1569">
        <v>79.455349999999996</v>
      </c>
      <c r="BP1569">
        <v>37.764830000000003</v>
      </c>
      <c r="BQ1569">
        <v>44.852229999999999</v>
      </c>
      <c r="BR1569">
        <v>49.05545</v>
      </c>
      <c r="BS1569">
        <v>45.998690000000003</v>
      </c>
      <c r="BT1569">
        <v>83.738860000000003</v>
      </c>
      <c r="BU1569">
        <v>89.370930000000001</v>
      </c>
      <c r="BV1569">
        <v>-9.0438019999999995</v>
      </c>
      <c r="BW1569">
        <v>-94.999930000000006</v>
      </c>
      <c r="BX1569">
        <v>-43.638210000000001</v>
      </c>
      <c r="BY1569">
        <v>-15.00178</v>
      </c>
      <c r="BZ1569">
        <v>-64.783190000000005</v>
      </c>
      <c r="CA1569">
        <v>118.70059999999999</v>
      </c>
      <c r="CB1569">
        <v>-47.567639999999997</v>
      </c>
      <c r="CC1569">
        <v>-11.031420000000001</v>
      </c>
      <c r="CD1569">
        <v>32.0077</v>
      </c>
      <c r="CE1569">
        <v>49.07479</v>
      </c>
      <c r="CF1569">
        <v>166.31319999999999</v>
      </c>
      <c r="CG1569">
        <v>1024.9580000000001</v>
      </c>
      <c r="CH1569">
        <v>1897.7819999999999</v>
      </c>
      <c r="CI1569">
        <v>2443.3629999999998</v>
      </c>
      <c r="CJ1569">
        <v>1190.7760000000001</v>
      </c>
      <c r="CK1569">
        <v>526.09249999999997</v>
      </c>
      <c r="CL1569">
        <v>330.94920000000002</v>
      </c>
      <c r="CM1569">
        <v>288.54259999999999</v>
      </c>
      <c r="CN1569">
        <v>439.95420000000001</v>
      </c>
      <c r="CO1569">
        <v>475.7013</v>
      </c>
      <c r="CP1569">
        <v>379.25810000000001</v>
      </c>
      <c r="CQ1569">
        <v>333.31830000000002</v>
      </c>
      <c r="CR1569">
        <v>307.55540000000002</v>
      </c>
      <c r="CS1569">
        <v>152.00239999999999</v>
      </c>
      <c r="CT1569">
        <v>204.3998</v>
      </c>
      <c r="CU1569">
        <v>155.73089999999999</v>
      </c>
      <c r="CV1569">
        <v>170.45169999999999</v>
      </c>
      <c r="CW1569">
        <v>213.262</v>
      </c>
      <c r="CX1569">
        <v>738.14139999999998</v>
      </c>
      <c r="CY1569">
        <v>7536.2929999999997</v>
      </c>
      <c r="CZ1569">
        <v>1087.7460000000001</v>
      </c>
      <c r="DA1569">
        <v>1159.33</v>
      </c>
      <c r="DB1569">
        <v>2005.914</v>
      </c>
      <c r="DC1569">
        <v>2495.7930000000001</v>
      </c>
      <c r="DD1569">
        <v>1456.4169999999999</v>
      </c>
      <c r="DE1569">
        <v>1480.1210000000001</v>
      </c>
      <c r="DF1569">
        <v>1619.6179999999999</v>
      </c>
      <c r="DG1569">
        <v>1559.3119999999999</v>
      </c>
      <c r="DH1569">
        <v>1763.9829999999999</v>
      </c>
      <c r="DI1569">
        <v>1646.973</v>
      </c>
      <c r="DJ1569">
        <v>1812.3330000000001</v>
      </c>
      <c r="DK1569">
        <v>1765.0350000000001</v>
      </c>
      <c r="DL1569">
        <v>15</v>
      </c>
      <c r="DM1569">
        <v>21</v>
      </c>
    </row>
    <row r="1570" spans="1:117" x14ac:dyDescent="0.25">
      <c r="A1570" t="s">
        <v>62</v>
      </c>
      <c r="B1570" t="s">
        <v>237</v>
      </c>
      <c r="C1570" t="s">
        <v>185</v>
      </c>
      <c r="D1570" t="s">
        <v>61</v>
      </c>
      <c r="E1570" t="s">
        <v>61</v>
      </c>
      <c r="F1570" t="s">
        <v>61</v>
      </c>
      <c r="G1570" t="s">
        <v>61</v>
      </c>
      <c r="H1570" t="s">
        <v>61</v>
      </c>
      <c r="I1570" t="s">
        <v>193</v>
      </c>
      <c r="J1570" s="20" t="s">
        <v>116</v>
      </c>
      <c r="K1570" s="26">
        <v>19</v>
      </c>
      <c r="L1570">
        <v>19</v>
      </c>
      <c r="M1570">
        <v>147.24440000000001</v>
      </c>
      <c r="N1570">
        <v>146.0222</v>
      </c>
      <c r="O1570">
        <v>1</v>
      </c>
      <c r="P1570">
        <v>0</v>
      </c>
      <c r="Q1570">
        <v>0</v>
      </c>
      <c r="R1570">
        <v>0</v>
      </c>
      <c r="S1570" s="26">
        <v>0</v>
      </c>
      <c r="T1570">
        <v>8891.6260000000002</v>
      </c>
      <c r="U1570">
        <v>8755.5660000000007</v>
      </c>
      <c r="V1570">
        <v>8669.18</v>
      </c>
      <c r="W1570">
        <v>8676.58</v>
      </c>
      <c r="X1570">
        <v>9048.5779999999995</v>
      </c>
      <c r="Y1570">
        <v>9262.4930000000004</v>
      </c>
      <c r="Z1570">
        <v>9849.4599999999991</v>
      </c>
      <c r="AA1570">
        <v>10554.91</v>
      </c>
      <c r="AB1570">
        <v>11496.75</v>
      </c>
      <c r="AC1570">
        <v>12077.79</v>
      </c>
      <c r="AD1570">
        <v>12465.27</v>
      </c>
      <c r="AE1570">
        <v>13146.2</v>
      </c>
      <c r="AF1570">
        <v>13525.85</v>
      </c>
      <c r="AG1570">
        <v>13964.32</v>
      </c>
      <c r="AH1570">
        <v>14375.48</v>
      </c>
      <c r="AI1570">
        <v>14902.75</v>
      </c>
      <c r="AJ1570">
        <v>14594.95</v>
      </c>
      <c r="AK1570">
        <v>12972.39</v>
      </c>
      <c r="AL1570">
        <v>11707.57</v>
      </c>
      <c r="AM1570">
        <v>11212.09</v>
      </c>
      <c r="AN1570">
        <v>11940.82</v>
      </c>
      <c r="AO1570">
        <v>10973.22</v>
      </c>
      <c r="AP1570">
        <v>9052.0040000000008</v>
      </c>
      <c r="AQ1570">
        <v>8598.3040000000001</v>
      </c>
      <c r="AR1570">
        <v>82.119489999999999</v>
      </c>
      <c r="AS1570">
        <v>80.576239999999999</v>
      </c>
      <c r="AT1570">
        <v>79.168890000000005</v>
      </c>
      <c r="AU1570">
        <v>77.800939999999997</v>
      </c>
      <c r="AV1570">
        <v>76.293419999999998</v>
      </c>
      <c r="AW1570">
        <v>75.344769999999997</v>
      </c>
      <c r="AX1570">
        <v>74.063910000000007</v>
      </c>
      <c r="AY1570">
        <v>73.814160000000001</v>
      </c>
      <c r="AZ1570">
        <v>75.23751</v>
      </c>
      <c r="BA1570">
        <v>79.156210000000002</v>
      </c>
      <c r="BB1570">
        <v>83.598669999999998</v>
      </c>
      <c r="BC1570">
        <v>87.659289999999999</v>
      </c>
      <c r="BD1570">
        <v>90.966210000000004</v>
      </c>
      <c r="BE1570">
        <v>93.626099999999994</v>
      </c>
      <c r="BF1570">
        <v>95.944670000000002</v>
      </c>
      <c r="BG1570">
        <v>97.591059999999999</v>
      </c>
      <c r="BH1570">
        <v>99.007409999999993</v>
      </c>
      <c r="BI1570">
        <v>98.555679999999995</v>
      </c>
      <c r="BJ1570">
        <v>96.798220000000001</v>
      </c>
      <c r="BK1570">
        <v>94.101320000000001</v>
      </c>
      <c r="BL1570">
        <v>91.492530000000002</v>
      </c>
      <c r="BM1570">
        <v>88.548910000000006</v>
      </c>
      <c r="BN1570">
        <v>85.926680000000005</v>
      </c>
      <c r="BO1570">
        <v>83.726979999999998</v>
      </c>
      <c r="BP1570">
        <v>-64.541219999999996</v>
      </c>
      <c r="BQ1570">
        <v>-43.117040000000003</v>
      </c>
      <c r="BR1570">
        <v>-83.751050000000006</v>
      </c>
      <c r="BS1570">
        <v>-54.55706</v>
      </c>
      <c r="BT1570">
        <v>12.16188</v>
      </c>
      <c r="BU1570">
        <v>-12.39049</v>
      </c>
      <c r="BV1570">
        <v>-6.3448099999999998</v>
      </c>
      <c r="BW1570">
        <v>26.954889999999999</v>
      </c>
      <c r="BX1570">
        <v>-26.726520000000001</v>
      </c>
      <c r="BY1570">
        <v>-11.771330000000001</v>
      </c>
      <c r="BZ1570">
        <v>-162.47290000000001</v>
      </c>
      <c r="CA1570">
        <v>115.5279</v>
      </c>
      <c r="CB1570">
        <v>1.818236</v>
      </c>
      <c r="CC1570">
        <v>37.075519999999997</v>
      </c>
      <c r="CD1570">
        <v>189.11259999999999</v>
      </c>
      <c r="CE1570">
        <v>226.1619</v>
      </c>
      <c r="CF1570">
        <v>819.99279999999999</v>
      </c>
      <c r="CG1570">
        <v>2592.424</v>
      </c>
      <c r="CH1570">
        <v>3778.51</v>
      </c>
      <c r="CI1570">
        <v>3504.73</v>
      </c>
      <c r="CJ1570">
        <v>1501.7470000000001</v>
      </c>
      <c r="CK1570">
        <v>615.39959999999996</v>
      </c>
      <c r="CL1570">
        <v>525.73180000000002</v>
      </c>
      <c r="CM1570">
        <v>514.74689999999998</v>
      </c>
      <c r="CN1570">
        <v>490.1103</v>
      </c>
      <c r="CO1570">
        <v>460.03660000000002</v>
      </c>
      <c r="CP1570">
        <v>546.60029999999995</v>
      </c>
      <c r="CQ1570">
        <v>769.8854</v>
      </c>
      <c r="CR1570">
        <v>521.5951</v>
      </c>
      <c r="CS1570">
        <v>245.3099</v>
      </c>
      <c r="CT1570">
        <v>207.7799</v>
      </c>
      <c r="CU1570">
        <v>236.90520000000001</v>
      </c>
      <c r="CV1570">
        <v>442.9162</v>
      </c>
      <c r="CW1570">
        <v>526.03390000000002</v>
      </c>
      <c r="CX1570">
        <v>1142.8030000000001</v>
      </c>
      <c r="CY1570">
        <v>9409.5159999999996</v>
      </c>
      <c r="CZ1570">
        <v>1396.54</v>
      </c>
      <c r="DA1570">
        <v>1376.1369999999999</v>
      </c>
      <c r="DB1570">
        <v>2411.6999999999998</v>
      </c>
      <c r="DC1570">
        <v>3024.8409999999999</v>
      </c>
      <c r="DD1570">
        <v>1946.6369999999999</v>
      </c>
      <c r="DE1570">
        <v>2033.384</v>
      </c>
      <c r="DF1570">
        <v>1967.623</v>
      </c>
      <c r="DG1570">
        <v>2102.8850000000002</v>
      </c>
      <c r="DH1570">
        <v>2112.8989999999999</v>
      </c>
      <c r="DI1570">
        <v>1987.6659999999999</v>
      </c>
      <c r="DJ1570">
        <v>2009.741</v>
      </c>
      <c r="DK1570">
        <v>1990.058</v>
      </c>
      <c r="DL1570">
        <v>15</v>
      </c>
      <c r="DM1570">
        <v>21</v>
      </c>
    </row>
    <row r="1571" spans="1:117" x14ac:dyDescent="0.25">
      <c r="A1571" t="s">
        <v>62</v>
      </c>
      <c r="B1571" t="s">
        <v>213</v>
      </c>
      <c r="C1571" t="s">
        <v>61</v>
      </c>
      <c r="D1571" t="s">
        <v>61</v>
      </c>
      <c r="E1571" t="s">
        <v>37</v>
      </c>
      <c r="F1571" t="s">
        <v>61</v>
      </c>
      <c r="G1571" t="s">
        <v>61</v>
      </c>
      <c r="H1571" t="s">
        <v>61</v>
      </c>
      <c r="I1571" t="s">
        <v>193</v>
      </c>
      <c r="J1571" s="20" t="s">
        <v>116</v>
      </c>
      <c r="K1571" s="26">
        <v>19</v>
      </c>
      <c r="L1571">
        <v>19</v>
      </c>
      <c r="M1571">
        <v>16.953849999999999</v>
      </c>
      <c r="N1571">
        <v>16.876919999999998</v>
      </c>
      <c r="O1571">
        <v>1</v>
      </c>
      <c r="P1571">
        <v>0</v>
      </c>
      <c r="Q1571">
        <v>0</v>
      </c>
      <c r="R1571">
        <v>0</v>
      </c>
      <c r="S1571" s="26">
        <v>0</v>
      </c>
      <c r="T1571">
        <v>1525.5319999999999</v>
      </c>
      <c r="U1571">
        <v>1511.4780000000001</v>
      </c>
      <c r="V1571">
        <v>1609.1220000000001</v>
      </c>
      <c r="W1571">
        <v>1620.135</v>
      </c>
      <c r="X1571">
        <v>1622.877</v>
      </c>
      <c r="Y1571">
        <v>1629.424</v>
      </c>
      <c r="Z1571">
        <v>1754.184</v>
      </c>
      <c r="AA1571">
        <v>1980.963</v>
      </c>
      <c r="AB1571">
        <v>2161.75</v>
      </c>
      <c r="AC1571">
        <v>2457.6610000000001</v>
      </c>
      <c r="AD1571">
        <v>2714.8760000000002</v>
      </c>
      <c r="AE1571">
        <v>2872.1570000000002</v>
      </c>
      <c r="AF1571">
        <v>2926.1419999999998</v>
      </c>
      <c r="AG1571">
        <v>2957.0590000000002</v>
      </c>
      <c r="AH1571">
        <v>2820.2979999999998</v>
      </c>
      <c r="AI1571">
        <v>2813.5369999999998</v>
      </c>
      <c r="AJ1571">
        <v>2773.7370000000001</v>
      </c>
      <c r="AK1571">
        <v>2655.1590000000001</v>
      </c>
      <c r="AL1571">
        <v>2437.4079999999999</v>
      </c>
      <c r="AM1571">
        <v>2205.69</v>
      </c>
      <c r="AN1571">
        <v>2052.8649999999998</v>
      </c>
      <c r="AO1571">
        <v>1818.326</v>
      </c>
      <c r="AP1571">
        <v>1631.932</v>
      </c>
      <c r="AQ1571">
        <v>1549.2249999999999</v>
      </c>
      <c r="AR1571">
        <v>69.648560000000003</v>
      </c>
      <c r="AS1571">
        <v>68.772559999999999</v>
      </c>
      <c r="AT1571">
        <v>67.710470000000001</v>
      </c>
      <c r="AU1571">
        <v>66.846320000000006</v>
      </c>
      <c r="AV1571">
        <v>66.156040000000004</v>
      </c>
      <c r="AW1571">
        <v>65.679550000000006</v>
      </c>
      <c r="AX1571">
        <v>65.279420000000002</v>
      </c>
      <c r="AY1571">
        <v>65.411069999999995</v>
      </c>
      <c r="AZ1571">
        <v>66.981080000000006</v>
      </c>
      <c r="BA1571">
        <v>70.442189999999997</v>
      </c>
      <c r="BB1571">
        <v>73.876519999999999</v>
      </c>
      <c r="BC1571">
        <v>77.659630000000007</v>
      </c>
      <c r="BD1571">
        <v>81.442980000000006</v>
      </c>
      <c r="BE1571">
        <v>84.207639999999998</v>
      </c>
      <c r="BF1571">
        <v>85.931250000000006</v>
      </c>
      <c r="BG1571">
        <v>86.291659999999993</v>
      </c>
      <c r="BH1571">
        <v>85.883070000000004</v>
      </c>
      <c r="BI1571">
        <v>84.942599999999999</v>
      </c>
      <c r="BJ1571">
        <v>83.078119999999998</v>
      </c>
      <c r="BK1571">
        <v>80.309119999999993</v>
      </c>
      <c r="BL1571">
        <v>76.93065</v>
      </c>
      <c r="BM1571">
        <v>74.217380000000006</v>
      </c>
      <c r="BN1571">
        <v>72.195369999999997</v>
      </c>
      <c r="BO1571">
        <v>70.606790000000004</v>
      </c>
      <c r="BP1571">
        <v>-16.487950000000001</v>
      </c>
      <c r="BQ1571">
        <v>-15.240180000000001</v>
      </c>
      <c r="BR1571">
        <v>-32.818840000000002</v>
      </c>
      <c r="BS1571">
        <v>-4.9985679999999997</v>
      </c>
      <c r="BT1571">
        <v>7.1966010000000002</v>
      </c>
      <c r="BU1571">
        <v>42.749890000000001</v>
      </c>
      <c r="BV1571">
        <v>11.18191</v>
      </c>
      <c r="BW1571">
        <v>-41.824399999999997</v>
      </c>
      <c r="BX1571">
        <v>-0.70176260000000001</v>
      </c>
      <c r="BY1571">
        <v>-21.167660000000001</v>
      </c>
      <c r="BZ1571">
        <v>2.236491</v>
      </c>
      <c r="CA1571">
        <v>-5.0275819999999998</v>
      </c>
      <c r="CB1571">
        <v>-5.5647529999999996</v>
      </c>
      <c r="CC1571">
        <v>9.0510889999999993</v>
      </c>
      <c r="CD1571">
        <v>43.481119999999997</v>
      </c>
      <c r="CE1571">
        <v>2.9662899999999999E-2</v>
      </c>
      <c r="CF1571">
        <v>7.8769549999999997</v>
      </c>
      <c r="CG1571">
        <v>58.223480000000002</v>
      </c>
      <c r="CH1571">
        <v>80.368030000000005</v>
      </c>
      <c r="CI1571">
        <v>62.800660000000001</v>
      </c>
      <c r="CJ1571">
        <v>39.322949999999999</v>
      </c>
      <c r="CK1571">
        <v>17.583729999999999</v>
      </c>
      <c r="CL1571">
        <v>9.5469679999999997</v>
      </c>
      <c r="CM1571">
        <v>8.5132999999999992</v>
      </c>
      <c r="CN1571">
        <v>24.65241</v>
      </c>
      <c r="CO1571">
        <v>20.238040000000002</v>
      </c>
      <c r="CP1571">
        <v>45.618789999999997</v>
      </c>
      <c r="CQ1571">
        <v>17.3901</v>
      </c>
      <c r="CR1571">
        <v>41.805489999999999</v>
      </c>
      <c r="CS1571">
        <v>14.88753</v>
      </c>
      <c r="CT1571">
        <v>17.535779999999999</v>
      </c>
      <c r="CU1571">
        <v>26.688210000000002</v>
      </c>
      <c r="CV1571">
        <v>23.818570000000001</v>
      </c>
      <c r="CW1571">
        <v>46.780320000000003</v>
      </c>
      <c r="CX1571">
        <v>22.087199999999999</v>
      </c>
      <c r="CY1571">
        <v>9.5956989999999998</v>
      </c>
      <c r="CZ1571">
        <v>10.125769999999999</v>
      </c>
      <c r="DA1571">
        <v>16.567319999999999</v>
      </c>
      <c r="DB1571">
        <v>47.544170000000001</v>
      </c>
      <c r="DC1571">
        <v>39.956899999999997</v>
      </c>
      <c r="DD1571">
        <v>60.695790000000002</v>
      </c>
      <c r="DE1571">
        <v>77.344149999999999</v>
      </c>
      <c r="DF1571">
        <v>85.443809999999999</v>
      </c>
      <c r="DG1571">
        <v>76.302239999999998</v>
      </c>
      <c r="DH1571">
        <v>55.669849999999997</v>
      </c>
      <c r="DI1571">
        <v>31.852509999999999</v>
      </c>
      <c r="DJ1571">
        <v>22.526219999999999</v>
      </c>
      <c r="DK1571">
        <v>24.92623</v>
      </c>
      <c r="DL1571">
        <v>15</v>
      </c>
      <c r="DM1571">
        <v>21</v>
      </c>
    </row>
    <row r="1572" spans="1:117" x14ac:dyDescent="0.25">
      <c r="A1572" t="s">
        <v>62</v>
      </c>
      <c r="B1572" t="s">
        <v>222</v>
      </c>
      <c r="C1572" t="s">
        <v>61</v>
      </c>
      <c r="D1572" t="s">
        <v>61</v>
      </c>
      <c r="E1572" t="s">
        <v>30</v>
      </c>
      <c r="F1572" t="s">
        <v>61</v>
      </c>
      <c r="G1572" t="s">
        <v>61</v>
      </c>
      <c r="H1572" t="s">
        <v>61</v>
      </c>
      <c r="I1572" t="s">
        <v>193</v>
      </c>
      <c r="J1572" s="20" t="s">
        <v>116</v>
      </c>
      <c r="K1572" s="26">
        <v>19</v>
      </c>
      <c r="L1572">
        <v>19</v>
      </c>
      <c r="M1572">
        <v>25.36364</v>
      </c>
      <c r="N1572">
        <v>25.36364</v>
      </c>
      <c r="O1572">
        <v>1</v>
      </c>
      <c r="P1572">
        <v>0</v>
      </c>
      <c r="Q1572">
        <v>0</v>
      </c>
      <c r="R1572">
        <v>0</v>
      </c>
      <c r="S1572" s="26">
        <v>0</v>
      </c>
      <c r="T1572">
        <v>4344.6880000000001</v>
      </c>
      <c r="U1572">
        <v>4386.7479999999996</v>
      </c>
      <c r="V1572">
        <v>4287.09</v>
      </c>
      <c r="W1572">
        <v>4225.6530000000002</v>
      </c>
      <c r="X1572">
        <v>4201.7169999999996</v>
      </c>
      <c r="Y1572">
        <v>4197.4440000000004</v>
      </c>
      <c r="Z1572">
        <v>4279.6130000000003</v>
      </c>
      <c r="AA1572">
        <v>4481.0150000000003</v>
      </c>
      <c r="AB1572">
        <v>4468.4639999999999</v>
      </c>
      <c r="AC1572">
        <v>4334.1350000000002</v>
      </c>
      <c r="AD1572">
        <v>4482.6030000000001</v>
      </c>
      <c r="AE1572">
        <v>4496.6689999999999</v>
      </c>
      <c r="AF1572">
        <v>4579.7510000000002</v>
      </c>
      <c r="AG1572">
        <v>4642.1379999999999</v>
      </c>
      <c r="AH1572">
        <v>4633.509</v>
      </c>
      <c r="AI1572">
        <v>4621.6440000000002</v>
      </c>
      <c r="AJ1572">
        <v>3925.38</v>
      </c>
      <c r="AK1572">
        <v>2724.1080000000002</v>
      </c>
      <c r="AL1572">
        <v>1639.8889999999999</v>
      </c>
      <c r="AM1572">
        <v>1543.769</v>
      </c>
      <c r="AN1572">
        <v>2860.04</v>
      </c>
      <c r="AO1572">
        <v>3790.395</v>
      </c>
      <c r="AP1572">
        <v>4242.366</v>
      </c>
      <c r="AQ1572">
        <v>4350.6000000000004</v>
      </c>
      <c r="AR1572">
        <v>81.229780000000005</v>
      </c>
      <c r="AS1572">
        <v>79.903369999999995</v>
      </c>
      <c r="AT1572">
        <v>78.435829999999996</v>
      </c>
      <c r="AU1572">
        <v>76.916060000000002</v>
      </c>
      <c r="AV1572">
        <v>75.484719999999996</v>
      </c>
      <c r="AW1572">
        <v>74.562119999999993</v>
      </c>
      <c r="AX1572">
        <v>73.466099999999997</v>
      </c>
      <c r="AY1572">
        <v>73.230599999999995</v>
      </c>
      <c r="AZ1572">
        <v>74.866069999999993</v>
      </c>
      <c r="BA1572">
        <v>78.61524</v>
      </c>
      <c r="BB1572">
        <v>82.778260000000003</v>
      </c>
      <c r="BC1572">
        <v>86.777029999999996</v>
      </c>
      <c r="BD1572">
        <v>90.163060000000002</v>
      </c>
      <c r="BE1572">
        <v>92.74888</v>
      </c>
      <c r="BF1572">
        <v>95.083060000000003</v>
      </c>
      <c r="BG1572">
        <v>96.663820000000001</v>
      </c>
      <c r="BH1572">
        <v>97.950239999999994</v>
      </c>
      <c r="BI1572">
        <v>97.457809999999995</v>
      </c>
      <c r="BJ1572">
        <v>95.690889999999996</v>
      </c>
      <c r="BK1572">
        <v>93.16113</v>
      </c>
      <c r="BL1572">
        <v>90.623270000000005</v>
      </c>
      <c r="BM1572">
        <v>87.562899999999999</v>
      </c>
      <c r="BN1572">
        <v>84.912629999999993</v>
      </c>
      <c r="BO1572">
        <v>82.521820000000005</v>
      </c>
      <c r="BP1572">
        <v>152.15639999999999</v>
      </c>
      <c r="BQ1572">
        <v>77.558419999999998</v>
      </c>
      <c r="BR1572">
        <v>89.066810000000004</v>
      </c>
      <c r="BS1572">
        <v>124.7381</v>
      </c>
      <c r="BT1572">
        <v>193.78110000000001</v>
      </c>
      <c r="BU1572">
        <v>208.10169999999999</v>
      </c>
      <c r="BV1572">
        <v>79.390060000000005</v>
      </c>
      <c r="BW1572">
        <v>-142.30629999999999</v>
      </c>
      <c r="BX1572">
        <v>-245.8347</v>
      </c>
      <c r="BY1572">
        <v>-97.654560000000004</v>
      </c>
      <c r="BZ1572">
        <v>-118.5444</v>
      </c>
      <c r="CA1572">
        <v>-13.229520000000001</v>
      </c>
      <c r="CB1572">
        <v>73.623670000000004</v>
      </c>
      <c r="CC1572">
        <v>60.706069999999997</v>
      </c>
      <c r="CD1572">
        <v>70.131730000000005</v>
      </c>
      <c r="CE1572">
        <v>126.64449999999999</v>
      </c>
      <c r="CF1572">
        <v>735.84059999999999</v>
      </c>
      <c r="CG1572">
        <v>1978.221</v>
      </c>
      <c r="CH1572">
        <v>3100.6039999999998</v>
      </c>
      <c r="CI1572">
        <v>3144.8339999999998</v>
      </c>
      <c r="CJ1572">
        <v>1660.1759999999999</v>
      </c>
      <c r="CK1572">
        <v>682.78039999999999</v>
      </c>
      <c r="CL1572">
        <v>343.70080000000002</v>
      </c>
      <c r="CM1572">
        <v>216.62049999999999</v>
      </c>
      <c r="CN1572">
        <v>996.73500000000001</v>
      </c>
      <c r="CO1572">
        <v>921.95</v>
      </c>
      <c r="CP1572">
        <v>822.91769999999997</v>
      </c>
      <c r="CQ1572">
        <v>928.96910000000003</v>
      </c>
      <c r="CR1572">
        <v>741.55600000000004</v>
      </c>
      <c r="CS1572">
        <v>516.77549999999997</v>
      </c>
      <c r="CT1572">
        <v>341.83269999999999</v>
      </c>
      <c r="CU1572">
        <v>475.02069999999998</v>
      </c>
      <c r="CV1572">
        <v>630.66470000000004</v>
      </c>
      <c r="CW1572">
        <v>600.51080000000002</v>
      </c>
      <c r="CX1572">
        <v>409.8218</v>
      </c>
      <c r="CY1572">
        <v>97.945459999999997</v>
      </c>
      <c r="CZ1572">
        <v>124.6799</v>
      </c>
      <c r="DA1572">
        <v>207.52619999999999</v>
      </c>
      <c r="DB1572">
        <v>382.69110000000001</v>
      </c>
      <c r="DC1572">
        <v>562.82380000000001</v>
      </c>
      <c r="DD1572">
        <v>733.12689999999998</v>
      </c>
      <c r="DE1572">
        <v>987.69010000000003</v>
      </c>
      <c r="DF1572">
        <v>1552.095</v>
      </c>
      <c r="DG1572">
        <v>1793.701</v>
      </c>
      <c r="DH1572">
        <v>1578.152</v>
      </c>
      <c r="DI1572">
        <v>1149.4949999999999</v>
      </c>
      <c r="DJ1572">
        <v>1173.335</v>
      </c>
      <c r="DK1572">
        <v>1100.54</v>
      </c>
      <c r="DL1572">
        <v>15</v>
      </c>
      <c r="DM1572">
        <v>21</v>
      </c>
    </row>
    <row r="1573" spans="1:117" x14ac:dyDescent="0.25">
      <c r="A1573" t="s">
        <v>62</v>
      </c>
      <c r="B1573" t="s">
        <v>230</v>
      </c>
      <c r="C1573" t="s">
        <v>61</v>
      </c>
      <c r="D1573" t="s">
        <v>61</v>
      </c>
      <c r="E1573" t="s">
        <v>38</v>
      </c>
      <c r="F1573" t="s">
        <v>61</v>
      </c>
      <c r="G1573" t="s">
        <v>61</v>
      </c>
      <c r="H1573" t="s">
        <v>61</v>
      </c>
      <c r="I1573" t="s">
        <v>193</v>
      </c>
      <c r="J1573" s="20" t="s">
        <v>116</v>
      </c>
      <c r="K1573" s="26">
        <v>19</v>
      </c>
      <c r="L1573">
        <v>19</v>
      </c>
      <c r="M1573">
        <v>2.7777780000000001</v>
      </c>
      <c r="N1573">
        <v>2.7777780000000001</v>
      </c>
      <c r="O1573">
        <v>1</v>
      </c>
      <c r="P1573">
        <v>0</v>
      </c>
      <c r="Q1573">
        <v>1</v>
      </c>
      <c r="R1573">
        <v>0</v>
      </c>
      <c r="S1573" s="26">
        <v>1</v>
      </c>
      <c r="AR1573">
        <v>67.411109999999994</v>
      </c>
      <c r="AS1573">
        <v>66.072220000000002</v>
      </c>
      <c r="AT1573">
        <v>64.505560000000003</v>
      </c>
      <c r="AU1573">
        <v>64.144440000000003</v>
      </c>
      <c r="AV1573">
        <v>62.594439999999999</v>
      </c>
      <c r="AW1573">
        <v>62.071300000000001</v>
      </c>
      <c r="AX1573">
        <v>61.653700000000001</v>
      </c>
      <c r="AY1573">
        <v>61.096299999999999</v>
      </c>
      <c r="AZ1573">
        <v>62.73704</v>
      </c>
      <c r="BA1573">
        <v>66.954629999999995</v>
      </c>
      <c r="BB1573">
        <v>71.662040000000005</v>
      </c>
      <c r="BC1573">
        <v>76.907409999999999</v>
      </c>
      <c r="BD1573">
        <v>81.597219999999993</v>
      </c>
      <c r="BE1573">
        <v>86.699070000000006</v>
      </c>
      <c r="BF1573">
        <v>90.951849999999993</v>
      </c>
      <c r="BG1573">
        <v>93.377780000000001</v>
      </c>
      <c r="BH1573">
        <v>94.448149999999998</v>
      </c>
      <c r="BI1573">
        <v>92.956479999999999</v>
      </c>
      <c r="BJ1573">
        <v>89.55556</v>
      </c>
      <c r="BK1573">
        <v>85.25</v>
      </c>
      <c r="BL1573">
        <v>80.070369999999997</v>
      </c>
      <c r="BM1573">
        <v>75.239819999999995</v>
      </c>
      <c r="BN1573">
        <v>71.903700000000001</v>
      </c>
      <c r="BO1573">
        <v>69.266670000000005</v>
      </c>
      <c r="DL1573">
        <v>15</v>
      </c>
      <c r="DM1573">
        <v>21</v>
      </c>
    </row>
    <row r="1574" spans="1:117" x14ac:dyDescent="0.25">
      <c r="A1574" t="s">
        <v>62</v>
      </c>
      <c r="B1574" t="s">
        <v>215</v>
      </c>
      <c r="C1574" t="s">
        <v>61</v>
      </c>
      <c r="D1574" t="s">
        <v>61</v>
      </c>
      <c r="E1574" t="s">
        <v>61</v>
      </c>
      <c r="F1574" t="s">
        <v>61</v>
      </c>
      <c r="G1574" t="s">
        <v>98</v>
      </c>
      <c r="H1574" t="s">
        <v>61</v>
      </c>
      <c r="I1574" t="s">
        <v>193</v>
      </c>
      <c r="J1574" s="20" t="s">
        <v>116</v>
      </c>
      <c r="K1574" s="26">
        <v>19</v>
      </c>
      <c r="L1574">
        <v>19</v>
      </c>
      <c r="M1574">
        <v>13.41818</v>
      </c>
      <c r="N1574">
        <v>13.41818</v>
      </c>
      <c r="O1574">
        <v>1</v>
      </c>
      <c r="P1574">
        <v>0</v>
      </c>
      <c r="Q1574">
        <v>1</v>
      </c>
      <c r="R1574">
        <v>0</v>
      </c>
      <c r="S1574" s="26">
        <v>1</v>
      </c>
      <c r="AR1574">
        <v>81.264899999999997</v>
      </c>
      <c r="AS1574">
        <v>79.918369999999996</v>
      </c>
      <c r="AT1574">
        <v>78.513630000000006</v>
      </c>
      <c r="AU1574">
        <v>77.216639999999998</v>
      </c>
      <c r="AV1574">
        <v>75.857219999999998</v>
      </c>
      <c r="AW1574">
        <v>74.96311</v>
      </c>
      <c r="AX1574">
        <v>73.843490000000003</v>
      </c>
      <c r="AY1574">
        <v>73.736279999999994</v>
      </c>
      <c r="AZ1574">
        <v>75.5779</v>
      </c>
      <c r="BA1574">
        <v>79.605009999999993</v>
      </c>
      <c r="BB1574">
        <v>83.988039999999998</v>
      </c>
      <c r="BC1574">
        <v>87.837909999999994</v>
      </c>
      <c r="BD1574">
        <v>91.0227</v>
      </c>
      <c r="BE1574">
        <v>93.723920000000007</v>
      </c>
      <c r="BF1574">
        <v>96.024550000000005</v>
      </c>
      <c r="BG1574">
        <v>97.609129999999993</v>
      </c>
      <c r="BH1574">
        <v>98.624870000000001</v>
      </c>
      <c r="BI1574">
        <v>98.162760000000006</v>
      </c>
      <c r="BJ1574">
        <v>96.473240000000004</v>
      </c>
      <c r="BK1574">
        <v>93.584739999999996</v>
      </c>
      <c r="BL1574">
        <v>90.343059999999994</v>
      </c>
      <c r="BM1574">
        <v>87.489739999999998</v>
      </c>
      <c r="BN1574">
        <v>85.111999999999995</v>
      </c>
      <c r="BO1574">
        <v>82.919529999999995</v>
      </c>
      <c r="DL1574">
        <v>15</v>
      </c>
      <c r="DM1574">
        <v>21</v>
      </c>
    </row>
    <row r="1575" spans="1:117" x14ac:dyDescent="0.25">
      <c r="A1575" t="s">
        <v>62</v>
      </c>
      <c r="B1575" t="s">
        <v>61</v>
      </c>
      <c r="C1575" t="s">
        <v>61</v>
      </c>
      <c r="D1575" t="s">
        <v>61</v>
      </c>
      <c r="E1575" t="s">
        <v>61</v>
      </c>
      <c r="F1575" t="s">
        <v>61</v>
      </c>
      <c r="G1575" t="s">
        <v>61</v>
      </c>
      <c r="H1575" t="s">
        <v>61</v>
      </c>
      <c r="I1575" t="s">
        <v>193</v>
      </c>
      <c r="J1575" s="20" t="s">
        <v>116</v>
      </c>
      <c r="K1575" s="26">
        <v>19</v>
      </c>
      <c r="L1575">
        <v>19</v>
      </c>
      <c r="M1575">
        <v>524.63329999999996</v>
      </c>
      <c r="N1575">
        <v>522.1</v>
      </c>
      <c r="O1575">
        <v>1</v>
      </c>
      <c r="P1575">
        <v>0</v>
      </c>
      <c r="Q1575">
        <v>0</v>
      </c>
      <c r="R1575">
        <v>0</v>
      </c>
      <c r="S1575" s="26">
        <v>0</v>
      </c>
      <c r="T1575">
        <v>34776.400000000001</v>
      </c>
      <c r="U1575">
        <v>34240.47</v>
      </c>
      <c r="V1575">
        <v>33800.33</v>
      </c>
      <c r="W1575">
        <v>34226.07</v>
      </c>
      <c r="X1575">
        <v>35496.82</v>
      </c>
      <c r="Y1575">
        <v>36530.910000000003</v>
      </c>
      <c r="Z1575">
        <v>39958.410000000003</v>
      </c>
      <c r="AA1575">
        <v>43234.85</v>
      </c>
      <c r="AB1575">
        <v>47675.72</v>
      </c>
      <c r="AC1575">
        <v>49134.720000000001</v>
      </c>
      <c r="AD1575">
        <v>50845.97</v>
      </c>
      <c r="AE1575">
        <v>54601.41</v>
      </c>
      <c r="AF1575">
        <v>56539.88</v>
      </c>
      <c r="AG1575">
        <v>58588.160000000003</v>
      </c>
      <c r="AH1575">
        <v>60439.39</v>
      </c>
      <c r="AI1575">
        <v>62376.24</v>
      </c>
      <c r="AJ1575">
        <v>63319.16</v>
      </c>
      <c r="AK1575">
        <v>57704.53</v>
      </c>
      <c r="AL1575">
        <v>53323.87</v>
      </c>
      <c r="AM1575">
        <v>51943.3</v>
      </c>
      <c r="AN1575">
        <v>50865.93</v>
      </c>
      <c r="AO1575">
        <v>46266.77</v>
      </c>
      <c r="AP1575">
        <v>38233.449999999997</v>
      </c>
      <c r="AQ1575">
        <v>35860.769999999997</v>
      </c>
      <c r="AR1575">
        <v>69.963710000000006</v>
      </c>
      <c r="AS1575">
        <v>69.069860000000006</v>
      </c>
      <c r="AT1575">
        <v>67.918000000000006</v>
      </c>
      <c r="AU1575">
        <v>67.061179999999993</v>
      </c>
      <c r="AV1575">
        <v>66.219220000000007</v>
      </c>
      <c r="AW1575">
        <v>65.697479999999999</v>
      </c>
      <c r="AX1575">
        <v>65.227029999999999</v>
      </c>
      <c r="AY1575">
        <v>65.554320000000004</v>
      </c>
      <c r="AZ1575">
        <v>67.472340000000003</v>
      </c>
      <c r="BA1575">
        <v>71.061120000000003</v>
      </c>
      <c r="BB1575">
        <v>74.679389999999998</v>
      </c>
      <c r="BC1575">
        <v>78.489090000000004</v>
      </c>
      <c r="BD1575">
        <v>82.065489999999997</v>
      </c>
      <c r="BE1575">
        <v>84.676649999999995</v>
      </c>
      <c r="BF1575">
        <v>86.511750000000006</v>
      </c>
      <c r="BG1575">
        <v>87.559349999999995</v>
      </c>
      <c r="BH1575">
        <v>87.958889999999997</v>
      </c>
      <c r="BI1575">
        <v>86.879869999999997</v>
      </c>
      <c r="BJ1575">
        <v>84.803489999999996</v>
      </c>
      <c r="BK1575">
        <v>81.444559999999996</v>
      </c>
      <c r="BL1575">
        <v>77.871729999999999</v>
      </c>
      <c r="BM1575">
        <v>74.921779999999998</v>
      </c>
      <c r="BN1575">
        <v>72.796030000000002</v>
      </c>
      <c r="BO1575">
        <v>71.020669999999996</v>
      </c>
      <c r="BP1575">
        <v>-5.1785699999999997</v>
      </c>
      <c r="BQ1575">
        <v>-75.71902</v>
      </c>
      <c r="BR1575">
        <v>-139.79320000000001</v>
      </c>
      <c r="BS1575">
        <v>-149.8109</v>
      </c>
      <c r="BT1575">
        <v>55.183509999999998</v>
      </c>
      <c r="BU1575">
        <v>250.0248</v>
      </c>
      <c r="BV1575">
        <v>85.760310000000004</v>
      </c>
      <c r="BW1575">
        <v>-409.37220000000002</v>
      </c>
      <c r="BX1575">
        <v>-268.7269</v>
      </c>
      <c r="BY1575">
        <v>312.49930000000001</v>
      </c>
      <c r="BZ1575">
        <v>2.0457459999999998</v>
      </c>
      <c r="CA1575">
        <v>-107.58320000000001</v>
      </c>
      <c r="CB1575">
        <v>34.378790000000002</v>
      </c>
      <c r="CC1575">
        <v>139.4735</v>
      </c>
      <c r="CD1575">
        <v>320.56029999999998</v>
      </c>
      <c r="CE1575">
        <v>233.53200000000001</v>
      </c>
      <c r="CF1575">
        <v>593.53139999999996</v>
      </c>
      <c r="CG1575">
        <v>6842.174</v>
      </c>
      <c r="CH1575">
        <v>9906.7900000000009</v>
      </c>
      <c r="CI1575">
        <v>7581.2120000000004</v>
      </c>
      <c r="CJ1575">
        <v>2567.2220000000002</v>
      </c>
      <c r="CK1575">
        <v>361.26510000000002</v>
      </c>
      <c r="CL1575">
        <v>426.39260000000002</v>
      </c>
      <c r="CM1575">
        <v>300.25839999999999</v>
      </c>
      <c r="CN1575">
        <v>1553.9380000000001</v>
      </c>
      <c r="CO1575">
        <v>1441.617</v>
      </c>
      <c r="CP1575">
        <v>1483.962</v>
      </c>
      <c r="CQ1575">
        <v>1282.607</v>
      </c>
      <c r="CR1575">
        <v>964.51790000000005</v>
      </c>
      <c r="CS1575">
        <v>712.74800000000005</v>
      </c>
      <c r="CT1575">
        <v>728.01990000000001</v>
      </c>
      <c r="CU1575">
        <v>783.12570000000005</v>
      </c>
      <c r="CV1575">
        <v>1037.884</v>
      </c>
      <c r="CW1575">
        <v>1281.7180000000001</v>
      </c>
      <c r="CX1575">
        <v>1064.2059999999999</v>
      </c>
      <c r="CY1575">
        <v>3736.03</v>
      </c>
      <c r="CZ1575">
        <v>821.19820000000004</v>
      </c>
      <c r="DA1575">
        <v>1067.546</v>
      </c>
      <c r="DB1575">
        <v>2105.5210000000002</v>
      </c>
      <c r="DC1575">
        <v>2786.0970000000002</v>
      </c>
      <c r="DD1575">
        <v>2539.75</v>
      </c>
      <c r="DE1575">
        <v>2893.915</v>
      </c>
      <c r="DF1575">
        <v>3650.0250000000001</v>
      </c>
      <c r="DG1575">
        <v>5220.2650000000003</v>
      </c>
      <c r="DH1575">
        <v>4619.6559999999999</v>
      </c>
      <c r="DI1575">
        <v>3106.9679999999998</v>
      </c>
      <c r="DJ1575">
        <v>2823.94</v>
      </c>
      <c r="DK1575">
        <v>2508.6390000000001</v>
      </c>
      <c r="DL1575">
        <v>15</v>
      </c>
      <c r="DM1575">
        <v>21</v>
      </c>
    </row>
    <row r="1576" spans="1:117" x14ac:dyDescent="0.25">
      <c r="A1576" t="s">
        <v>62</v>
      </c>
      <c r="B1576" t="s">
        <v>216</v>
      </c>
      <c r="C1576" t="s">
        <v>61</v>
      </c>
      <c r="D1576" t="s">
        <v>61</v>
      </c>
      <c r="E1576" t="s">
        <v>61</v>
      </c>
      <c r="F1576" t="s">
        <v>61</v>
      </c>
      <c r="G1576" t="s">
        <v>61</v>
      </c>
      <c r="H1576" t="s">
        <v>102</v>
      </c>
      <c r="I1576" t="s">
        <v>193</v>
      </c>
      <c r="J1576" s="20" t="s">
        <v>116</v>
      </c>
      <c r="K1576" s="26">
        <v>19</v>
      </c>
      <c r="L1576">
        <v>19</v>
      </c>
      <c r="M1576">
        <v>145.4667</v>
      </c>
      <c r="N1576">
        <v>145.19999999999999</v>
      </c>
      <c r="O1576">
        <v>1</v>
      </c>
      <c r="P1576">
        <v>0</v>
      </c>
      <c r="Q1576">
        <v>0</v>
      </c>
      <c r="R1576">
        <v>0</v>
      </c>
      <c r="S1576" s="26">
        <v>0</v>
      </c>
      <c r="T1576">
        <v>27306.13</v>
      </c>
      <c r="U1576">
        <v>26885.83</v>
      </c>
      <c r="V1576">
        <v>26563.07</v>
      </c>
      <c r="W1576">
        <v>27041.040000000001</v>
      </c>
      <c r="X1576">
        <v>28103.41</v>
      </c>
      <c r="Y1576">
        <v>28687.41</v>
      </c>
      <c r="Z1576">
        <v>31038.58</v>
      </c>
      <c r="AA1576">
        <v>32478.89</v>
      </c>
      <c r="AB1576">
        <v>34894.54</v>
      </c>
      <c r="AC1576">
        <v>34738.730000000003</v>
      </c>
      <c r="AD1576">
        <v>35274.5</v>
      </c>
      <c r="AE1576">
        <v>37990.58</v>
      </c>
      <c r="AF1576">
        <v>39173.08</v>
      </c>
      <c r="AG1576">
        <v>40494.6</v>
      </c>
      <c r="AH1576">
        <v>41705.760000000002</v>
      </c>
      <c r="AI1576">
        <v>43312.18</v>
      </c>
      <c r="AJ1576">
        <v>44271.71</v>
      </c>
      <c r="AK1576">
        <v>40180.21</v>
      </c>
      <c r="AL1576">
        <v>36959.68</v>
      </c>
      <c r="AM1576">
        <v>36190.129999999997</v>
      </c>
      <c r="AN1576">
        <v>37202.21</v>
      </c>
      <c r="AO1576">
        <v>36130.92</v>
      </c>
      <c r="AP1576">
        <v>30354.03</v>
      </c>
      <c r="AQ1576">
        <v>28501.07</v>
      </c>
      <c r="AR1576">
        <v>69.782920000000004</v>
      </c>
      <c r="AS1576">
        <v>68.911760000000001</v>
      </c>
      <c r="AT1576">
        <v>67.714889999999997</v>
      </c>
      <c r="AU1576">
        <v>66.847740000000002</v>
      </c>
      <c r="AV1576">
        <v>66.014600000000002</v>
      </c>
      <c r="AW1576">
        <v>65.486180000000004</v>
      </c>
      <c r="AX1576">
        <v>65.026120000000006</v>
      </c>
      <c r="AY1576">
        <v>65.349699999999999</v>
      </c>
      <c r="AZ1576">
        <v>67.190529999999995</v>
      </c>
      <c r="BA1576">
        <v>70.711870000000005</v>
      </c>
      <c r="BB1576">
        <v>74.237549999999999</v>
      </c>
      <c r="BC1576">
        <v>78.010490000000004</v>
      </c>
      <c r="BD1576">
        <v>81.57302</v>
      </c>
      <c r="BE1576">
        <v>84.231499999999997</v>
      </c>
      <c r="BF1576">
        <v>86.131720000000001</v>
      </c>
      <c r="BG1576">
        <v>87.173469999999995</v>
      </c>
      <c r="BH1576">
        <v>87.62388</v>
      </c>
      <c r="BI1576">
        <v>86.584590000000006</v>
      </c>
      <c r="BJ1576">
        <v>84.519139999999993</v>
      </c>
      <c r="BK1576">
        <v>81.138319999999993</v>
      </c>
      <c r="BL1576">
        <v>77.610659999999996</v>
      </c>
      <c r="BM1576">
        <v>74.683549999999997</v>
      </c>
      <c r="BN1576">
        <v>72.564130000000006</v>
      </c>
      <c r="BO1576">
        <v>70.771249999999995</v>
      </c>
      <c r="BP1576">
        <v>-59.904829999999997</v>
      </c>
      <c r="BQ1576">
        <v>-108.3539</v>
      </c>
      <c r="BR1576">
        <v>-155.24469999999999</v>
      </c>
      <c r="BS1576">
        <v>-171.29689999999999</v>
      </c>
      <c r="BT1576">
        <v>3.4579409999999999</v>
      </c>
      <c r="BU1576">
        <v>147.96619999999999</v>
      </c>
      <c r="BV1576">
        <v>33.63017</v>
      </c>
      <c r="BW1576">
        <v>-295.25060000000002</v>
      </c>
      <c r="BX1576">
        <v>-127.2479</v>
      </c>
      <c r="BY1576">
        <v>240.27199999999999</v>
      </c>
      <c r="BZ1576">
        <v>83.728399999999993</v>
      </c>
      <c r="CA1576">
        <v>-190.98740000000001</v>
      </c>
      <c r="CB1576">
        <v>29.894459999999999</v>
      </c>
      <c r="CC1576">
        <v>114.8717</v>
      </c>
      <c r="CD1576">
        <v>287.92009999999999</v>
      </c>
      <c r="CE1576">
        <v>177.697</v>
      </c>
      <c r="CF1576">
        <v>377.56979999999999</v>
      </c>
      <c r="CG1576">
        <v>5143.3310000000001</v>
      </c>
      <c r="CH1576">
        <v>7475.6549999999997</v>
      </c>
      <c r="CI1576">
        <v>6171.9780000000001</v>
      </c>
      <c r="CJ1576">
        <v>2076.4659999999999</v>
      </c>
      <c r="CK1576">
        <v>145.99719999999999</v>
      </c>
      <c r="CL1576">
        <v>202.6934</v>
      </c>
      <c r="CM1576">
        <v>83.030779999999993</v>
      </c>
      <c r="CN1576">
        <v>1384.568</v>
      </c>
      <c r="CO1576">
        <v>1288.125</v>
      </c>
      <c r="CP1576">
        <v>1359.57</v>
      </c>
      <c r="CQ1576">
        <v>1152.1099999999999</v>
      </c>
      <c r="CR1576">
        <v>838.1454</v>
      </c>
      <c r="CS1576">
        <v>596.91139999999996</v>
      </c>
      <c r="CT1576">
        <v>576.22230000000002</v>
      </c>
      <c r="CU1576">
        <v>619.28869999999995</v>
      </c>
      <c r="CV1576">
        <v>835.47500000000002</v>
      </c>
      <c r="CW1576">
        <v>1058.252</v>
      </c>
      <c r="CX1576">
        <v>695.65949999999998</v>
      </c>
      <c r="CY1576">
        <v>354.18729999999999</v>
      </c>
      <c r="CZ1576">
        <v>312.21109999999999</v>
      </c>
      <c r="DA1576">
        <v>553.79380000000003</v>
      </c>
      <c r="DB1576">
        <v>1165.171</v>
      </c>
      <c r="DC1576">
        <v>1631.44</v>
      </c>
      <c r="DD1576">
        <v>1777.0509999999999</v>
      </c>
      <c r="DE1576">
        <v>2094.3229999999999</v>
      </c>
      <c r="DF1576">
        <v>2700.44</v>
      </c>
      <c r="DG1576">
        <v>4081.6849999999999</v>
      </c>
      <c r="DH1576">
        <v>3503.0830000000001</v>
      </c>
      <c r="DI1576">
        <v>2202.5059999999999</v>
      </c>
      <c r="DJ1576">
        <v>2089.5390000000002</v>
      </c>
      <c r="DK1576">
        <v>1804.8019999999999</v>
      </c>
      <c r="DL1576">
        <v>15</v>
      </c>
      <c r="DM1576">
        <v>21</v>
      </c>
    </row>
    <row r="1577" spans="1:117" x14ac:dyDescent="0.25">
      <c r="A1577" t="s">
        <v>62</v>
      </c>
      <c r="B1577" t="s">
        <v>197</v>
      </c>
      <c r="C1577" t="s">
        <v>61</v>
      </c>
      <c r="D1577" t="s">
        <v>61</v>
      </c>
      <c r="E1577" t="s">
        <v>61</v>
      </c>
      <c r="F1577" t="s">
        <v>98</v>
      </c>
      <c r="G1577" t="s">
        <v>61</v>
      </c>
      <c r="H1577" t="s">
        <v>61</v>
      </c>
      <c r="I1577" t="s">
        <v>193</v>
      </c>
      <c r="J1577" s="20" t="s">
        <v>116</v>
      </c>
      <c r="K1577" s="26">
        <v>19</v>
      </c>
      <c r="L1577">
        <v>19</v>
      </c>
      <c r="M1577">
        <v>124.2381</v>
      </c>
      <c r="N1577">
        <v>124.16670000000001</v>
      </c>
      <c r="O1577">
        <v>1</v>
      </c>
      <c r="P1577">
        <v>0</v>
      </c>
      <c r="Q1577">
        <v>0</v>
      </c>
      <c r="R1577">
        <v>0</v>
      </c>
      <c r="S1577" s="26">
        <v>0</v>
      </c>
      <c r="T1577">
        <v>11540.4</v>
      </c>
      <c r="U1577">
        <v>11253.12</v>
      </c>
      <c r="V1577">
        <v>11111.41</v>
      </c>
      <c r="W1577">
        <v>11730.2</v>
      </c>
      <c r="X1577">
        <v>12497.39</v>
      </c>
      <c r="Y1577">
        <v>12558.59</v>
      </c>
      <c r="Z1577">
        <v>13851.29</v>
      </c>
      <c r="AA1577">
        <v>13622.93</v>
      </c>
      <c r="AB1577">
        <v>15481.05</v>
      </c>
      <c r="AC1577">
        <v>15158.12</v>
      </c>
      <c r="AD1577">
        <v>15224.7</v>
      </c>
      <c r="AE1577">
        <v>15561.71</v>
      </c>
      <c r="AF1577">
        <v>16008.89</v>
      </c>
      <c r="AG1577">
        <v>16785.810000000001</v>
      </c>
      <c r="AH1577">
        <v>17897</v>
      </c>
      <c r="AI1577">
        <v>19244.8</v>
      </c>
      <c r="AJ1577">
        <v>20307.75</v>
      </c>
      <c r="AK1577">
        <v>17912.96</v>
      </c>
      <c r="AL1577">
        <v>17169.7</v>
      </c>
      <c r="AM1577">
        <v>18146.05</v>
      </c>
      <c r="AN1577">
        <v>19176.14</v>
      </c>
      <c r="AO1577">
        <v>18364.96</v>
      </c>
      <c r="AP1577">
        <v>12998.22</v>
      </c>
      <c r="AQ1577">
        <v>11867.37</v>
      </c>
      <c r="AR1577">
        <v>71.254760000000005</v>
      </c>
      <c r="AS1577">
        <v>70.34948</v>
      </c>
      <c r="AT1577">
        <v>69.233090000000004</v>
      </c>
      <c r="AU1577">
        <v>68.405550000000005</v>
      </c>
      <c r="AV1577">
        <v>67.569879999999998</v>
      </c>
      <c r="AW1577">
        <v>67.074510000000004</v>
      </c>
      <c r="AX1577">
        <v>66.604830000000007</v>
      </c>
      <c r="AY1577">
        <v>67.014979999999994</v>
      </c>
      <c r="AZ1577">
        <v>69.063509999999994</v>
      </c>
      <c r="BA1577">
        <v>72.623620000000003</v>
      </c>
      <c r="BB1577">
        <v>76.167400000000001</v>
      </c>
      <c r="BC1577">
        <v>79.954059999999998</v>
      </c>
      <c r="BD1577">
        <v>83.43741</v>
      </c>
      <c r="BE1577">
        <v>86.036900000000003</v>
      </c>
      <c r="BF1577">
        <v>87.846559999999997</v>
      </c>
      <c r="BG1577">
        <v>88.923689999999993</v>
      </c>
      <c r="BH1577">
        <v>89.276589999999999</v>
      </c>
      <c r="BI1577">
        <v>88.208370000000002</v>
      </c>
      <c r="BJ1577">
        <v>86.270650000000003</v>
      </c>
      <c r="BK1577">
        <v>83.044020000000003</v>
      </c>
      <c r="BL1577">
        <v>79.29025</v>
      </c>
      <c r="BM1577">
        <v>76.265270000000001</v>
      </c>
      <c r="BN1577">
        <v>74.120360000000005</v>
      </c>
      <c r="BO1577">
        <v>72.382840000000002</v>
      </c>
      <c r="BP1577">
        <v>26.054089999999999</v>
      </c>
      <c r="BQ1577">
        <v>45.232089999999999</v>
      </c>
      <c r="BR1577">
        <v>-30.264659999999999</v>
      </c>
      <c r="BS1577">
        <v>-101.53230000000001</v>
      </c>
      <c r="BT1577">
        <v>-96.500739999999993</v>
      </c>
      <c r="BU1577">
        <v>-68.254840000000002</v>
      </c>
      <c r="BV1577">
        <v>-41.832619999999999</v>
      </c>
      <c r="BW1577">
        <v>-86.257670000000005</v>
      </c>
      <c r="BX1577">
        <v>35.932989999999997</v>
      </c>
      <c r="BY1577">
        <v>242.792</v>
      </c>
      <c r="BZ1577">
        <v>75.041979999999995</v>
      </c>
      <c r="CA1577">
        <v>-80.62191</v>
      </c>
      <c r="CB1577">
        <v>30.372620000000001</v>
      </c>
      <c r="CC1577">
        <v>-3.9995400000000001</v>
      </c>
      <c r="CD1577">
        <v>-35.870159999999998</v>
      </c>
      <c r="CE1577">
        <v>-162.8357</v>
      </c>
      <c r="CF1577">
        <v>-76.779529999999994</v>
      </c>
      <c r="CG1577">
        <v>3260.8829999999998</v>
      </c>
      <c r="CH1577">
        <v>4829.741</v>
      </c>
      <c r="CI1577">
        <v>4163.7809999999999</v>
      </c>
      <c r="CJ1577">
        <v>1611.0530000000001</v>
      </c>
      <c r="CK1577">
        <v>324.31659999999999</v>
      </c>
      <c r="CL1577">
        <v>437.61799999999999</v>
      </c>
      <c r="CM1577">
        <v>411.52050000000003</v>
      </c>
      <c r="CN1577">
        <v>330.00549999999998</v>
      </c>
      <c r="CO1577">
        <v>302.12130000000002</v>
      </c>
      <c r="CP1577">
        <v>258.64010000000002</v>
      </c>
      <c r="CQ1577">
        <v>236.4331</v>
      </c>
      <c r="CR1577">
        <v>190.1909</v>
      </c>
      <c r="CS1577">
        <v>171.03</v>
      </c>
      <c r="CT1577">
        <v>182.70529999999999</v>
      </c>
      <c r="CU1577">
        <v>154.21979999999999</v>
      </c>
      <c r="CV1577">
        <v>264.39080000000001</v>
      </c>
      <c r="CW1577">
        <v>299.63929999999999</v>
      </c>
      <c r="CX1577">
        <v>256.42160000000001</v>
      </c>
      <c r="CY1577">
        <v>175.24770000000001</v>
      </c>
      <c r="CZ1577">
        <v>136.97919999999999</v>
      </c>
      <c r="DA1577">
        <v>257.53480000000002</v>
      </c>
      <c r="DB1577">
        <v>479.10079999999999</v>
      </c>
      <c r="DC1577">
        <v>705.11710000000005</v>
      </c>
      <c r="DD1577">
        <v>727.52589999999998</v>
      </c>
      <c r="DE1577">
        <v>871.88</v>
      </c>
      <c r="DF1577">
        <v>817.44399999999996</v>
      </c>
      <c r="DG1577">
        <v>913.16980000000001</v>
      </c>
      <c r="DH1577">
        <v>834.76229999999998</v>
      </c>
      <c r="DI1577">
        <v>773.33510000000001</v>
      </c>
      <c r="DJ1577">
        <v>576.89390000000003</v>
      </c>
      <c r="DK1577">
        <v>574.46379999999999</v>
      </c>
      <c r="DL1577">
        <v>15</v>
      </c>
      <c r="DM1577">
        <v>21</v>
      </c>
    </row>
    <row r="1578" spans="1:117" x14ac:dyDescent="0.25">
      <c r="A1578" t="s">
        <v>62</v>
      </c>
      <c r="B1578" t="s">
        <v>214</v>
      </c>
      <c r="C1578" t="s">
        <v>34</v>
      </c>
      <c r="D1578" t="s">
        <v>61</v>
      </c>
      <c r="E1578" t="s">
        <v>61</v>
      </c>
      <c r="F1578" t="s">
        <v>61</v>
      </c>
      <c r="G1578" t="s">
        <v>61</v>
      </c>
      <c r="H1578" t="s">
        <v>61</v>
      </c>
      <c r="I1578" t="s">
        <v>193</v>
      </c>
      <c r="J1578" s="20" t="s">
        <v>116</v>
      </c>
      <c r="K1578" s="26">
        <v>19</v>
      </c>
      <c r="L1578">
        <v>19</v>
      </c>
      <c r="M1578">
        <v>62</v>
      </c>
      <c r="N1578">
        <v>61.909089999999999</v>
      </c>
      <c r="O1578">
        <v>1</v>
      </c>
      <c r="P1578">
        <v>0</v>
      </c>
      <c r="Q1578">
        <v>0</v>
      </c>
      <c r="R1578">
        <v>0</v>
      </c>
      <c r="S1578" s="26">
        <v>0</v>
      </c>
      <c r="T1578">
        <v>4668.3689999999997</v>
      </c>
      <c r="U1578">
        <v>4529.8209999999999</v>
      </c>
      <c r="V1578">
        <v>4474.5820000000003</v>
      </c>
      <c r="W1578">
        <v>4547.2470000000003</v>
      </c>
      <c r="X1578">
        <v>4704.1350000000002</v>
      </c>
      <c r="Y1578">
        <v>4789.0140000000001</v>
      </c>
      <c r="Z1578">
        <v>5237.3680000000004</v>
      </c>
      <c r="AA1578">
        <v>5461.4409999999998</v>
      </c>
      <c r="AB1578">
        <v>6002.2749999999996</v>
      </c>
      <c r="AC1578">
        <v>6138.009</v>
      </c>
      <c r="AD1578">
        <v>6415.2619999999997</v>
      </c>
      <c r="AE1578">
        <v>6741.7910000000002</v>
      </c>
      <c r="AF1578">
        <v>7030.8689999999997</v>
      </c>
      <c r="AG1578">
        <v>7413.7089999999998</v>
      </c>
      <c r="AH1578">
        <v>7730.5110000000004</v>
      </c>
      <c r="AI1578">
        <v>8092.9740000000002</v>
      </c>
      <c r="AJ1578">
        <v>8194.9369999999999</v>
      </c>
      <c r="AK1578">
        <v>7481.482</v>
      </c>
      <c r="AL1578">
        <v>7073.3549999999996</v>
      </c>
      <c r="AM1578">
        <v>7283.7759999999998</v>
      </c>
      <c r="AN1578">
        <v>7112.8329999999996</v>
      </c>
      <c r="AO1578">
        <v>6463.3530000000001</v>
      </c>
      <c r="AP1578">
        <v>5248.8789999999999</v>
      </c>
      <c r="AQ1578">
        <v>4759.3440000000001</v>
      </c>
      <c r="AR1578">
        <v>73.790419999999997</v>
      </c>
      <c r="AS1578">
        <v>73.048270000000002</v>
      </c>
      <c r="AT1578">
        <v>71.704470000000001</v>
      </c>
      <c r="AU1578">
        <v>70.353610000000003</v>
      </c>
      <c r="AV1578">
        <v>69.364570000000001</v>
      </c>
      <c r="AW1578">
        <v>68.383179999999996</v>
      </c>
      <c r="AX1578">
        <v>67.977980000000002</v>
      </c>
      <c r="AY1578">
        <v>68.157129999999995</v>
      </c>
      <c r="AZ1578">
        <v>70.61524</v>
      </c>
      <c r="BA1578">
        <v>76.098619999999997</v>
      </c>
      <c r="BB1578">
        <v>81.979659999999996</v>
      </c>
      <c r="BC1578">
        <v>86.472430000000003</v>
      </c>
      <c r="BD1578">
        <v>89.896010000000004</v>
      </c>
      <c r="BE1578">
        <v>92.11318</v>
      </c>
      <c r="BF1578">
        <v>93.82602</v>
      </c>
      <c r="BG1578">
        <v>95.058539999999994</v>
      </c>
      <c r="BH1578">
        <v>95.464280000000002</v>
      </c>
      <c r="BI1578">
        <v>94.966679999999997</v>
      </c>
      <c r="BJ1578">
        <v>92.317580000000007</v>
      </c>
      <c r="BK1578">
        <v>87.914400000000001</v>
      </c>
      <c r="BL1578">
        <v>82.803020000000004</v>
      </c>
      <c r="BM1578">
        <v>79.367519999999999</v>
      </c>
      <c r="BN1578">
        <v>76.911640000000006</v>
      </c>
      <c r="BO1578">
        <v>74.949250000000006</v>
      </c>
      <c r="BP1578">
        <v>-24.496479999999998</v>
      </c>
      <c r="BQ1578">
        <v>-30.816490000000002</v>
      </c>
      <c r="BR1578">
        <v>-48.49539</v>
      </c>
      <c r="BS1578">
        <v>-90.320260000000005</v>
      </c>
      <c r="BT1578">
        <v>-83.952110000000005</v>
      </c>
      <c r="BU1578">
        <v>-48.159599999999998</v>
      </c>
      <c r="BV1578">
        <v>-61.204500000000003</v>
      </c>
      <c r="BW1578">
        <v>-26.945039999999999</v>
      </c>
      <c r="BX1578">
        <v>49.863689999999998</v>
      </c>
      <c r="BY1578">
        <v>161.4468</v>
      </c>
      <c r="BZ1578">
        <v>105.94329999999999</v>
      </c>
      <c r="CA1578">
        <v>-25.339269999999999</v>
      </c>
      <c r="CB1578">
        <v>-35.9621</v>
      </c>
      <c r="CC1578">
        <v>-54.31814</v>
      </c>
      <c r="CD1578">
        <v>44.439839999999997</v>
      </c>
      <c r="CE1578">
        <v>21.193840000000002</v>
      </c>
      <c r="CF1578">
        <v>169.39599999999999</v>
      </c>
      <c r="CG1578">
        <v>941.12800000000004</v>
      </c>
      <c r="CH1578">
        <v>1434.979</v>
      </c>
      <c r="CI1578">
        <v>919.99369999999999</v>
      </c>
      <c r="CJ1578">
        <v>317.23680000000002</v>
      </c>
      <c r="CK1578">
        <v>55.549860000000002</v>
      </c>
      <c r="CL1578">
        <v>70.029970000000006</v>
      </c>
      <c r="CM1578">
        <v>46.531170000000003</v>
      </c>
      <c r="CN1578">
        <v>224.4975</v>
      </c>
      <c r="CO1578">
        <v>189.35489999999999</v>
      </c>
      <c r="CP1578">
        <v>186.53210000000001</v>
      </c>
      <c r="CQ1578">
        <v>199.38069999999999</v>
      </c>
      <c r="CR1578">
        <v>175.90209999999999</v>
      </c>
      <c r="CS1578">
        <v>170.10419999999999</v>
      </c>
      <c r="CT1578">
        <v>138.36529999999999</v>
      </c>
      <c r="CU1578">
        <v>116.90309999999999</v>
      </c>
      <c r="CV1578">
        <v>274.54349999999999</v>
      </c>
      <c r="CW1578">
        <v>587.61699999999996</v>
      </c>
      <c r="CX1578">
        <v>125.1544</v>
      </c>
      <c r="CY1578">
        <v>71.478229999999996</v>
      </c>
      <c r="CZ1578">
        <v>67.193439999999995</v>
      </c>
      <c r="DA1578">
        <v>77.626339999999999</v>
      </c>
      <c r="DB1578">
        <v>304.08980000000003</v>
      </c>
      <c r="DC1578">
        <v>385.96789999999999</v>
      </c>
      <c r="DD1578">
        <v>352.56799999999998</v>
      </c>
      <c r="DE1578">
        <v>502.79230000000001</v>
      </c>
      <c r="DF1578">
        <v>538.40840000000003</v>
      </c>
      <c r="DG1578">
        <v>1218.7349999999999</v>
      </c>
      <c r="DH1578">
        <v>1393.6030000000001</v>
      </c>
      <c r="DI1578">
        <v>1137.098</v>
      </c>
      <c r="DJ1578">
        <v>804.55489999999998</v>
      </c>
      <c r="DK1578">
        <v>547.31619999999998</v>
      </c>
      <c r="DL1578">
        <v>15</v>
      </c>
      <c r="DM1578">
        <v>21</v>
      </c>
    </row>
    <row r="1579" spans="1:117" x14ac:dyDescent="0.25">
      <c r="A1579" t="s">
        <v>62</v>
      </c>
      <c r="B1579" t="s">
        <v>234</v>
      </c>
      <c r="C1579" t="s">
        <v>104</v>
      </c>
      <c r="D1579" t="s">
        <v>61</v>
      </c>
      <c r="E1579" t="s">
        <v>61</v>
      </c>
      <c r="F1579" t="s">
        <v>61</v>
      </c>
      <c r="G1579" t="s">
        <v>61</v>
      </c>
      <c r="H1579" t="s">
        <v>61</v>
      </c>
      <c r="I1579" t="s">
        <v>193</v>
      </c>
      <c r="J1579" s="20" t="s">
        <v>116</v>
      </c>
      <c r="K1579" s="26">
        <v>19</v>
      </c>
      <c r="L1579">
        <v>19</v>
      </c>
      <c r="M1579">
        <v>64.888890000000004</v>
      </c>
      <c r="N1579">
        <v>64.777780000000007</v>
      </c>
      <c r="O1579">
        <v>1</v>
      </c>
      <c r="P1579">
        <v>1</v>
      </c>
      <c r="Q1579">
        <v>0</v>
      </c>
      <c r="R1579">
        <v>0</v>
      </c>
      <c r="S1579" s="26">
        <v>1</v>
      </c>
      <c r="AR1579">
        <v>66.593919999999997</v>
      </c>
      <c r="AS1579">
        <v>64.997630000000001</v>
      </c>
      <c r="AT1579">
        <v>63.700969999999998</v>
      </c>
      <c r="AU1579">
        <v>63.308889999999998</v>
      </c>
      <c r="AV1579">
        <v>62.029449999999997</v>
      </c>
      <c r="AW1579">
        <v>61.497669999999999</v>
      </c>
      <c r="AX1579">
        <v>60.994880000000002</v>
      </c>
      <c r="AY1579">
        <v>60.56729</v>
      </c>
      <c r="AZ1579">
        <v>62.34843</v>
      </c>
      <c r="BA1579">
        <v>66.617159999999998</v>
      </c>
      <c r="BB1579">
        <v>71.458370000000002</v>
      </c>
      <c r="BC1579">
        <v>76.966170000000005</v>
      </c>
      <c r="BD1579">
        <v>81.734870000000001</v>
      </c>
      <c r="BE1579">
        <v>86.612099999999998</v>
      </c>
      <c r="BF1579">
        <v>90.785539999999997</v>
      </c>
      <c r="BG1579">
        <v>93.639700000000005</v>
      </c>
      <c r="BH1579">
        <v>94.706040000000002</v>
      </c>
      <c r="BI1579">
        <v>93.428120000000007</v>
      </c>
      <c r="BJ1579">
        <v>89.474310000000003</v>
      </c>
      <c r="BK1579">
        <v>84.565190000000001</v>
      </c>
      <c r="BL1579">
        <v>79.124930000000006</v>
      </c>
      <c r="BM1579">
        <v>74.569209999999998</v>
      </c>
      <c r="BN1579">
        <v>71.340819999999994</v>
      </c>
      <c r="BO1579">
        <v>68.856279999999998</v>
      </c>
      <c r="DL1579">
        <v>15</v>
      </c>
      <c r="DM1579">
        <v>21</v>
      </c>
    </row>
    <row r="1580" spans="1:117" x14ac:dyDescent="0.25">
      <c r="A1580" t="s">
        <v>62</v>
      </c>
      <c r="B1580" t="s">
        <v>232</v>
      </c>
      <c r="C1580" t="s">
        <v>61</v>
      </c>
      <c r="D1580" t="s">
        <v>61</v>
      </c>
      <c r="E1580" t="s">
        <v>40</v>
      </c>
      <c r="F1580" t="s">
        <v>61</v>
      </c>
      <c r="G1580" t="s">
        <v>61</v>
      </c>
      <c r="H1580" t="s">
        <v>61</v>
      </c>
      <c r="I1580" t="s">
        <v>193</v>
      </c>
      <c r="J1580" s="20" t="s">
        <v>116</v>
      </c>
      <c r="K1580" s="26">
        <v>19</v>
      </c>
      <c r="L1580">
        <v>19</v>
      </c>
      <c r="M1580">
        <v>1</v>
      </c>
      <c r="N1580">
        <v>1</v>
      </c>
      <c r="O1580">
        <v>1</v>
      </c>
      <c r="P1580">
        <v>0</v>
      </c>
      <c r="Q1580">
        <v>1</v>
      </c>
      <c r="R1580">
        <v>0</v>
      </c>
      <c r="S1580" s="26">
        <v>1</v>
      </c>
      <c r="AR1580">
        <v>62.75</v>
      </c>
      <c r="AS1580">
        <v>60.05</v>
      </c>
      <c r="AT1580">
        <v>59.674999999999997</v>
      </c>
      <c r="AU1580">
        <v>60.075000000000003</v>
      </c>
      <c r="AV1580">
        <v>60.35</v>
      </c>
      <c r="AW1580">
        <v>60.625</v>
      </c>
      <c r="AX1580">
        <v>60.524999999999999</v>
      </c>
      <c r="AY1580">
        <v>60.075000000000003</v>
      </c>
      <c r="AZ1580">
        <v>60.875</v>
      </c>
      <c r="BA1580">
        <v>62.125</v>
      </c>
      <c r="BB1580">
        <v>65.375</v>
      </c>
      <c r="BC1580">
        <v>67.650000000000006</v>
      </c>
      <c r="BD1580">
        <v>69.525000000000006</v>
      </c>
      <c r="BE1580">
        <v>72.099999999999994</v>
      </c>
      <c r="BF1580">
        <v>75.150000000000006</v>
      </c>
      <c r="BG1580">
        <v>77.400000000000006</v>
      </c>
      <c r="BH1580">
        <v>79.474999999999994</v>
      </c>
      <c r="BI1580">
        <v>79.825000000000003</v>
      </c>
      <c r="BJ1580">
        <v>77.45</v>
      </c>
      <c r="BK1580">
        <v>75.150000000000006</v>
      </c>
      <c r="BL1580">
        <v>71.400000000000006</v>
      </c>
      <c r="BM1580">
        <v>68.849999999999994</v>
      </c>
      <c r="BN1580">
        <v>66.650000000000006</v>
      </c>
      <c r="BO1580">
        <v>65.825000000000003</v>
      </c>
      <c r="DL1580">
        <v>15</v>
      </c>
      <c r="DM1580">
        <v>21</v>
      </c>
    </row>
    <row r="1581" spans="1:117" x14ac:dyDescent="0.25">
      <c r="A1581" t="s">
        <v>62</v>
      </c>
      <c r="B1581" t="s">
        <v>230</v>
      </c>
      <c r="C1581" t="s">
        <v>61</v>
      </c>
      <c r="D1581" t="s">
        <v>61</v>
      </c>
      <c r="E1581" t="s">
        <v>38</v>
      </c>
      <c r="F1581" t="s">
        <v>61</v>
      </c>
      <c r="G1581" t="s">
        <v>61</v>
      </c>
      <c r="H1581" t="s">
        <v>61</v>
      </c>
      <c r="I1581" t="s">
        <v>211</v>
      </c>
      <c r="J1581" s="20" t="s">
        <v>116</v>
      </c>
      <c r="K1581" s="26">
        <v>19</v>
      </c>
      <c r="L1581">
        <v>19</v>
      </c>
      <c r="M1581">
        <v>2.7777780000000001</v>
      </c>
      <c r="N1581">
        <v>2.7777780000000001</v>
      </c>
      <c r="O1581">
        <v>1</v>
      </c>
      <c r="P1581">
        <v>0</v>
      </c>
      <c r="Q1581">
        <v>1</v>
      </c>
      <c r="R1581">
        <v>0</v>
      </c>
      <c r="S1581" s="26">
        <v>1</v>
      </c>
      <c r="AR1581">
        <v>67.411109999999994</v>
      </c>
      <c r="AS1581">
        <v>66.072220000000002</v>
      </c>
      <c r="AT1581">
        <v>64.505560000000003</v>
      </c>
      <c r="AU1581">
        <v>64.144440000000003</v>
      </c>
      <c r="AV1581">
        <v>62.594439999999999</v>
      </c>
      <c r="AW1581">
        <v>62.071300000000001</v>
      </c>
      <c r="AX1581">
        <v>61.653700000000001</v>
      </c>
      <c r="AY1581">
        <v>61.096299999999999</v>
      </c>
      <c r="AZ1581">
        <v>62.73704</v>
      </c>
      <c r="BA1581">
        <v>66.954629999999995</v>
      </c>
      <c r="BB1581">
        <v>71.662040000000005</v>
      </c>
      <c r="BC1581">
        <v>76.907409999999999</v>
      </c>
      <c r="BD1581">
        <v>81.597219999999993</v>
      </c>
      <c r="BE1581">
        <v>86.699070000000006</v>
      </c>
      <c r="BF1581">
        <v>90.951849999999993</v>
      </c>
      <c r="BG1581">
        <v>93.377780000000001</v>
      </c>
      <c r="BH1581">
        <v>94.448149999999998</v>
      </c>
      <c r="BI1581">
        <v>92.956479999999999</v>
      </c>
      <c r="BJ1581">
        <v>89.55556</v>
      </c>
      <c r="BK1581">
        <v>85.25</v>
      </c>
      <c r="BL1581">
        <v>80.070369999999997</v>
      </c>
      <c r="BM1581">
        <v>75.239819999999995</v>
      </c>
      <c r="BN1581">
        <v>71.903700000000001</v>
      </c>
      <c r="BO1581">
        <v>69.266670000000005</v>
      </c>
      <c r="DL1581">
        <v>15</v>
      </c>
      <c r="DM1581">
        <v>21</v>
      </c>
    </row>
    <row r="1582" spans="1:117" x14ac:dyDescent="0.25">
      <c r="A1582" t="s">
        <v>62</v>
      </c>
      <c r="B1582" t="s">
        <v>220</v>
      </c>
      <c r="C1582" t="s">
        <v>36</v>
      </c>
      <c r="D1582" t="s">
        <v>61</v>
      </c>
      <c r="E1582" t="s">
        <v>61</v>
      </c>
      <c r="F1582" t="s">
        <v>61</v>
      </c>
      <c r="G1582" t="s">
        <v>61</v>
      </c>
      <c r="H1582" t="s">
        <v>61</v>
      </c>
      <c r="I1582" t="s">
        <v>211</v>
      </c>
      <c r="J1582" s="20" t="s">
        <v>116</v>
      </c>
      <c r="K1582" s="26">
        <v>19</v>
      </c>
      <c r="L1582">
        <v>19</v>
      </c>
      <c r="M1582">
        <v>254.81819999999999</v>
      </c>
      <c r="N1582">
        <v>253.63640000000001</v>
      </c>
      <c r="O1582">
        <v>1</v>
      </c>
      <c r="P1582">
        <v>0</v>
      </c>
      <c r="Q1582">
        <v>0</v>
      </c>
      <c r="R1582">
        <v>0</v>
      </c>
      <c r="S1582" s="26">
        <v>0</v>
      </c>
      <c r="T1582">
        <v>17100.669999999998</v>
      </c>
      <c r="U1582">
        <v>16848.36</v>
      </c>
      <c r="V1582">
        <v>16787.13</v>
      </c>
      <c r="W1582">
        <v>17212.96</v>
      </c>
      <c r="X1582">
        <v>17816.419999999998</v>
      </c>
      <c r="Y1582">
        <v>18278.189999999999</v>
      </c>
      <c r="Z1582">
        <v>20365.259999999998</v>
      </c>
      <c r="AA1582">
        <v>22478.76</v>
      </c>
      <c r="AB1582">
        <v>25378.32</v>
      </c>
      <c r="AC1582">
        <v>25965.07</v>
      </c>
      <c r="AD1582">
        <v>26678.880000000001</v>
      </c>
      <c r="AE1582">
        <v>29214.799999999999</v>
      </c>
      <c r="AF1582">
        <v>30220.2</v>
      </c>
      <c r="AG1582">
        <v>31334.560000000001</v>
      </c>
      <c r="AH1582">
        <v>32192.71</v>
      </c>
      <c r="AI1582">
        <v>33263.14</v>
      </c>
      <c r="AJ1582">
        <v>34371.18</v>
      </c>
      <c r="AK1582">
        <v>32094.42</v>
      </c>
      <c r="AL1582">
        <v>30024.32</v>
      </c>
      <c r="AM1582">
        <v>29346.58</v>
      </c>
      <c r="AN1582">
        <v>27726.55</v>
      </c>
      <c r="AO1582">
        <v>24289.040000000001</v>
      </c>
      <c r="AP1582">
        <v>19198.29</v>
      </c>
      <c r="AQ1582">
        <v>17801.52</v>
      </c>
      <c r="AR1582">
        <v>67.929929999999999</v>
      </c>
      <c r="AS1582">
        <v>67.016310000000004</v>
      </c>
      <c r="AT1582">
        <v>66.021119999999996</v>
      </c>
      <c r="AU1582">
        <v>65.548910000000006</v>
      </c>
      <c r="AV1582">
        <v>65.181970000000007</v>
      </c>
      <c r="AW1582">
        <v>65.051469999999995</v>
      </c>
      <c r="AX1582">
        <v>64.905619999999999</v>
      </c>
      <c r="AY1582">
        <v>65.375739999999993</v>
      </c>
      <c r="AZ1582">
        <v>67.36309</v>
      </c>
      <c r="BA1582">
        <v>70.846320000000006</v>
      </c>
      <c r="BB1582">
        <v>74.292240000000007</v>
      </c>
      <c r="BC1582">
        <v>78.013099999999994</v>
      </c>
      <c r="BD1582">
        <v>81.387410000000003</v>
      </c>
      <c r="BE1582">
        <v>83.999020000000002</v>
      </c>
      <c r="BF1582">
        <v>85.838530000000006</v>
      </c>
      <c r="BG1582">
        <v>86.617260000000002</v>
      </c>
      <c r="BH1582">
        <v>86.303190000000001</v>
      </c>
      <c r="BI1582">
        <v>84.532049999999998</v>
      </c>
      <c r="BJ1582">
        <v>81.996700000000004</v>
      </c>
      <c r="BK1582">
        <v>78.108680000000007</v>
      </c>
      <c r="BL1582">
        <v>74.47175</v>
      </c>
      <c r="BM1582">
        <v>71.991100000000003</v>
      </c>
      <c r="BN1582">
        <v>70.309870000000004</v>
      </c>
      <c r="BO1582">
        <v>68.927160000000001</v>
      </c>
      <c r="BP1582">
        <v>-48.182560000000002</v>
      </c>
      <c r="BQ1582">
        <v>-29.743269999999999</v>
      </c>
      <c r="BR1582">
        <v>-29.10191</v>
      </c>
      <c r="BS1582">
        <v>-33.586390000000002</v>
      </c>
      <c r="BT1582">
        <v>106.633</v>
      </c>
      <c r="BU1582">
        <v>215.72720000000001</v>
      </c>
      <c r="BV1582">
        <v>149.49799999999999</v>
      </c>
      <c r="BW1582">
        <v>-360.95510000000002</v>
      </c>
      <c r="BX1582">
        <v>-256.67380000000003</v>
      </c>
      <c r="BY1582">
        <v>170.03360000000001</v>
      </c>
      <c r="BZ1582">
        <v>7.2436559999999997</v>
      </c>
      <c r="CA1582">
        <v>-86.782439999999994</v>
      </c>
      <c r="CB1582">
        <v>33.536520000000003</v>
      </c>
      <c r="CC1582">
        <v>121.07429999999999</v>
      </c>
      <c r="CD1582">
        <v>213.0889</v>
      </c>
      <c r="CE1582">
        <v>142.24010000000001</v>
      </c>
      <c r="CF1582">
        <v>-205.23570000000001</v>
      </c>
      <c r="CG1582">
        <v>2463.105</v>
      </c>
      <c r="CH1582">
        <v>3288.5070000000001</v>
      </c>
      <c r="CI1582">
        <v>1708.511</v>
      </c>
      <c r="CJ1582">
        <v>38.791609999999999</v>
      </c>
      <c r="CK1582">
        <v>-322.21710000000002</v>
      </c>
      <c r="CL1582">
        <v>57.434010000000001</v>
      </c>
      <c r="CM1582">
        <v>92.834680000000006</v>
      </c>
      <c r="CN1582">
        <v>554.50160000000005</v>
      </c>
      <c r="CO1582">
        <v>523.74459999999999</v>
      </c>
      <c r="CP1582">
        <v>492.14839999999998</v>
      </c>
      <c r="CQ1582">
        <v>392.91579999999999</v>
      </c>
      <c r="CR1582">
        <v>393.27510000000001</v>
      </c>
      <c r="CS1582">
        <v>369.25330000000002</v>
      </c>
      <c r="CT1582">
        <v>498.77170000000001</v>
      </c>
      <c r="CU1582">
        <v>528.6182</v>
      </c>
      <c r="CV1582">
        <v>563.51120000000003</v>
      </c>
      <c r="CW1582">
        <v>733.54129999999998</v>
      </c>
      <c r="CX1582">
        <v>587.23389999999995</v>
      </c>
      <c r="CY1582">
        <v>292.26620000000003</v>
      </c>
      <c r="CZ1582">
        <v>270.35539999999997</v>
      </c>
      <c r="DA1582">
        <v>450.97669999999999</v>
      </c>
      <c r="DB1582">
        <v>860.43579999999997</v>
      </c>
      <c r="DC1582">
        <v>1277.5930000000001</v>
      </c>
      <c r="DD1582">
        <v>1286.7059999999999</v>
      </c>
      <c r="DE1582">
        <v>1511.5519999999999</v>
      </c>
      <c r="DF1582">
        <v>1696.502</v>
      </c>
      <c r="DG1582">
        <v>2549.2689999999998</v>
      </c>
      <c r="DH1582">
        <v>1554.0540000000001</v>
      </c>
      <c r="DI1582">
        <v>824.49860000000001</v>
      </c>
      <c r="DJ1582">
        <v>725.41390000000001</v>
      </c>
      <c r="DK1582">
        <v>651.54129999999998</v>
      </c>
      <c r="DL1582">
        <v>15</v>
      </c>
      <c r="DM1582">
        <v>21</v>
      </c>
    </row>
    <row r="1583" spans="1:117" x14ac:dyDescent="0.25">
      <c r="A1583" t="s">
        <v>62</v>
      </c>
      <c r="B1583" t="s">
        <v>215</v>
      </c>
      <c r="C1583" t="s">
        <v>61</v>
      </c>
      <c r="D1583" t="s">
        <v>61</v>
      </c>
      <c r="E1583" t="s">
        <v>61</v>
      </c>
      <c r="F1583" t="s">
        <v>61</v>
      </c>
      <c r="G1583" t="s">
        <v>98</v>
      </c>
      <c r="H1583" t="s">
        <v>61</v>
      </c>
      <c r="I1583" t="s">
        <v>211</v>
      </c>
      <c r="J1583" s="20" t="s">
        <v>116</v>
      </c>
      <c r="K1583" s="26">
        <v>19</v>
      </c>
      <c r="L1583">
        <v>19</v>
      </c>
      <c r="M1583">
        <v>7.8181820000000002</v>
      </c>
      <c r="N1583">
        <v>7.8181820000000002</v>
      </c>
      <c r="O1583">
        <v>1</v>
      </c>
      <c r="P1583">
        <v>0</v>
      </c>
      <c r="Q1583">
        <v>1</v>
      </c>
      <c r="R1583">
        <v>0</v>
      </c>
      <c r="S1583" s="26">
        <v>1</v>
      </c>
      <c r="AR1583">
        <v>77.064809999999994</v>
      </c>
      <c r="AS1583">
        <v>75.830590000000001</v>
      </c>
      <c r="AT1583">
        <v>74.338419999999999</v>
      </c>
      <c r="AU1583">
        <v>73.021609999999995</v>
      </c>
      <c r="AV1583">
        <v>71.79871</v>
      </c>
      <c r="AW1583">
        <v>70.908810000000003</v>
      </c>
      <c r="AX1583">
        <v>70.096990000000005</v>
      </c>
      <c r="AY1583">
        <v>70.100160000000002</v>
      </c>
      <c r="AZ1583">
        <v>72.142080000000007</v>
      </c>
      <c r="BA1583">
        <v>76.388210000000001</v>
      </c>
      <c r="BB1583">
        <v>81.14922</v>
      </c>
      <c r="BC1583">
        <v>85.278350000000003</v>
      </c>
      <c r="BD1583">
        <v>88.718220000000002</v>
      </c>
      <c r="BE1583">
        <v>91.453739999999996</v>
      </c>
      <c r="BF1583">
        <v>93.637829999999994</v>
      </c>
      <c r="BG1583">
        <v>95.105829999999997</v>
      </c>
      <c r="BH1583">
        <v>95.837260000000001</v>
      </c>
      <c r="BI1583">
        <v>95.350229999999996</v>
      </c>
      <c r="BJ1583">
        <v>93.481989999999996</v>
      </c>
      <c r="BK1583">
        <v>90.259829999999994</v>
      </c>
      <c r="BL1583">
        <v>86.534639999999996</v>
      </c>
      <c r="BM1583">
        <v>83.386229999999998</v>
      </c>
      <c r="BN1583">
        <v>80.860159999999993</v>
      </c>
      <c r="BO1583">
        <v>78.624380000000002</v>
      </c>
      <c r="DL1583">
        <v>15</v>
      </c>
      <c r="DM1583">
        <v>21</v>
      </c>
    </row>
    <row r="1584" spans="1:117" x14ac:dyDescent="0.25">
      <c r="A1584" t="s">
        <v>62</v>
      </c>
      <c r="B1584" t="s">
        <v>216</v>
      </c>
      <c r="C1584" t="s">
        <v>61</v>
      </c>
      <c r="D1584" t="s">
        <v>61</v>
      </c>
      <c r="E1584" t="s">
        <v>61</v>
      </c>
      <c r="F1584" t="s">
        <v>61</v>
      </c>
      <c r="G1584" t="s">
        <v>61</v>
      </c>
      <c r="H1584" t="s">
        <v>102</v>
      </c>
      <c r="I1584" t="s">
        <v>211</v>
      </c>
      <c r="J1584" s="20" t="s">
        <v>116</v>
      </c>
      <c r="K1584" s="26">
        <v>19</v>
      </c>
      <c r="L1584">
        <v>19</v>
      </c>
      <c r="M1584">
        <v>145.4667</v>
      </c>
      <c r="N1584">
        <v>145.19999999999999</v>
      </c>
      <c r="O1584">
        <v>1</v>
      </c>
      <c r="P1584">
        <v>0</v>
      </c>
      <c r="Q1584">
        <v>0</v>
      </c>
      <c r="R1584">
        <v>0</v>
      </c>
      <c r="S1584" s="26">
        <v>0</v>
      </c>
      <c r="T1584">
        <v>27306.13</v>
      </c>
      <c r="U1584">
        <v>26885.83</v>
      </c>
      <c r="V1584">
        <v>26563.07</v>
      </c>
      <c r="W1584">
        <v>27041.040000000001</v>
      </c>
      <c r="X1584">
        <v>28103.41</v>
      </c>
      <c r="Y1584">
        <v>28687.41</v>
      </c>
      <c r="Z1584">
        <v>31038.58</v>
      </c>
      <c r="AA1584">
        <v>32478.89</v>
      </c>
      <c r="AB1584">
        <v>34894.54</v>
      </c>
      <c r="AC1584">
        <v>34738.730000000003</v>
      </c>
      <c r="AD1584">
        <v>35274.5</v>
      </c>
      <c r="AE1584">
        <v>37990.58</v>
      </c>
      <c r="AF1584">
        <v>39173.08</v>
      </c>
      <c r="AG1584">
        <v>40494.6</v>
      </c>
      <c r="AH1584">
        <v>41705.760000000002</v>
      </c>
      <c r="AI1584">
        <v>43312.18</v>
      </c>
      <c r="AJ1584">
        <v>44271.71</v>
      </c>
      <c r="AK1584">
        <v>40180.21</v>
      </c>
      <c r="AL1584">
        <v>36959.68</v>
      </c>
      <c r="AM1584">
        <v>36190.129999999997</v>
      </c>
      <c r="AN1584">
        <v>37202.21</v>
      </c>
      <c r="AO1584">
        <v>36130.92</v>
      </c>
      <c r="AP1584">
        <v>30354.03</v>
      </c>
      <c r="AQ1584">
        <v>28501.07</v>
      </c>
      <c r="AR1584">
        <v>69.782920000000004</v>
      </c>
      <c r="AS1584">
        <v>68.911760000000001</v>
      </c>
      <c r="AT1584">
        <v>67.714889999999997</v>
      </c>
      <c r="AU1584">
        <v>66.847740000000002</v>
      </c>
      <c r="AV1584">
        <v>66.014600000000002</v>
      </c>
      <c r="AW1584">
        <v>65.486180000000004</v>
      </c>
      <c r="AX1584">
        <v>65.026120000000006</v>
      </c>
      <c r="AY1584">
        <v>65.349699999999999</v>
      </c>
      <c r="AZ1584">
        <v>67.190529999999995</v>
      </c>
      <c r="BA1584">
        <v>70.711870000000005</v>
      </c>
      <c r="BB1584">
        <v>74.237549999999999</v>
      </c>
      <c r="BC1584">
        <v>78.010490000000004</v>
      </c>
      <c r="BD1584">
        <v>81.57302</v>
      </c>
      <c r="BE1584">
        <v>84.231499999999997</v>
      </c>
      <c r="BF1584">
        <v>86.131720000000001</v>
      </c>
      <c r="BG1584">
        <v>87.173469999999995</v>
      </c>
      <c r="BH1584">
        <v>87.62388</v>
      </c>
      <c r="BI1584">
        <v>86.584590000000006</v>
      </c>
      <c r="BJ1584">
        <v>84.519139999999993</v>
      </c>
      <c r="BK1584">
        <v>81.138319999999993</v>
      </c>
      <c r="BL1584">
        <v>77.610659999999996</v>
      </c>
      <c r="BM1584">
        <v>74.683549999999997</v>
      </c>
      <c r="BN1584">
        <v>72.564130000000006</v>
      </c>
      <c r="BO1584">
        <v>70.771249999999995</v>
      </c>
      <c r="BP1584">
        <v>-59.904829999999997</v>
      </c>
      <c r="BQ1584">
        <v>-108.3539</v>
      </c>
      <c r="BR1584">
        <v>-155.24469999999999</v>
      </c>
      <c r="BS1584">
        <v>-171.29689999999999</v>
      </c>
      <c r="BT1584">
        <v>3.4579409999999999</v>
      </c>
      <c r="BU1584">
        <v>147.96619999999999</v>
      </c>
      <c r="BV1584">
        <v>33.63017</v>
      </c>
      <c r="BW1584">
        <v>-295.25060000000002</v>
      </c>
      <c r="BX1584">
        <v>-127.2479</v>
      </c>
      <c r="BY1584">
        <v>240.27199999999999</v>
      </c>
      <c r="BZ1584">
        <v>83.728399999999993</v>
      </c>
      <c r="CA1584">
        <v>-190.98740000000001</v>
      </c>
      <c r="CB1584">
        <v>29.894459999999999</v>
      </c>
      <c r="CC1584">
        <v>114.8717</v>
      </c>
      <c r="CD1584">
        <v>287.92009999999999</v>
      </c>
      <c r="CE1584">
        <v>177.697</v>
      </c>
      <c r="CF1584">
        <v>377.56979999999999</v>
      </c>
      <c r="CG1584">
        <v>5143.3310000000001</v>
      </c>
      <c r="CH1584">
        <v>7475.6549999999997</v>
      </c>
      <c r="CI1584">
        <v>6171.9780000000001</v>
      </c>
      <c r="CJ1584">
        <v>2076.4659999999999</v>
      </c>
      <c r="CK1584">
        <v>145.99719999999999</v>
      </c>
      <c r="CL1584">
        <v>202.6934</v>
      </c>
      <c r="CM1584">
        <v>83.030779999999993</v>
      </c>
      <c r="CN1584">
        <v>1384.568</v>
      </c>
      <c r="CO1584">
        <v>1288.125</v>
      </c>
      <c r="CP1584">
        <v>1359.57</v>
      </c>
      <c r="CQ1584">
        <v>1152.1099999999999</v>
      </c>
      <c r="CR1584">
        <v>838.1454</v>
      </c>
      <c r="CS1584">
        <v>596.91139999999996</v>
      </c>
      <c r="CT1584">
        <v>576.22230000000002</v>
      </c>
      <c r="CU1584">
        <v>619.28869999999995</v>
      </c>
      <c r="CV1584">
        <v>835.47500000000002</v>
      </c>
      <c r="CW1584">
        <v>1058.252</v>
      </c>
      <c r="CX1584">
        <v>695.65949999999998</v>
      </c>
      <c r="CY1584">
        <v>354.18729999999999</v>
      </c>
      <c r="CZ1584">
        <v>312.21109999999999</v>
      </c>
      <c r="DA1584">
        <v>553.79380000000003</v>
      </c>
      <c r="DB1584">
        <v>1165.171</v>
      </c>
      <c r="DC1584">
        <v>1631.44</v>
      </c>
      <c r="DD1584">
        <v>1777.0509999999999</v>
      </c>
      <c r="DE1584">
        <v>2094.3229999999999</v>
      </c>
      <c r="DF1584">
        <v>2700.44</v>
      </c>
      <c r="DG1584">
        <v>4081.6849999999999</v>
      </c>
      <c r="DH1584">
        <v>3503.0830000000001</v>
      </c>
      <c r="DI1584">
        <v>2202.5059999999999</v>
      </c>
      <c r="DJ1584">
        <v>2089.5390000000002</v>
      </c>
      <c r="DK1584">
        <v>1804.8019999999999</v>
      </c>
      <c r="DL1584">
        <v>15</v>
      </c>
      <c r="DM1584">
        <v>21</v>
      </c>
    </row>
    <row r="1585" spans="1:117" x14ac:dyDescent="0.25">
      <c r="A1585" t="s">
        <v>62</v>
      </c>
      <c r="B1585" t="s">
        <v>212</v>
      </c>
      <c r="C1585" t="s">
        <v>61</v>
      </c>
      <c r="D1585" t="s">
        <v>61</v>
      </c>
      <c r="E1585" t="s">
        <v>33</v>
      </c>
      <c r="F1585" t="s">
        <v>61</v>
      </c>
      <c r="G1585" t="s">
        <v>61</v>
      </c>
      <c r="H1585" t="s">
        <v>61</v>
      </c>
      <c r="I1585" t="s">
        <v>211</v>
      </c>
      <c r="J1585" s="20" t="s">
        <v>116</v>
      </c>
      <c r="K1585" s="26">
        <v>19</v>
      </c>
      <c r="L1585">
        <v>19</v>
      </c>
      <c r="M1585">
        <v>430.73329999999999</v>
      </c>
      <c r="N1585">
        <v>428.26670000000001</v>
      </c>
      <c r="O1585">
        <v>1</v>
      </c>
      <c r="P1585">
        <v>0</v>
      </c>
      <c r="Q1585">
        <v>0</v>
      </c>
      <c r="R1585">
        <v>1</v>
      </c>
      <c r="S1585" s="26">
        <v>1</v>
      </c>
      <c r="AR1585">
        <v>69.173699999999997</v>
      </c>
      <c r="AS1585">
        <v>68.288359999999997</v>
      </c>
      <c r="AT1585">
        <v>67.154489999999996</v>
      </c>
      <c r="AU1585">
        <v>66.329400000000007</v>
      </c>
      <c r="AV1585">
        <v>65.52234</v>
      </c>
      <c r="AW1585">
        <v>65.026399999999995</v>
      </c>
      <c r="AX1585">
        <v>64.590040000000002</v>
      </c>
      <c r="AY1585">
        <v>64.932599999999994</v>
      </c>
      <c r="AZ1585">
        <v>66.819770000000005</v>
      </c>
      <c r="BA1585">
        <v>70.349689999999995</v>
      </c>
      <c r="BB1585">
        <v>73.922719999999998</v>
      </c>
      <c r="BC1585">
        <v>77.716710000000006</v>
      </c>
      <c r="BD1585">
        <v>81.310739999999996</v>
      </c>
      <c r="BE1585">
        <v>83.896169999999998</v>
      </c>
      <c r="BF1585">
        <v>85.697389999999999</v>
      </c>
      <c r="BG1585">
        <v>86.70787</v>
      </c>
      <c r="BH1585">
        <v>87.102509999999995</v>
      </c>
      <c r="BI1585">
        <v>85.988950000000003</v>
      </c>
      <c r="BJ1585">
        <v>83.866900000000001</v>
      </c>
      <c r="BK1585">
        <v>80.464179999999999</v>
      </c>
      <c r="BL1585">
        <v>76.940110000000004</v>
      </c>
      <c r="BM1585">
        <v>74.039519999999996</v>
      </c>
      <c r="BN1585">
        <v>71.954030000000003</v>
      </c>
      <c r="BO1585">
        <v>70.210040000000006</v>
      </c>
      <c r="DL1585">
        <v>15</v>
      </c>
      <c r="DM1585">
        <v>21</v>
      </c>
    </row>
    <row r="1586" spans="1:117" x14ac:dyDescent="0.25">
      <c r="A1586" t="s">
        <v>62</v>
      </c>
      <c r="B1586" t="s">
        <v>234</v>
      </c>
      <c r="C1586" t="s">
        <v>104</v>
      </c>
      <c r="D1586" t="s">
        <v>61</v>
      </c>
      <c r="E1586" t="s">
        <v>61</v>
      </c>
      <c r="F1586" t="s">
        <v>61</v>
      </c>
      <c r="G1586" t="s">
        <v>61</v>
      </c>
      <c r="H1586" t="s">
        <v>61</v>
      </c>
      <c r="I1586" t="s">
        <v>211</v>
      </c>
      <c r="J1586" s="20" t="s">
        <v>116</v>
      </c>
      <c r="K1586" s="26">
        <v>19</v>
      </c>
      <c r="L1586">
        <v>19</v>
      </c>
      <c r="M1586">
        <v>60.888890000000004</v>
      </c>
      <c r="N1586">
        <v>60.77778</v>
      </c>
      <c r="O1586">
        <v>1</v>
      </c>
      <c r="P1586">
        <v>1</v>
      </c>
      <c r="Q1586">
        <v>0</v>
      </c>
      <c r="R1586">
        <v>0</v>
      </c>
      <c r="S1586" s="26">
        <v>1</v>
      </c>
      <c r="AR1586">
        <v>66.872709999999998</v>
      </c>
      <c r="AS1586">
        <v>65.422839999999994</v>
      </c>
      <c r="AT1586">
        <v>64.062349999999995</v>
      </c>
      <c r="AU1586">
        <v>63.683920000000001</v>
      </c>
      <c r="AV1586">
        <v>62.36806</v>
      </c>
      <c r="AW1586">
        <v>61.832549999999998</v>
      </c>
      <c r="AX1586">
        <v>61.318089999999998</v>
      </c>
      <c r="AY1586">
        <v>60.891970000000001</v>
      </c>
      <c r="AZ1586">
        <v>62.752339999999997</v>
      </c>
      <c r="BA1586">
        <v>67.237449999999995</v>
      </c>
      <c r="BB1586">
        <v>72.239850000000004</v>
      </c>
      <c r="BC1586">
        <v>77.755549999999999</v>
      </c>
      <c r="BD1586">
        <v>82.454859999999996</v>
      </c>
      <c r="BE1586">
        <v>87.350309999999993</v>
      </c>
      <c r="BF1586">
        <v>91.471090000000004</v>
      </c>
      <c r="BG1586">
        <v>94.0685</v>
      </c>
      <c r="BH1586">
        <v>94.960170000000005</v>
      </c>
      <c r="BI1586">
        <v>93.489090000000004</v>
      </c>
      <c r="BJ1586">
        <v>89.573620000000005</v>
      </c>
      <c r="BK1586">
        <v>84.707430000000002</v>
      </c>
      <c r="BL1586">
        <v>79.248919999999998</v>
      </c>
      <c r="BM1586">
        <v>74.673119999999997</v>
      </c>
      <c r="BN1586">
        <v>71.476529999999997</v>
      </c>
      <c r="BO1586">
        <v>68.968369999999993</v>
      </c>
      <c r="DL1586">
        <v>15</v>
      </c>
      <c r="DM1586">
        <v>21</v>
      </c>
    </row>
    <row r="1587" spans="1:117" x14ac:dyDescent="0.25">
      <c r="A1587" t="s">
        <v>62</v>
      </c>
      <c r="B1587" t="s">
        <v>210</v>
      </c>
      <c r="C1587" t="s">
        <v>61</v>
      </c>
      <c r="D1587" t="s">
        <v>61</v>
      </c>
      <c r="E1587" t="s">
        <v>31</v>
      </c>
      <c r="F1587" t="s">
        <v>61</v>
      </c>
      <c r="G1587" t="s">
        <v>61</v>
      </c>
      <c r="H1587" t="s">
        <v>61</v>
      </c>
      <c r="I1587" t="s">
        <v>211</v>
      </c>
      <c r="J1587" s="20" t="s">
        <v>116</v>
      </c>
      <c r="K1587" s="26">
        <v>19</v>
      </c>
      <c r="L1587">
        <v>19</v>
      </c>
      <c r="M1587">
        <v>23.3</v>
      </c>
      <c r="N1587">
        <v>23.3</v>
      </c>
      <c r="O1587">
        <v>1</v>
      </c>
      <c r="P1587">
        <v>0</v>
      </c>
      <c r="Q1587">
        <v>0</v>
      </c>
      <c r="R1587">
        <v>0</v>
      </c>
      <c r="S1587" s="26">
        <v>0</v>
      </c>
      <c r="T1587">
        <v>3231.9349999999999</v>
      </c>
      <c r="U1587">
        <v>3224.6689999999999</v>
      </c>
      <c r="V1587">
        <v>3176.7559999999999</v>
      </c>
      <c r="W1587">
        <v>3142.9340000000002</v>
      </c>
      <c r="X1587">
        <v>3125.752</v>
      </c>
      <c r="Y1587">
        <v>3234.9569999999999</v>
      </c>
      <c r="Z1587">
        <v>3435.5529999999999</v>
      </c>
      <c r="AA1587">
        <v>3474.4470000000001</v>
      </c>
      <c r="AB1587">
        <v>3482.1480000000001</v>
      </c>
      <c r="AC1587">
        <v>3402.6129999999998</v>
      </c>
      <c r="AD1587">
        <v>3442.6680000000001</v>
      </c>
      <c r="AE1587">
        <v>3498.0309999999999</v>
      </c>
      <c r="AF1587">
        <v>3456.5160000000001</v>
      </c>
      <c r="AG1587">
        <v>3424.5169999999998</v>
      </c>
      <c r="AH1587">
        <v>3363.6849999999999</v>
      </c>
      <c r="AI1587">
        <v>3289.05</v>
      </c>
      <c r="AJ1587">
        <v>3052.93</v>
      </c>
      <c r="AK1587">
        <v>2101.913</v>
      </c>
      <c r="AL1587">
        <v>1349.576</v>
      </c>
      <c r="AM1587">
        <v>843.33050000000003</v>
      </c>
      <c r="AN1587">
        <v>2088.4520000000002</v>
      </c>
      <c r="AO1587">
        <v>2725.355</v>
      </c>
      <c r="AP1587">
        <v>2935.7080000000001</v>
      </c>
      <c r="AQ1587">
        <v>2901.1779999999999</v>
      </c>
      <c r="AR1587">
        <v>78.321470000000005</v>
      </c>
      <c r="AS1587">
        <v>77.233440000000002</v>
      </c>
      <c r="AT1587">
        <v>75.81429</v>
      </c>
      <c r="AU1587">
        <v>74.676029999999997</v>
      </c>
      <c r="AV1587">
        <v>73.634720000000002</v>
      </c>
      <c r="AW1587">
        <v>72.770660000000007</v>
      </c>
      <c r="AX1587">
        <v>71.520510000000002</v>
      </c>
      <c r="AY1587">
        <v>71.638829999999999</v>
      </c>
      <c r="AZ1587">
        <v>72.919960000000003</v>
      </c>
      <c r="BA1587">
        <v>76.487369999999999</v>
      </c>
      <c r="BB1587">
        <v>80.561070000000001</v>
      </c>
      <c r="BC1587">
        <v>84.305760000000006</v>
      </c>
      <c r="BD1587">
        <v>87.744630000000001</v>
      </c>
      <c r="BE1587">
        <v>90.751099999999994</v>
      </c>
      <c r="BF1587">
        <v>93.198729999999998</v>
      </c>
      <c r="BG1587">
        <v>95.309340000000006</v>
      </c>
      <c r="BH1587">
        <v>96.065700000000007</v>
      </c>
      <c r="BI1587">
        <v>95.868589999999998</v>
      </c>
      <c r="BJ1587">
        <v>94.396690000000007</v>
      </c>
      <c r="BK1587">
        <v>91.222200000000001</v>
      </c>
      <c r="BL1587">
        <v>87.096509999999995</v>
      </c>
      <c r="BM1587">
        <v>84.241839999999996</v>
      </c>
      <c r="BN1587">
        <v>81.821939999999998</v>
      </c>
      <c r="BO1587">
        <v>79.455349999999996</v>
      </c>
      <c r="BP1587">
        <v>37.764830000000003</v>
      </c>
      <c r="BQ1587">
        <v>44.852229999999999</v>
      </c>
      <c r="BR1587">
        <v>49.05545</v>
      </c>
      <c r="BS1587">
        <v>45.998690000000003</v>
      </c>
      <c r="BT1587">
        <v>83.738860000000003</v>
      </c>
      <c r="BU1587">
        <v>89.370930000000001</v>
      </c>
      <c r="BV1587">
        <v>-9.0438019999999995</v>
      </c>
      <c r="BW1587">
        <v>-94.999930000000006</v>
      </c>
      <c r="BX1587">
        <v>-43.638210000000001</v>
      </c>
      <c r="BY1587">
        <v>-15.00178</v>
      </c>
      <c r="BZ1587">
        <v>-64.783190000000005</v>
      </c>
      <c r="CA1587">
        <v>118.70059999999999</v>
      </c>
      <c r="CB1587">
        <v>-47.567639999999997</v>
      </c>
      <c r="CC1587">
        <v>-11.031420000000001</v>
      </c>
      <c r="CD1587">
        <v>32.0077</v>
      </c>
      <c r="CE1587">
        <v>49.07479</v>
      </c>
      <c r="CF1587">
        <v>166.31319999999999</v>
      </c>
      <c r="CG1587">
        <v>1024.9580000000001</v>
      </c>
      <c r="CH1587">
        <v>1897.7819999999999</v>
      </c>
      <c r="CI1587">
        <v>2443.3629999999998</v>
      </c>
      <c r="CJ1587">
        <v>1190.7760000000001</v>
      </c>
      <c r="CK1587">
        <v>526.09249999999997</v>
      </c>
      <c r="CL1587">
        <v>330.94920000000002</v>
      </c>
      <c r="CM1587">
        <v>288.54259999999999</v>
      </c>
      <c r="CN1587">
        <v>439.95420000000001</v>
      </c>
      <c r="CO1587">
        <v>475.7013</v>
      </c>
      <c r="CP1587">
        <v>379.25810000000001</v>
      </c>
      <c r="CQ1587">
        <v>333.31830000000002</v>
      </c>
      <c r="CR1587">
        <v>307.55540000000002</v>
      </c>
      <c r="CS1587">
        <v>152.00239999999999</v>
      </c>
      <c r="CT1587">
        <v>204.3998</v>
      </c>
      <c r="CU1587">
        <v>155.73089999999999</v>
      </c>
      <c r="CV1587">
        <v>170.45169999999999</v>
      </c>
      <c r="CW1587">
        <v>213.262</v>
      </c>
      <c r="CX1587">
        <v>738.14139999999998</v>
      </c>
      <c r="CY1587">
        <v>7536.2929999999997</v>
      </c>
      <c r="CZ1587">
        <v>1087.7460000000001</v>
      </c>
      <c r="DA1587">
        <v>1159.33</v>
      </c>
      <c r="DB1587">
        <v>2005.914</v>
      </c>
      <c r="DC1587">
        <v>2495.7930000000001</v>
      </c>
      <c r="DD1587">
        <v>1456.4169999999999</v>
      </c>
      <c r="DE1587">
        <v>1480.1210000000001</v>
      </c>
      <c r="DF1587">
        <v>1619.6179999999999</v>
      </c>
      <c r="DG1587">
        <v>1559.3119999999999</v>
      </c>
      <c r="DH1587">
        <v>1763.9829999999999</v>
      </c>
      <c r="DI1587">
        <v>1646.973</v>
      </c>
      <c r="DJ1587">
        <v>1812.3330000000001</v>
      </c>
      <c r="DK1587">
        <v>1765.0350000000001</v>
      </c>
      <c r="DL1587">
        <v>15</v>
      </c>
      <c r="DM1587">
        <v>21</v>
      </c>
    </row>
    <row r="1588" spans="1:117" x14ac:dyDescent="0.25">
      <c r="A1588" t="s">
        <v>62</v>
      </c>
      <c r="B1588" t="s">
        <v>221</v>
      </c>
      <c r="C1588" t="s">
        <v>29</v>
      </c>
      <c r="D1588" t="s">
        <v>61</v>
      </c>
      <c r="E1588" t="s">
        <v>61</v>
      </c>
      <c r="F1588" t="s">
        <v>61</v>
      </c>
      <c r="G1588" t="s">
        <v>61</v>
      </c>
      <c r="H1588" t="s">
        <v>61</v>
      </c>
      <c r="I1588" t="s">
        <v>211</v>
      </c>
      <c r="J1588" s="20" t="s">
        <v>116</v>
      </c>
      <c r="K1588" s="26">
        <v>19</v>
      </c>
      <c r="L1588">
        <v>19</v>
      </c>
      <c r="M1588">
        <v>42.857140000000001</v>
      </c>
      <c r="N1588">
        <v>42.857140000000001</v>
      </c>
      <c r="O1588">
        <v>1</v>
      </c>
      <c r="P1588">
        <v>0</v>
      </c>
      <c r="Q1588">
        <v>0</v>
      </c>
      <c r="R1588">
        <v>0</v>
      </c>
      <c r="S1588" s="26">
        <v>0</v>
      </c>
      <c r="T1588">
        <v>4681.2340000000004</v>
      </c>
      <c r="U1588">
        <v>4552.8630000000003</v>
      </c>
      <c r="V1588">
        <v>4378.58</v>
      </c>
      <c r="W1588">
        <v>4482.95</v>
      </c>
      <c r="X1588">
        <v>4667.1469999999999</v>
      </c>
      <c r="Y1588">
        <v>4761.7290000000003</v>
      </c>
      <c r="Z1588">
        <v>5006.3280000000004</v>
      </c>
      <c r="AA1588">
        <v>5216.6980000000003</v>
      </c>
      <c r="AB1588">
        <v>5612.607</v>
      </c>
      <c r="AC1588">
        <v>5840.14</v>
      </c>
      <c r="AD1588">
        <v>5937.1670000000004</v>
      </c>
      <c r="AE1588">
        <v>6253.0410000000002</v>
      </c>
      <c r="AF1588">
        <v>6464.4369999999999</v>
      </c>
      <c r="AG1588">
        <v>6665.7079999999996</v>
      </c>
      <c r="AH1588">
        <v>6899.3980000000001</v>
      </c>
      <c r="AI1588">
        <v>7171.3779999999997</v>
      </c>
      <c r="AJ1588">
        <v>7209.8459999999995</v>
      </c>
      <c r="AK1588">
        <v>6236.7039999999997</v>
      </c>
      <c r="AL1588">
        <v>5892.0469999999996</v>
      </c>
      <c r="AM1588">
        <v>5418.9579999999996</v>
      </c>
      <c r="AN1588">
        <v>5892.808</v>
      </c>
      <c r="AO1588">
        <v>5891.1369999999997</v>
      </c>
      <c r="AP1588">
        <v>5242.268</v>
      </c>
      <c r="AQ1588">
        <v>4939.4949999999999</v>
      </c>
      <c r="AR1588">
        <v>82.857140000000001</v>
      </c>
      <c r="AS1588">
        <v>81.042860000000005</v>
      </c>
      <c r="AT1588">
        <v>79.078569999999999</v>
      </c>
      <c r="AU1588">
        <v>77.592860000000002</v>
      </c>
      <c r="AV1588">
        <v>76.099999999999994</v>
      </c>
      <c r="AW1588">
        <v>75.042860000000005</v>
      </c>
      <c r="AX1588">
        <v>73.914289999999994</v>
      </c>
      <c r="AY1588">
        <v>73.93571</v>
      </c>
      <c r="AZ1588">
        <v>76.93571</v>
      </c>
      <c r="BA1588">
        <v>81.45</v>
      </c>
      <c r="BB1588">
        <v>86.292860000000005</v>
      </c>
      <c r="BC1588">
        <v>89.657139999999998</v>
      </c>
      <c r="BD1588">
        <v>92.742859999999993</v>
      </c>
      <c r="BE1588">
        <v>95.192859999999996</v>
      </c>
      <c r="BF1588">
        <v>97.057140000000004</v>
      </c>
      <c r="BG1588">
        <v>98.8</v>
      </c>
      <c r="BH1588">
        <v>99.664289999999994</v>
      </c>
      <c r="BI1588">
        <v>99.871430000000004</v>
      </c>
      <c r="BJ1588">
        <v>98.692859999999996</v>
      </c>
      <c r="BK1588">
        <v>96.021429999999995</v>
      </c>
      <c r="BL1588">
        <v>92.607140000000001</v>
      </c>
      <c r="BM1588">
        <v>89.792860000000005</v>
      </c>
      <c r="BN1588">
        <v>87.278570000000002</v>
      </c>
      <c r="BO1588">
        <v>84.928569999999993</v>
      </c>
      <c r="BP1588">
        <v>63.218409999999999</v>
      </c>
      <c r="BQ1588">
        <v>67.57826</v>
      </c>
      <c r="BR1588">
        <v>80.704269999999994</v>
      </c>
      <c r="BS1588">
        <v>6.7166600000000001</v>
      </c>
      <c r="BT1588">
        <v>9.0991909999999994</v>
      </c>
      <c r="BU1588">
        <v>15.231249999999999</v>
      </c>
      <c r="BV1588">
        <v>11.221959999999999</v>
      </c>
      <c r="BW1588">
        <v>-13.50121</v>
      </c>
      <c r="BX1588">
        <v>-10.580730000000001</v>
      </c>
      <c r="BY1588">
        <v>-11.91179</v>
      </c>
      <c r="BZ1588">
        <v>-6.3804210000000001</v>
      </c>
      <c r="CA1588">
        <v>-7.5566930000000001</v>
      </c>
      <c r="CB1588">
        <v>2.775741</v>
      </c>
      <c r="CC1588">
        <v>3.7171029999999998</v>
      </c>
      <c r="CD1588">
        <v>-19.970559999999999</v>
      </c>
      <c r="CE1588">
        <v>-46.741660000000003</v>
      </c>
      <c r="CF1588">
        <v>82.141369999999995</v>
      </c>
      <c r="CG1588">
        <v>1125.127</v>
      </c>
      <c r="CH1588">
        <v>1444.8579999999999</v>
      </c>
      <c r="CI1588">
        <v>1687.3979999999999</v>
      </c>
      <c r="CJ1588">
        <v>658.71389999999997</v>
      </c>
      <c r="CK1588">
        <v>48.689979999999998</v>
      </c>
      <c r="CL1588">
        <v>-62.872700000000002</v>
      </c>
      <c r="CM1588">
        <v>-59.18797</v>
      </c>
      <c r="CN1588">
        <v>205.94540000000001</v>
      </c>
      <c r="CO1588">
        <v>189.69239999999999</v>
      </c>
      <c r="CP1588">
        <v>122.11190000000001</v>
      </c>
      <c r="CQ1588">
        <v>144.24799999999999</v>
      </c>
      <c r="CR1588">
        <v>168.78659999999999</v>
      </c>
      <c r="CS1588">
        <v>148.20599999999999</v>
      </c>
      <c r="CT1588">
        <v>108.13720000000001</v>
      </c>
      <c r="CU1588">
        <v>97.871740000000003</v>
      </c>
      <c r="CV1588">
        <v>240.60570000000001</v>
      </c>
      <c r="CW1588">
        <v>218.54140000000001</v>
      </c>
      <c r="CX1588">
        <v>151.6867</v>
      </c>
      <c r="CY1588">
        <v>66.04316</v>
      </c>
      <c r="CZ1588">
        <v>54.86092</v>
      </c>
      <c r="DA1588">
        <v>115.407</v>
      </c>
      <c r="DB1588">
        <v>196.16</v>
      </c>
      <c r="DC1588">
        <v>301.50380000000001</v>
      </c>
      <c r="DD1588">
        <v>276.79739999999998</v>
      </c>
      <c r="DE1588">
        <v>483.84570000000002</v>
      </c>
      <c r="DF1588">
        <v>872.79790000000003</v>
      </c>
      <c r="DG1588">
        <v>1375.739</v>
      </c>
      <c r="DH1588">
        <v>1280.8630000000001</v>
      </c>
      <c r="DI1588">
        <v>1314.1130000000001</v>
      </c>
      <c r="DJ1588">
        <v>680.72230000000002</v>
      </c>
      <c r="DK1588">
        <v>630.14009999999996</v>
      </c>
      <c r="DL1588">
        <v>15</v>
      </c>
      <c r="DM1588">
        <v>21</v>
      </c>
    </row>
    <row r="1589" spans="1:117" x14ac:dyDescent="0.25">
      <c r="A1589" t="s">
        <v>62</v>
      </c>
      <c r="B1589" t="s">
        <v>208</v>
      </c>
      <c r="C1589" t="s">
        <v>61</v>
      </c>
      <c r="D1589" t="s">
        <v>61</v>
      </c>
      <c r="E1589" t="s">
        <v>61</v>
      </c>
      <c r="F1589" t="s">
        <v>61</v>
      </c>
      <c r="G1589" t="s">
        <v>61</v>
      </c>
      <c r="H1589" t="s">
        <v>203</v>
      </c>
      <c r="I1589" t="s">
        <v>211</v>
      </c>
      <c r="J1589" s="20" t="s">
        <v>116</v>
      </c>
      <c r="K1589" s="26">
        <v>19</v>
      </c>
      <c r="L1589">
        <v>19</v>
      </c>
      <c r="M1589">
        <v>42.571429999999999</v>
      </c>
      <c r="N1589">
        <v>42.142859999999999</v>
      </c>
      <c r="O1589">
        <v>1</v>
      </c>
      <c r="P1589">
        <v>0</v>
      </c>
      <c r="Q1589">
        <v>0</v>
      </c>
      <c r="R1589">
        <v>0</v>
      </c>
      <c r="S1589" s="26">
        <v>0</v>
      </c>
      <c r="T1589">
        <v>296.70620000000002</v>
      </c>
      <c r="U1589">
        <v>288.71510000000001</v>
      </c>
      <c r="V1589">
        <v>278.51620000000003</v>
      </c>
      <c r="W1589">
        <v>274.06</v>
      </c>
      <c r="X1589">
        <v>276.84690000000001</v>
      </c>
      <c r="Y1589">
        <v>292.79719999999998</v>
      </c>
      <c r="Z1589">
        <v>298.72399999999999</v>
      </c>
      <c r="AA1589">
        <v>341.77420000000001</v>
      </c>
      <c r="AB1589">
        <v>406.40649999999999</v>
      </c>
      <c r="AC1589">
        <v>409.75529999999998</v>
      </c>
      <c r="AD1589">
        <v>420.47739999999999</v>
      </c>
      <c r="AE1589">
        <v>430.5949</v>
      </c>
      <c r="AF1589">
        <v>451.55759999999998</v>
      </c>
      <c r="AG1589">
        <v>467.70240000000001</v>
      </c>
      <c r="AH1589">
        <v>483.81220000000002</v>
      </c>
      <c r="AI1589">
        <v>493.83240000000001</v>
      </c>
      <c r="AJ1589">
        <v>504.4837</v>
      </c>
      <c r="AK1589">
        <v>493.67340000000002</v>
      </c>
      <c r="AL1589">
        <v>477.27960000000002</v>
      </c>
      <c r="AM1589">
        <v>466.16050000000001</v>
      </c>
      <c r="AN1589">
        <v>460.49529999999999</v>
      </c>
      <c r="AO1589">
        <v>355.31689999999998</v>
      </c>
      <c r="AP1589">
        <v>279.4889</v>
      </c>
      <c r="AQ1589">
        <v>266.5127</v>
      </c>
      <c r="AR1589">
        <v>69.579629999999995</v>
      </c>
      <c r="AS1589">
        <v>68.762259999999998</v>
      </c>
      <c r="AT1589">
        <v>67.665149999999997</v>
      </c>
      <c r="AU1589">
        <v>66.775999999999996</v>
      </c>
      <c r="AV1589">
        <v>65.971940000000004</v>
      </c>
      <c r="AW1589">
        <v>65.46669</v>
      </c>
      <c r="AX1589">
        <v>64.996369999999999</v>
      </c>
      <c r="AY1589">
        <v>65.52843</v>
      </c>
      <c r="AZ1589">
        <v>67.699070000000006</v>
      </c>
      <c r="BA1589">
        <v>71.081010000000006</v>
      </c>
      <c r="BB1589">
        <v>74.482749999999996</v>
      </c>
      <c r="BC1589">
        <v>78.33475</v>
      </c>
      <c r="BD1589">
        <v>81.920789999999997</v>
      </c>
      <c r="BE1589">
        <v>84.04074</v>
      </c>
      <c r="BF1589">
        <v>85.330209999999994</v>
      </c>
      <c r="BG1589">
        <v>86.029319999999998</v>
      </c>
      <c r="BH1589">
        <v>86.179259999999999</v>
      </c>
      <c r="BI1589">
        <v>85.019509999999997</v>
      </c>
      <c r="BJ1589">
        <v>83.158940000000001</v>
      </c>
      <c r="BK1589">
        <v>80.247410000000002</v>
      </c>
      <c r="BL1589">
        <v>77.027479999999997</v>
      </c>
      <c r="BM1589">
        <v>74.282139999999998</v>
      </c>
      <c r="BN1589">
        <v>72.283619999999999</v>
      </c>
      <c r="BO1589">
        <v>70.583759999999998</v>
      </c>
      <c r="BP1589">
        <v>48.478839999999998</v>
      </c>
      <c r="BQ1589">
        <v>51.398609999999998</v>
      </c>
      <c r="BR1589">
        <v>15.202019999999999</v>
      </c>
      <c r="BS1589">
        <v>7.3988180000000003</v>
      </c>
      <c r="BT1589">
        <v>16.06842</v>
      </c>
      <c r="BU1589">
        <v>8.6259680000000003</v>
      </c>
      <c r="BV1589">
        <v>7.4298869999999999</v>
      </c>
      <c r="BW1589">
        <v>-10.25719</v>
      </c>
      <c r="BX1589">
        <v>-13.52675</v>
      </c>
      <c r="BY1589">
        <v>-7.7947699999999998</v>
      </c>
      <c r="BZ1589">
        <v>-28.85614</v>
      </c>
      <c r="CA1589">
        <v>145.24799999999999</v>
      </c>
      <c r="CB1589">
        <v>-44.176479999999998</v>
      </c>
      <c r="CC1589">
        <v>-71.79522</v>
      </c>
      <c r="CD1589">
        <v>-36.469769999999997</v>
      </c>
      <c r="CE1589">
        <v>-6.836652</v>
      </c>
      <c r="CF1589">
        <v>-25.718640000000001</v>
      </c>
      <c r="CG1589">
        <v>9.6943000000000001</v>
      </c>
      <c r="CH1589">
        <v>42.506570000000004</v>
      </c>
      <c r="CI1589">
        <v>53.72739</v>
      </c>
      <c r="CJ1589">
        <v>35.286540000000002</v>
      </c>
      <c r="CK1589">
        <v>34.696950000000001</v>
      </c>
      <c r="CL1589">
        <v>17.21726</v>
      </c>
      <c r="CM1589">
        <v>10.583500000000001</v>
      </c>
      <c r="CN1589">
        <v>24.336729999999999</v>
      </c>
      <c r="CO1589">
        <v>24.792020000000001</v>
      </c>
      <c r="CP1589">
        <v>15.327809999999999</v>
      </c>
      <c r="CQ1589">
        <v>28.977260000000001</v>
      </c>
      <c r="CR1589">
        <v>36.941429999999997</v>
      </c>
      <c r="CS1589">
        <v>21.69811</v>
      </c>
      <c r="CT1589">
        <v>22.549520000000001</v>
      </c>
      <c r="CU1589">
        <v>5.9184000000000001</v>
      </c>
      <c r="CV1589">
        <v>39.672609999999999</v>
      </c>
      <c r="CW1589">
        <v>57.028959999999998</v>
      </c>
      <c r="CX1589">
        <v>312.87909999999999</v>
      </c>
      <c r="CY1589">
        <v>3808.4140000000002</v>
      </c>
      <c r="CZ1589">
        <v>525.07069999999999</v>
      </c>
      <c r="DA1589">
        <v>483.22489999999999</v>
      </c>
      <c r="DB1589">
        <v>841.12220000000002</v>
      </c>
      <c r="DC1589">
        <v>1023.077</v>
      </c>
      <c r="DD1589">
        <v>490.07369999999997</v>
      </c>
      <c r="DE1589">
        <v>527.77790000000005</v>
      </c>
      <c r="DF1589">
        <v>611.06269999999995</v>
      </c>
      <c r="DG1589">
        <v>717.15229999999997</v>
      </c>
      <c r="DH1589">
        <v>698.43150000000003</v>
      </c>
      <c r="DI1589">
        <v>719.52520000000004</v>
      </c>
      <c r="DJ1589">
        <v>556.59059999999999</v>
      </c>
      <c r="DK1589">
        <v>536.46389999999997</v>
      </c>
      <c r="DL1589">
        <v>15</v>
      </c>
      <c r="DM1589">
        <v>21</v>
      </c>
    </row>
    <row r="1590" spans="1:117" x14ac:dyDescent="0.25">
      <c r="A1590" t="s">
        <v>62</v>
      </c>
      <c r="B1590" t="s">
        <v>196</v>
      </c>
      <c r="C1590" t="s">
        <v>61</v>
      </c>
      <c r="D1590" t="s">
        <v>61</v>
      </c>
      <c r="E1590" t="s">
        <v>61</v>
      </c>
      <c r="F1590" t="s">
        <v>97</v>
      </c>
      <c r="G1590" t="s">
        <v>61</v>
      </c>
      <c r="H1590" t="s">
        <v>61</v>
      </c>
      <c r="I1590" t="s">
        <v>211</v>
      </c>
      <c r="J1590" s="20" t="s">
        <v>116</v>
      </c>
      <c r="K1590" s="26">
        <v>19</v>
      </c>
      <c r="L1590">
        <v>19</v>
      </c>
      <c r="M1590">
        <v>397.5333</v>
      </c>
      <c r="N1590">
        <v>395.06670000000003</v>
      </c>
      <c r="O1590">
        <v>1</v>
      </c>
      <c r="P1590">
        <v>0</v>
      </c>
      <c r="Q1590">
        <v>0</v>
      </c>
      <c r="R1590">
        <v>0</v>
      </c>
      <c r="S1590" s="26">
        <v>0</v>
      </c>
      <c r="T1590">
        <v>23868.06</v>
      </c>
      <c r="U1590">
        <v>23601.71</v>
      </c>
      <c r="V1590">
        <v>23294.959999999999</v>
      </c>
      <c r="W1590">
        <v>23143.08</v>
      </c>
      <c r="X1590">
        <v>23695.42</v>
      </c>
      <c r="Y1590">
        <v>24661.18</v>
      </c>
      <c r="Z1590">
        <v>26861.87</v>
      </c>
      <c r="AA1590">
        <v>30314.93</v>
      </c>
      <c r="AB1590">
        <v>32992.699999999997</v>
      </c>
      <c r="AC1590">
        <v>34658.11</v>
      </c>
      <c r="AD1590">
        <v>36228.33</v>
      </c>
      <c r="AE1590">
        <v>39660.199999999997</v>
      </c>
      <c r="AF1590">
        <v>41176.1</v>
      </c>
      <c r="AG1590">
        <v>42481.48</v>
      </c>
      <c r="AH1590">
        <v>43286.67</v>
      </c>
      <c r="AI1590">
        <v>43953.78</v>
      </c>
      <c r="AJ1590">
        <v>43923.31</v>
      </c>
      <c r="AK1590">
        <v>40564.39</v>
      </c>
      <c r="AL1590">
        <v>36895.69</v>
      </c>
      <c r="AM1590">
        <v>34657.79</v>
      </c>
      <c r="AN1590">
        <v>32741.16</v>
      </c>
      <c r="AO1590">
        <v>28949.72</v>
      </c>
      <c r="AP1590">
        <v>25952</v>
      </c>
      <c r="AQ1590">
        <v>24642.13</v>
      </c>
      <c r="AR1590">
        <v>69.503219999999999</v>
      </c>
      <c r="AS1590">
        <v>68.635159999999999</v>
      </c>
      <c r="AT1590">
        <v>67.474590000000006</v>
      </c>
      <c r="AU1590">
        <v>66.616380000000007</v>
      </c>
      <c r="AV1590">
        <v>65.789259999999999</v>
      </c>
      <c r="AW1590">
        <v>65.275540000000007</v>
      </c>
      <c r="AX1590">
        <v>64.816879999999998</v>
      </c>
      <c r="AY1590">
        <v>65.140119999999996</v>
      </c>
      <c r="AZ1590">
        <v>67.01876</v>
      </c>
      <c r="BA1590">
        <v>70.565240000000003</v>
      </c>
      <c r="BB1590">
        <v>74.152670000000001</v>
      </c>
      <c r="BC1590">
        <v>77.960999999999999</v>
      </c>
      <c r="BD1590">
        <v>81.554079999999999</v>
      </c>
      <c r="BE1590">
        <v>84.137879999999996</v>
      </c>
      <c r="BF1590">
        <v>85.954400000000007</v>
      </c>
      <c r="BG1590">
        <v>86.959140000000005</v>
      </c>
      <c r="BH1590">
        <v>87.377880000000005</v>
      </c>
      <c r="BI1590">
        <v>86.29974</v>
      </c>
      <c r="BJ1590">
        <v>84.200280000000006</v>
      </c>
      <c r="BK1590">
        <v>80.823939999999993</v>
      </c>
      <c r="BL1590">
        <v>77.31926</v>
      </c>
      <c r="BM1590">
        <v>74.406670000000005</v>
      </c>
      <c r="BN1590">
        <v>72.293040000000005</v>
      </c>
      <c r="BO1590">
        <v>70.510959999999997</v>
      </c>
      <c r="BP1590">
        <v>-32.907690000000002</v>
      </c>
      <c r="BQ1590">
        <v>-118.4721</v>
      </c>
      <c r="BR1590">
        <v>-111.598</v>
      </c>
      <c r="BS1590">
        <v>-53.432310000000001</v>
      </c>
      <c r="BT1590">
        <v>147.22569999999999</v>
      </c>
      <c r="BU1590">
        <v>316.26369999999997</v>
      </c>
      <c r="BV1590">
        <v>129.44970000000001</v>
      </c>
      <c r="BW1590">
        <v>-333.25380000000001</v>
      </c>
      <c r="BX1590">
        <v>-309.36489999999998</v>
      </c>
      <c r="BY1590">
        <v>88.023529999999994</v>
      </c>
      <c r="BZ1590">
        <v>-61.843240000000002</v>
      </c>
      <c r="CA1590">
        <v>-29.072569999999999</v>
      </c>
      <c r="CB1590">
        <v>-0.86700730000000004</v>
      </c>
      <c r="CC1590">
        <v>140.6054</v>
      </c>
      <c r="CD1590">
        <v>350.97300000000001</v>
      </c>
      <c r="CE1590">
        <v>388.80560000000003</v>
      </c>
      <c r="CF1590">
        <v>655.68420000000003</v>
      </c>
      <c r="CG1590">
        <v>3779.8629999999998</v>
      </c>
      <c r="CH1590">
        <v>5379.3289999999997</v>
      </c>
      <c r="CI1590">
        <v>3692.4119999999998</v>
      </c>
      <c r="CJ1590">
        <v>1054.2170000000001</v>
      </c>
      <c r="CK1590">
        <v>57.530740000000002</v>
      </c>
      <c r="CL1590">
        <v>18.549469999999999</v>
      </c>
      <c r="CM1590">
        <v>-80.719170000000005</v>
      </c>
      <c r="CN1590">
        <v>1265.529</v>
      </c>
      <c r="CO1590">
        <v>1177.662</v>
      </c>
      <c r="CP1590">
        <v>1258.4770000000001</v>
      </c>
      <c r="CQ1590">
        <v>1076.0129999999999</v>
      </c>
      <c r="CR1590">
        <v>797.95950000000005</v>
      </c>
      <c r="CS1590">
        <v>562.05550000000005</v>
      </c>
      <c r="CT1590">
        <v>566.74419999999998</v>
      </c>
      <c r="CU1590">
        <v>645.21529999999996</v>
      </c>
      <c r="CV1590">
        <v>804.79449999999997</v>
      </c>
      <c r="CW1590">
        <v>1016.8579999999999</v>
      </c>
      <c r="CX1590">
        <v>838.76229999999998</v>
      </c>
      <c r="CY1590">
        <v>3588.2269999999999</v>
      </c>
      <c r="CZ1590">
        <v>701.41309999999999</v>
      </c>
      <c r="DA1590">
        <v>841.90660000000003</v>
      </c>
      <c r="DB1590">
        <v>1685.124</v>
      </c>
      <c r="DC1590">
        <v>2167.6610000000001</v>
      </c>
      <c r="DD1590">
        <v>1898.9110000000001</v>
      </c>
      <c r="DE1590">
        <v>2126.971</v>
      </c>
      <c r="DF1590">
        <v>2932.59</v>
      </c>
      <c r="DG1590">
        <v>4419.9629999999997</v>
      </c>
      <c r="DH1590">
        <v>3890.5430000000001</v>
      </c>
      <c r="DI1590">
        <v>2430.375</v>
      </c>
      <c r="DJ1590">
        <v>2320.6410000000001</v>
      </c>
      <c r="DK1590">
        <v>2007.105</v>
      </c>
      <c r="DL1590">
        <v>15</v>
      </c>
      <c r="DM1590">
        <v>21</v>
      </c>
    </row>
    <row r="1591" spans="1:117" x14ac:dyDescent="0.25">
      <c r="A1591" t="s">
        <v>62</v>
      </c>
      <c r="B1591" t="s">
        <v>217</v>
      </c>
      <c r="C1591" t="s">
        <v>61</v>
      </c>
      <c r="D1591" t="s">
        <v>61</v>
      </c>
      <c r="E1591" t="s">
        <v>183</v>
      </c>
      <c r="F1591" t="s">
        <v>61</v>
      </c>
      <c r="G1591" t="s">
        <v>61</v>
      </c>
      <c r="H1591" t="s">
        <v>61</v>
      </c>
      <c r="I1591" t="s">
        <v>211</v>
      </c>
      <c r="J1591" s="20" t="s">
        <v>116</v>
      </c>
      <c r="K1591" s="26">
        <v>19</v>
      </c>
      <c r="L1591">
        <v>19</v>
      </c>
      <c r="M1591">
        <v>5</v>
      </c>
      <c r="N1591">
        <v>5</v>
      </c>
      <c r="O1591">
        <v>1</v>
      </c>
      <c r="P1591">
        <v>0</v>
      </c>
      <c r="Q1591">
        <v>1</v>
      </c>
      <c r="R1591">
        <v>1</v>
      </c>
      <c r="S1591" s="26">
        <v>1</v>
      </c>
      <c r="AR1591">
        <v>74.924239999999998</v>
      </c>
      <c r="AS1591">
        <v>73.571969999999993</v>
      </c>
      <c r="AT1591">
        <v>72.386359999999996</v>
      </c>
      <c r="AU1591">
        <v>71.334090000000003</v>
      </c>
      <c r="AV1591">
        <v>70.281819999999996</v>
      </c>
      <c r="AW1591">
        <v>69.670450000000002</v>
      </c>
      <c r="AX1591">
        <v>69.081819999999993</v>
      </c>
      <c r="AY1591">
        <v>69.534090000000006</v>
      </c>
      <c r="AZ1591">
        <v>71.938640000000007</v>
      </c>
      <c r="BA1591">
        <v>76.437880000000007</v>
      </c>
      <c r="BB1591">
        <v>81.030299999999997</v>
      </c>
      <c r="BC1591">
        <v>85.120450000000005</v>
      </c>
      <c r="BD1591">
        <v>88.453029999999998</v>
      </c>
      <c r="BE1591">
        <v>91.228030000000004</v>
      </c>
      <c r="BF1591">
        <v>93.493179999999995</v>
      </c>
      <c r="BG1591">
        <v>94.892420000000001</v>
      </c>
      <c r="BH1591">
        <v>95.059849999999997</v>
      </c>
      <c r="BI1591">
        <v>94.212879999999998</v>
      </c>
      <c r="BJ1591">
        <v>91.512879999999996</v>
      </c>
      <c r="BK1591">
        <v>88.631820000000005</v>
      </c>
      <c r="BL1591">
        <v>84.796210000000002</v>
      </c>
      <c r="BM1591">
        <v>81.388639999999995</v>
      </c>
      <c r="BN1591">
        <v>78.704549999999998</v>
      </c>
      <c r="BO1591">
        <v>76.686359999999993</v>
      </c>
      <c r="DL1591">
        <v>15</v>
      </c>
      <c r="DM1591">
        <v>21</v>
      </c>
    </row>
    <row r="1592" spans="1:117" x14ac:dyDescent="0.25">
      <c r="A1592" t="s">
        <v>62</v>
      </c>
      <c r="B1592" t="s">
        <v>232</v>
      </c>
      <c r="C1592" t="s">
        <v>61</v>
      </c>
      <c r="D1592" t="s">
        <v>61</v>
      </c>
      <c r="E1592" t="s">
        <v>40</v>
      </c>
      <c r="F1592" t="s">
        <v>61</v>
      </c>
      <c r="G1592" t="s">
        <v>61</v>
      </c>
      <c r="H1592" t="s">
        <v>61</v>
      </c>
      <c r="I1592" t="s">
        <v>211</v>
      </c>
      <c r="J1592" s="20" t="s">
        <v>116</v>
      </c>
      <c r="K1592" s="26">
        <v>19</v>
      </c>
      <c r="L1592">
        <v>19</v>
      </c>
      <c r="M1592">
        <v>1</v>
      </c>
      <c r="N1592">
        <v>1</v>
      </c>
      <c r="O1592">
        <v>1</v>
      </c>
      <c r="P1592">
        <v>0</v>
      </c>
      <c r="Q1592">
        <v>1</v>
      </c>
      <c r="R1592">
        <v>0</v>
      </c>
      <c r="S1592" s="26">
        <v>1</v>
      </c>
      <c r="AR1592">
        <v>62.75</v>
      </c>
      <c r="AS1592">
        <v>60.05</v>
      </c>
      <c r="AT1592">
        <v>59.674999999999997</v>
      </c>
      <c r="AU1592">
        <v>60.075000000000003</v>
      </c>
      <c r="AV1592">
        <v>60.35</v>
      </c>
      <c r="AW1592">
        <v>60.625</v>
      </c>
      <c r="AX1592">
        <v>60.524999999999999</v>
      </c>
      <c r="AY1592">
        <v>60.075000000000003</v>
      </c>
      <c r="AZ1592">
        <v>60.875</v>
      </c>
      <c r="BA1592">
        <v>62.125</v>
      </c>
      <c r="BB1592">
        <v>65.375</v>
      </c>
      <c r="BC1592">
        <v>67.650000000000006</v>
      </c>
      <c r="BD1592">
        <v>69.525000000000006</v>
      </c>
      <c r="BE1592">
        <v>72.099999999999994</v>
      </c>
      <c r="BF1592">
        <v>75.150000000000006</v>
      </c>
      <c r="BG1592">
        <v>77.400000000000006</v>
      </c>
      <c r="BH1592">
        <v>79.474999999999994</v>
      </c>
      <c r="BI1592">
        <v>79.825000000000003</v>
      </c>
      <c r="BJ1592">
        <v>77.45</v>
      </c>
      <c r="BK1592">
        <v>75.150000000000006</v>
      </c>
      <c r="BL1592">
        <v>71.400000000000006</v>
      </c>
      <c r="BM1592">
        <v>68.849999999999994</v>
      </c>
      <c r="BN1592">
        <v>66.650000000000006</v>
      </c>
      <c r="BO1592">
        <v>65.825000000000003</v>
      </c>
      <c r="DL1592">
        <v>15</v>
      </c>
      <c r="DM1592">
        <v>21</v>
      </c>
    </row>
    <row r="1593" spans="1:117" x14ac:dyDescent="0.25">
      <c r="A1593" t="s">
        <v>62</v>
      </c>
      <c r="B1593" t="s">
        <v>224</v>
      </c>
      <c r="C1593" t="s">
        <v>39</v>
      </c>
      <c r="D1593" t="s">
        <v>61</v>
      </c>
      <c r="E1593" t="s">
        <v>61</v>
      </c>
      <c r="F1593" t="s">
        <v>61</v>
      </c>
      <c r="G1593" t="s">
        <v>61</v>
      </c>
      <c r="H1593" t="s">
        <v>61</v>
      </c>
      <c r="I1593" t="s">
        <v>211</v>
      </c>
      <c r="J1593" s="20" t="s">
        <v>116</v>
      </c>
      <c r="K1593" s="26">
        <v>19</v>
      </c>
      <c r="L1593">
        <v>19</v>
      </c>
      <c r="M1593">
        <v>30.33333</v>
      </c>
      <c r="N1593">
        <v>29.77778</v>
      </c>
      <c r="O1593">
        <v>1</v>
      </c>
      <c r="P1593">
        <v>0</v>
      </c>
      <c r="Q1593">
        <v>0</v>
      </c>
      <c r="R1593">
        <v>1</v>
      </c>
      <c r="S1593" s="26">
        <v>1</v>
      </c>
      <c r="AR1593">
        <v>77.115759999999995</v>
      </c>
      <c r="AS1593">
        <v>75.716920000000002</v>
      </c>
      <c r="AT1593">
        <v>74.420469999999995</v>
      </c>
      <c r="AU1593">
        <v>73.297510000000003</v>
      </c>
      <c r="AV1593">
        <v>72.503540000000001</v>
      </c>
      <c r="AW1593">
        <v>71.784019999999998</v>
      </c>
      <c r="AX1593">
        <v>70.795640000000006</v>
      </c>
      <c r="AY1593">
        <v>71.069140000000004</v>
      </c>
      <c r="AZ1593">
        <v>72.729259999999996</v>
      </c>
      <c r="BA1593">
        <v>76.740570000000005</v>
      </c>
      <c r="BB1593">
        <v>80.929490000000001</v>
      </c>
      <c r="BC1593">
        <v>84.989919999999998</v>
      </c>
      <c r="BD1593">
        <v>88.589690000000004</v>
      </c>
      <c r="BE1593">
        <v>91.634680000000003</v>
      </c>
      <c r="BF1593">
        <v>93.911619999999999</v>
      </c>
      <c r="BG1593">
        <v>95.944239999999994</v>
      </c>
      <c r="BH1593">
        <v>96.685389999999998</v>
      </c>
      <c r="BI1593">
        <v>96.175169999999994</v>
      </c>
      <c r="BJ1593">
        <v>94.305139999999994</v>
      </c>
      <c r="BK1593">
        <v>90.801720000000003</v>
      </c>
      <c r="BL1593">
        <v>86.726560000000006</v>
      </c>
      <c r="BM1593">
        <v>83.950010000000006</v>
      </c>
      <c r="BN1593">
        <v>81.329329999999999</v>
      </c>
      <c r="BO1593">
        <v>78.926289999999995</v>
      </c>
      <c r="DL1593">
        <v>15</v>
      </c>
      <c r="DM1593">
        <v>21</v>
      </c>
    </row>
    <row r="1594" spans="1:117" x14ac:dyDescent="0.25">
      <c r="A1594" t="s">
        <v>62</v>
      </c>
      <c r="B1594" t="s">
        <v>197</v>
      </c>
      <c r="C1594" t="s">
        <v>61</v>
      </c>
      <c r="D1594" t="s">
        <v>61</v>
      </c>
      <c r="E1594" t="s">
        <v>61</v>
      </c>
      <c r="F1594" t="s">
        <v>98</v>
      </c>
      <c r="G1594" t="s">
        <v>61</v>
      </c>
      <c r="H1594" t="s">
        <v>61</v>
      </c>
      <c r="I1594" t="s">
        <v>211</v>
      </c>
      <c r="J1594" s="20" t="s">
        <v>116</v>
      </c>
      <c r="K1594" s="26">
        <v>19</v>
      </c>
      <c r="L1594">
        <v>19</v>
      </c>
      <c r="M1594">
        <v>92.071430000000007</v>
      </c>
      <c r="N1594">
        <v>92</v>
      </c>
      <c r="O1594">
        <v>1</v>
      </c>
      <c r="P1594">
        <v>0</v>
      </c>
      <c r="Q1594">
        <v>0</v>
      </c>
      <c r="R1594">
        <v>0</v>
      </c>
      <c r="S1594" s="26">
        <v>0</v>
      </c>
      <c r="T1594">
        <v>11279.18</v>
      </c>
      <c r="U1594">
        <v>10994.39</v>
      </c>
      <c r="V1594">
        <v>10855.32</v>
      </c>
      <c r="W1594">
        <v>11473.67</v>
      </c>
      <c r="X1594">
        <v>12242.31</v>
      </c>
      <c r="Y1594">
        <v>12272.47</v>
      </c>
      <c r="Z1594">
        <v>13463.83</v>
      </c>
      <c r="AA1594">
        <v>13005.63</v>
      </c>
      <c r="AB1594">
        <v>14735.52</v>
      </c>
      <c r="AC1594">
        <v>14198.65</v>
      </c>
      <c r="AD1594">
        <v>13991.5</v>
      </c>
      <c r="AE1594">
        <v>14251.95</v>
      </c>
      <c r="AF1594">
        <v>14658.5</v>
      </c>
      <c r="AG1594">
        <v>15400.81</v>
      </c>
      <c r="AH1594">
        <v>16485.07</v>
      </c>
      <c r="AI1594">
        <v>17775.09</v>
      </c>
      <c r="AJ1594">
        <v>18854.53</v>
      </c>
      <c r="AK1594">
        <v>16628.07</v>
      </c>
      <c r="AL1594">
        <v>15947.54</v>
      </c>
      <c r="AM1594">
        <v>17081.64</v>
      </c>
      <c r="AN1594">
        <v>18717.59</v>
      </c>
      <c r="AO1594">
        <v>18058.66</v>
      </c>
      <c r="AP1594">
        <v>12732.4</v>
      </c>
      <c r="AQ1594">
        <v>11607.98</v>
      </c>
      <c r="AR1594">
        <v>69.708529999999996</v>
      </c>
      <c r="AS1594">
        <v>68.923829999999995</v>
      </c>
      <c r="AT1594">
        <v>67.813220000000001</v>
      </c>
      <c r="AU1594">
        <v>67.032740000000004</v>
      </c>
      <c r="AV1594">
        <v>66.269760000000005</v>
      </c>
      <c r="AW1594">
        <v>65.813199999999995</v>
      </c>
      <c r="AX1594">
        <v>65.391919999999999</v>
      </c>
      <c r="AY1594">
        <v>65.847930000000005</v>
      </c>
      <c r="AZ1594">
        <v>67.700919999999996</v>
      </c>
      <c r="BA1594">
        <v>71.022229999999993</v>
      </c>
      <c r="BB1594">
        <v>74.260270000000006</v>
      </c>
      <c r="BC1594">
        <v>77.935230000000004</v>
      </c>
      <c r="BD1594">
        <v>81.358310000000003</v>
      </c>
      <c r="BE1594">
        <v>83.867289999999997</v>
      </c>
      <c r="BF1594">
        <v>85.594790000000003</v>
      </c>
      <c r="BG1594">
        <v>86.530529999999999</v>
      </c>
      <c r="BH1594">
        <v>86.892489999999995</v>
      </c>
      <c r="BI1594">
        <v>85.742909999999995</v>
      </c>
      <c r="BJ1594">
        <v>83.803139999999999</v>
      </c>
      <c r="BK1594">
        <v>80.607410000000002</v>
      </c>
      <c r="BL1594">
        <v>77.148589999999999</v>
      </c>
      <c r="BM1594">
        <v>74.347250000000003</v>
      </c>
      <c r="BN1594">
        <v>72.313659999999999</v>
      </c>
      <c r="BO1594">
        <v>70.639240000000001</v>
      </c>
      <c r="BP1594">
        <v>24.657710000000002</v>
      </c>
      <c r="BQ1594">
        <v>45.703960000000002</v>
      </c>
      <c r="BR1594">
        <v>-30.42999</v>
      </c>
      <c r="BS1594">
        <v>-99.266469999999998</v>
      </c>
      <c r="BT1594">
        <v>-99.302049999999994</v>
      </c>
      <c r="BU1594">
        <v>-76.097080000000005</v>
      </c>
      <c r="BV1594">
        <v>-60.636150000000001</v>
      </c>
      <c r="BW1594">
        <v>-78.833190000000002</v>
      </c>
      <c r="BX1594">
        <v>38.775179999999999</v>
      </c>
      <c r="BY1594">
        <v>257.15300000000002</v>
      </c>
      <c r="BZ1594">
        <v>85.820350000000005</v>
      </c>
      <c r="CA1594">
        <v>-68.02467</v>
      </c>
      <c r="CB1594">
        <v>18.55274</v>
      </c>
      <c r="CC1594">
        <v>-16.05536</v>
      </c>
      <c r="CD1594">
        <v>-47.89873</v>
      </c>
      <c r="CE1594">
        <v>-128.5985</v>
      </c>
      <c r="CF1594">
        <v>-48.105409999999999</v>
      </c>
      <c r="CG1594">
        <v>3179.884</v>
      </c>
      <c r="CH1594">
        <v>4755.7539999999999</v>
      </c>
      <c r="CI1594">
        <v>4212.7560000000003</v>
      </c>
      <c r="CJ1594">
        <v>1639.876</v>
      </c>
      <c r="CK1594">
        <v>316.65859999999998</v>
      </c>
      <c r="CL1594">
        <v>432.63619999999997</v>
      </c>
      <c r="CM1594">
        <v>408.988</v>
      </c>
      <c r="CN1594">
        <v>327.80869999999999</v>
      </c>
      <c r="CO1594">
        <v>300.072</v>
      </c>
      <c r="CP1594">
        <v>256.68720000000002</v>
      </c>
      <c r="CQ1594">
        <v>234.61240000000001</v>
      </c>
      <c r="CR1594">
        <v>187.81729999999999</v>
      </c>
      <c r="CS1594">
        <v>166.8305</v>
      </c>
      <c r="CT1594">
        <v>173.1909</v>
      </c>
      <c r="CU1594">
        <v>137.04929999999999</v>
      </c>
      <c r="CV1594">
        <v>257.01510000000002</v>
      </c>
      <c r="CW1594">
        <v>291.74369999999999</v>
      </c>
      <c r="CX1594">
        <v>252.0744</v>
      </c>
      <c r="CY1594">
        <v>173.6865</v>
      </c>
      <c r="CZ1594">
        <v>135.1618</v>
      </c>
      <c r="DA1594">
        <v>255.06190000000001</v>
      </c>
      <c r="DB1594">
        <v>473.99470000000002</v>
      </c>
      <c r="DC1594">
        <v>698.56600000000003</v>
      </c>
      <c r="DD1594">
        <v>720.0847</v>
      </c>
      <c r="DE1594">
        <v>863.30730000000005</v>
      </c>
      <c r="DF1594">
        <v>807.56610000000001</v>
      </c>
      <c r="DG1594">
        <v>889.86419999999998</v>
      </c>
      <c r="DH1594">
        <v>825.15039999999999</v>
      </c>
      <c r="DI1594">
        <v>767.08849999999995</v>
      </c>
      <c r="DJ1594">
        <v>573.03319999999997</v>
      </c>
      <c r="DK1594">
        <v>570.81140000000005</v>
      </c>
      <c r="DL1594">
        <v>15</v>
      </c>
      <c r="DM1594">
        <v>21</v>
      </c>
    </row>
    <row r="1595" spans="1:117" x14ac:dyDescent="0.25">
      <c r="A1595" t="s">
        <v>62</v>
      </c>
      <c r="B1595" t="s">
        <v>222</v>
      </c>
      <c r="C1595" t="s">
        <v>61</v>
      </c>
      <c r="D1595" t="s">
        <v>61</v>
      </c>
      <c r="E1595" t="s">
        <v>30</v>
      </c>
      <c r="F1595" t="s">
        <v>61</v>
      </c>
      <c r="G1595" t="s">
        <v>61</v>
      </c>
      <c r="H1595" t="s">
        <v>61</v>
      </c>
      <c r="I1595" t="s">
        <v>211</v>
      </c>
      <c r="J1595" s="20" t="s">
        <v>116</v>
      </c>
      <c r="K1595" s="26">
        <v>19</v>
      </c>
      <c r="L1595">
        <v>19</v>
      </c>
      <c r="M1595">
        <v>25.36364</v>
      </c>
      <c r="N1595">
        <v>25.36364</v>
      </c>
      <c r="O1595">
        <v>1</v>
      </c>
      <c r="P1595">
        <v>0</v>
      </c>
      <c r="Q1595">
        <v>0</v>
      </c>
      <c r="R1595">
        <v>0</v>
      </c>
      <c r="S1595" s="26">
        <v>0</v>
      </c>
      <c r="T1595">
        <v>4344.6880000000001</v>
      </c>
      <c r="U1595">
        <v>4386.7479999999996</v>
      </c>
      <c r="V1595">
        <v>4287.09</v>
      </c>
      <c r="W1595">
        <v>4225.6530000000002</v>
      </c>
      <c r="X1595">
        <v>4201.7169999999996</v>
      </c>
      <c r="Y1595">
        <v>4197.4440000000004</v>
      </c>
      <c r="Z1595">
        <v>4279.6130000000003</v>
      </c>
      <c r="AA1595">
        <v>4481.0150000000003</v>
      </c>
      <c r="AB1595">
        <v>4468.4639999999999</v>
      </c>
      <c r="AC1595">
        <v>4334.1350000000002</v>
      </c>
      <c r="AD1595">
        <v>4482.6030000000001</v>
      </c>
      <c r="AE1595">
        <v>4496.6689999999999</v>
      </c>
      <c r="AF1595">
        <v>4579.7510000000002</v>
      </c>
      <c r="AG1595">
        <v>4642.1379999999999</v>
      </c>
      <c r="AH1595">
        <v>4633.509</v>
      </c>
      <c r="AI1595">
        <v>4621.6440000000002</v>
      </c>
      <c r="AJ1595">
        <v>3925.38</v>
      </c>
      <c r="AK1595">
        <v>2724.1080000000002</v>
      </c>
      <c r="AL1595">
        <v>1639.8889999999999</v>
      </c>
      <c r="AM1595">
        <v>1543.769</v>
      </c>
      <c r="AN1595">
        <v>2860.04</v>
      </c>
      <c r="AO1595">
        <v>3790.395</v>
      </c>
      <c r="AP1595">
        <v>4242.366</v>
      </c>
      <c r="AQ1595">
        <v>4350.6000000000004</v>
      </c>
      <c r="AR1595">
        <v>81.229780000000005</v>
      </c>
      <c r="AS1595">
        <v>79.903369999999995</v>
      </c>
      <c r="AT1595">
        <v>78.435829999999996</v>
      </c>
      <c r="AU1595">
        <v>76.916060000000002</v>
      </c>
      <c r="AV1595">
        <v>75.484719999999996</v>
      </c>
      <c r="AW1595">
        <v>74.562119999999993</v>
      </c>
      <c r="AX1595">
        <v>73.466099999999997</v>
      </c>
      <c r="AY1595">
        <v>73.230599999999995</v>
      </c>
      <c r="AZ1595">
        <v>74.866069999999993</v>
      </c>
      <c r="BA1595">
        <v>78.61524</v>
      </c>
      <c r="BB1595">
        <v>82.778260000000003</v>
      </c>
      <c r="BC1595">
        <v>86.777029999999996</v>
      </c>
      <c r="BD1595">
        <v>90.163060000000002</v>
      </c>
      <c r="BE1595">
        <v>92.74888</v>
      </c>
      <c r="BF1595">
        <v>95.083060000000003</v>
      </c>
      <c r="BG1595">
        <v>96.663820000000001</v>
      </c>
      <c r="BH1595">
        <v>97.950239999999994</v>
      </c>
      <c r="BI1595">
        <v>97.457809999999995</v>
      </c>
      <c r="BJ1595">
        <v>95.690889999999996</v>
      </c>
      <c r="BK1595">
        <v>93.16113</v>
      </c>
      <c r="BL1595">
        <v>90.623270000000005</v>
      </c>
      <c r="BM1595">
        <v>87.562899999999999</v>
      </c>
      <c r="BN1595">
        <v>84.912629999999993</v>
      </c>
      <c r="BO1595">
        <v>82.521820000000005</v>
      </c>
      <c r="BP1595">
        <v>152.15639999999999</v>
      </c>
      <c r="BQ1595">
        <v>77.558419999999998</v>
      </c>
      <c r="BR1595">
        <v>89.066810000000004</v>
      </c>
      <c r="BS1595">
        <v>124.7381</v>
      </c>
      <c r="BT1595">
        <v>193.78110000000001</v>
      </c>
      <c r="BU1595">
        <v>208.10169999999999</v>
      </c>
      <c r="BV1595">
        <v>79.390060000000005</v>
      </c>
      <c r="BW1595">
        <v>-142.30629999999999</v>
      </c>
      <c r="BX1595">
        <v>-245.8347</v>
      </c>
      <c r="BY1595">
        <v>-97.654560000000004</v>
      </c>
      <c r="BZ1595">
        <v>-118.5444</v>
      </c>
      <c r="CA1595">
        <v>-13.229520000000001</v>
      </c>
      <c r="CB1595">
        <v>73.623670000000004</v>
      </c>
      <c r="CC1595">
        <v>60.706069999999997</v>
      </c>
      <c r="CD1595">
        <v>70.131730000000005</v>
      </c>
      <c r="CE1595">
        <v>126.64449999999999</v>
      </c>
      <c r="CF1595">
        <v>735.84059999999999</v>
      </c>
      <c r="CG1595">
        <v>1978.221</v>
      </c>
      <c r="CH1595">
        <v>3100.6039999999998</v>
      </c>
      <c r="CI1595">
        <v>3144.8339999999998</v>
      </c>
      <c r="CJ1595">
        <v>1660.1759999999999</v>
      </c>
      <c r="CK1595">
        <v>682.78039999999999</v>
      </c>
      <c r="CL1595">
        <v>343.70080000000002</v>
      </c>
      <c r="CM1595">
        <v>216.62049999999999</v>
      </c>
      <c r="CN1595">
        <v>996.73500000000001</v>
      </c>
      <c r="CO1595">
        <v>921.95</v>
      </c>
      <c r="CP1595">
        <v>822.91769999999997</v>
      </c>
      <c r="CQ1595">
        <v>928.96910000000003</v>
      </c>
      <c r="CR1595">
        <v>741.55600000000004</v>
      </c>
      <c r="CS1595">
        <v>516.77549999999997</v>
      </c>
      <c r="CT1595">
        <v>341.83269999999999</v>
      </c>
      <c r="CU1595">
        <v>475.02069999999998</v>
      </c>
      <c r="CV1595">
        <v>630.66470000000004</v>
      </c>
      <c r="CW1595">
        <v>600.51080000000002</v>
      </c>
      <c r="CX1595">
        <v>409.8218</v>
      </c>
      <c r="CY1595">
        <v>97.945459999999997</v>
      </c>
      <c r="CZ1595">
        <v>124.6799</v>
      </c>
      <c r="DA1595">
        <v>207.52619999999999</v>
      </c>
      <c r="DB1595">
        <v>382.69110000000001</v>
      </c>
      <c r="DC1595">
        <v>562.82380000000001</v>
      </c>
      <c r="DD1595">
        <v>733.12689999999998</v>
      </c>
      <c r="DE1595">
        <v>987.69010000000003</v>
      </c>
      <c r="DF1595">
        <v>1552.095</v>
      </c>
      <c r="DG1595">
        <v>1793.701</v>
      </c>
      <c r="DH1595">
        <v>1578.152</v>
      </c>
      <c r="DI1595">
        <v>1149.4949999999999</v>
      </c>
      <c r="DJ1595">
        <v>1173.335</v>
      </c>
      <c r="DK1595">
        <v>1100.54</v>
      </c>
      <c r="DL1595">
        <v>15</v>
      </c>
      <c r="DM1595">
        <v>21</v>
      </c>
    </row>
    <row r="1596" spans="1:117" x14ac:dyDescent="0.25">
      <c r="A1596" t="s">
        <v>62</v>
      </c>
      <c r="B1596" t="s">
        <v>223</v>
      </c>
      <c r="C1596" t="s">
        <v>32</v>
      </c>
      <c r="D1596" t="s">
        <v>61</v>
      </c>
      <c r="E1596" t="s">
        <v>61</v>
      </c>
      <c r="F1596" t="s">
        <v>61</v>
      </c>
      <c r="G1596" t="s">
        <v>61</v>
      </c>
      <c r="H1596" t="s">
        <v>61</v>
      </c>
      <c r="I1596" t="s">
        <v>211</v>
      </c>
      <c r="J1596" s="20" t="s">
        <v>116</v>
      </c>
      <c r="K1596" s="26">
        <v>19</v>
      </c>
      <c r="L1596">
        <v>19</v>
      </c>
      <c r="M1596">
        <v>117.91670000000001</v>
      </c>
      <c r="N1596">
        <v>117.33329999999999</v>
      </c>
      <c r="O1596">
        <v>1</v>
      </c>
      <c r="P1596">
        <v>0</v>
      </c>
      <c r="Q1596">
        <v>0</v>
      </c>
      <c r="R1596">
        <v>0</v>
      </c>
      <c r="S1596" s="26">
        <v>0</v>
      </c>
      <c r="T1596">
        <v>7949.7640000000001</v>
      </c>
      <c r="U1596">
        <v>7867.0910000000003</v>
      </c>
      <c r="V1596">
        <v>7751.1620000000003</v>
      </c>
      <c r="W1596">
        <v>7763.0780000000004</v>
      </c>
      <c r="X1596">
        <v>8072.4179999999997</v>
      </c>
      <c r="Y1596">
        <v>8334.6740000000009</v>
      </c>
      <c r="Z1596">
        <v>8940.1589999999997</v>
      </c>
      <c r="AA1596">
        <v>9421.3310000000001</v>
      </c>
      <c r="AB1596">
        <v>10098.030000000001</v>
      </c>
      <c r="AC1596">
        <v>10379.66</v>
      </c>
      <c r="AD1596">
        <v>10662.95</v>
      </c>
      <c r="AE1596">
        <v>11200.06</v>
      </c>
      <c r="AF1596">
        <v>11690.19</v>
      </c>
      <c r="AG1596">
        <v>12028.07</v>
      </c>
      <c r="AH1596">
        <v>12492.44</v>
      </c>
      <c r="AI1596">
        <v>12773.09</v>
      </c>
      <c r="AJ1596">
        <v>12881.04</v>
      </c>
      <c r="AK1596">
        <v>11607.45</v>
      </c>
      <c r="AL1596">
        <v>10206.33</v>
      </c>
      <c r="AM1596">
        <v>9979.4570000000003</v>
      </c>
      <c r="AN1596">
        <v>10334.27</v>
      </c>
      <c r="AO1596">
        <v>9751.4290000000001</v>
      </c>
      <c r="AP1596">
        <v>8577.7759999999998</v>
      </c>
      <c r="AQ1596">
        <v>8196.2950000000001</v>
      </c>
      <c r="AR1596">
        <v>74.275210000000001</v>
      </c>
      <c r="AS1596">
        <v>73.141620000000003</v>
      </c>
      <c r="AT1596">
        <v>71.655420000000007</v>
      </c>
      <c r="AU1596">
        <v>70.29186</v>
      </c>
      <c r="AV1596">
        <v>69.237690000000001</v>
      </c>
      <c r="AW1596">
        <v>68.490539999999996</v>
      </c>
      <c r="AX1596">
        <v>67.888159999999999</v>
      </c>
      <c r="AY1596">
        <v>67.893069999999994</v>
      </c>
      <c r="AZ1596">
        <v>70.004800000000003</v>
      </c>
      <c r="BA1596">
        <v>74.221900000000005</v>
      </c>
      <c r="BB1596">
        <v>78.982590000000002</v>
      </c>
      <c r="BC1596">
        <v>83.262309999999999</v>
      </c>
      <c r="BD1596">
        <v>87.29795</v>
      </c>
      <c r="BE1596">
        <v>89.977800000000002</v>
      </c>
      <c r="BF1596">
        <v>92.01446</v>
      </c>
      <c r="BG1596">
        <v>93.331239999999994</v>
      </c>
      <c r="BH1596">
        <v>93.736069999999998</v>
      </c>
      <c r="BI1596">
        <v>92.83278</v>
      </c>
      <c r="BJ1596">
        <v>90.481989999999996</v>
      </c>
      <c r="BK1596">
        <v>86.8797</v>
      </c>
      <c r="BL1596">
        <v>83.116079999999997</v>
      </c>
      <c r="BM1596">
        <v>80.053790000000006</v>
      </c>
      <c r="BN1596">
        <v>77.751559999999998</v>
      </c>
      <c r="BO1596">
        <v>75.570400000000006</v>
      </c>
      <c r="BP1596">
        <v>110.19280000000001</v>
      </c>
      <c r="BQ1596">
        <v>30.84966</v>
      </c>
      <c r="BR1596">
        <v>28.212430000000001</v>
      </c>
      <c r="BS1596">
        <v>10.56377</v>
      </c>
      <c r="BT1596">
        <v>26.531469999999999</v>
      </c>
      <c r="BU1596">
        <v>65.018540000000002</v>
      </c>
      <c r="BV1596">
        <v>19.712499999999999</v>
      </c>
      <c r="BW1596">
        <v>-37.260629999999999</v>
      </c>
      <c r="BX1596">
        <v>-65.138949999999994</v>
      </c>
      <c r="BY1596">
        <v>16.016359999999999</v>
      </c>
      <c r="BZ1596">
        <v>20.23883</v>
      </c>
      <c r="CA1596">
        <v>-44.187049999999999</v>
      </c>
      <c r="CB1596">
        <v>19.890609999999999</v>
      </c>
      <c r="CC1596">
        <v>17.34515</v>
      </c>
      <c r="CD1596">
        <v>-67.846919999999997</v>
      </c>
      <c r="CE1596">
        <v>-56.987200000000001</v>
      </c>
      <c r="CF1596">
        <v>90.903090000000006</v>
      </c>
      <c r="CG1596">
        <v>1517.0619999999999</v>
      </c>
      <c r="CH1596">
        <v>2755.1460000000002</v>
      </c>
      <c r="CI1596">
        <v>2575.4169999999999</v>
      </c>
      <c r="CJ1596">
        <v>1221.5</v>
      </c>
      <c r="CK1596">
        <v>408.3141</v>
      </c>
      <c r="CL1596">
        <v>210.37700000000001</v>
      </c>
      <c r="CM1596">
        <v>97.603939999999994</v>
      </c>
      <c r="CN1596">
        <v>611.12109999999996</v>
      </c>
      <c r="CO1596">
        <v>557.83870000000002</v>
      </c>
      <c r="CP1596">
        <v>415.21969999999999</v>
      </c>
      <c r="CQ1596">
        <v>366.91930000000002</v>
      </c>
      <c r="CR1596">
        <v>343.74540000000002</v>
      </c>
      <c r="CS1596">
        <v>298.32659999999998</v>
      </c>
      <c r="CT1596">
        <v>201.52950000000001</v>
      </c>
      <c r="CU1596">
        <v>289.85660000000001</v>
      </c>
      <c r="CV1596">
        <v>340.5976</v>
      </c>
      <c r="CW1596">
        <v>293.07249999999999</v>
      </c>
      <c r="CX1596">
        <v>148.58860000000001</v>
      </c>
      <c r="CY1596">
        <v>73.20617</v>
      </c>
      <c r="CZ1596">
        <v>78.387</v>
      </c>
      <c r="DA1596">
        <v>130.30709999999999</v>
      </c>
      <c r="DB1596">
        <v>253.0136</v>
      </c>
      <c r="DC1596">
        <v>353.59879999999998</v>
      </c>
      <c r="DD1596">
        <v>418.69369999999998</v>
      </c>
      <c r="DE1596">
        <v>580.25070000000005</v>
      </c>
      <c r="DF1596">
        <v>1151.6389999999999</v>
      </c>
      <c r="DG1596">
        <v>1343.817</v>
      </c>
      <c r="DH1596">
        <v>1181.2809999999999</v>
      </c>
      <c r="DI1596">
        <v>666.78779999999995</v>
      </c>
      <c r="DJ1596">
        <v>639.69719999999995</v>
      </c>
      <c r="DK1596">
        <v>641.36180000000002</v>
      </c>
      <c r="DL1596">
        <v>15</v>
      </c>
      <c r="DM1596">
        <v>21</v>
      </c>
    </row>
    <row r="1597" spans="1:117" x14ac:dyDescent="0.25">
      <c r="A1597" t="s">
        <v>62</v>
      </c>
      <c r="B1597" t="s">
        <v>226</v>
      </c>
      <c r="C1597" t="s">
        <v>61</v>
      </c>
      <c r="D1597" t="s">
        <v>42</v>
      </c>
      <c r="E1597" t="s">
        <v>61</v>
      </c>
      <c r="F1597" t="s">
        <v>61</v>
      </c>
      <c r="G1597" t="s">
        <v>61</v>
      </c>
      <c r="H1597" t="s">
        <v>61</v>
      </c>
      <c r="I1597" t="s">
        <v>211</v>
      </c>
      <c r="J1597" s="20" t="s">
        <v>116</v>
      </c>
      <c r="K1597" s="26">
        <v>19</v>
      </c>
      <c r="L1597">
        <v>19</v>
      </c>
      <c r="M1597">
        <v>488.21429999999998</v>
      </c>
      <c r="N1597">
        <v>485.5</v>
      </c>
      <c r="O1597">
        <v>1</v>
      </c>
      <c r="P1597">
        <v>0</v>
      </c>
      <c r="Q1597">
        <v>0</v>
      </c>
      <c r="R1597">
        <v>1</v>
      </c>
      <c r="S1597" s="26">
        <v>1</v>
      </c>
      <c r="AR1597">
        <v>69.685059999999993</v>
      </c>
      <c r="AS1597">
        <v>68.850319999999996</v>
      </c>
      <c r="AT1597">
        <v>67.719629999999995</v>
      </c>
      <c r="AU1597">
        <v>66.894059999999996</v>
      </c>
      <c r="AV1597">
        <v>66.095020000000005</v>
      </c>
      <c r="AW1597">
        <v>65.629599999999996</v>
      </c>
      <c r="AX1597">
        <v>65.208579999999998</v>
      </c>
      <c r="AY1597">
        <v>65.615210000000005</v>
      </c>
      <c r="AZ1597">
        <v>67.510429999999999</v>
      </c>
      <c r="BA1597">
        <v>70.838830000000002</v>
      </c>
      <c r="BB1597">
        <v>74.203659999999999</v>
      </c>
      <c r="BC1597">
        <v>77.96311</v>
      </c>
      <c r="BD1597">
        <v>81.510379999999998</v>
      </c>
      <c r="BE1597">
        <v>84.032690000000002</v>
      </c>
      <c r="BF1597">
        <v>85.814440000000005</v>
      </c>
      <c r="BG1597">
        <v>86.780029999999996</v>
      </c>
      <c r="BH1597">
        <v>87.163830000000004</v>
      </c>
      <c r="BI1597">
        <v>86.072929999999999</v>
      </c>
      <c r="BJ1597">
        <v>84.111999999999995</v>
      </c>
      <c r="BK1597">
        <v>80.891959999999997</v>
      </c>
      <c r="BL1597">
        <v>77.430909999999997</v>
      </c>
      <c r="BM1597">
        <v>74.53228</v>
      </c>
      <c r="BN1597">
        <v>72.436760000000007</v>
      </c>
      <c r="BO1597">
        <v>70.683199999999999</v>
      </c>
      <c r="DL1597">
        <v>15</v>
      </c>
      <c r="DM1597">
        <v>21</v>
      </c>
    </row>
    <row r="1598" spans="1:117" x14ac:dyDescent="0.25">
      <c r="A1598" t="s">
        <v>62</v>
      </c>
      <c r="B1598" t="s">
        <v>61</v>
      </c>
      <c r="C1598" t="s">
        <v>61</v>
      </c>
      <c r="D1598" t="s">
        <v>61</v>
      </c>
      <c r="E1598" t="s">
        <v>61</v>
      </c>
      <c r="F1598" t="s">
        <v>61</v>
      </c>
      <c r="G1598" t="s">
        <v>61</v>
      </c>
      <c r="H1598" t="s">
        <v>61</v>
      </c>
      <c r="I1598" t="s">
        <v>211</v>
      </c>
      <c r="J1598" s="20" t="s">
        <v>116</v>
      </c>
      <c r="K1598" s="26">
        <v>19</v>
      </c>
      <c r="L1598">
        <v>19</v>
      </c>
      <c r="M1598">
        <v>483.4667</v>
      </c>
      <c r="N1598">
        <v>480.93329999999997</v>
      </c>
      <c r="O1598">
        <v>1</v>
      </c>
      <c r="P1598">
        <v>0</v>
      </c>
      <c r="Q1598">
        <v>0</v>
      </c>
      <c r="R1598">
        <v>0</v>
      </c>
      <c r="S1598" s="26">
        <v>0</v>
      </c>
      <c r="T1598">
        <v>34418.629999999997</v>
      </c>
      <c r="U1598">
        <v>33885.800000000003</v>
      </c>
      <c r="V1598">
        <v>33449.120000000003</v>
      </c>
      <c r="W1598">
        <v>33876.83</v>
      </c>
      <c r="X1598">
        <v>35149.1</v>
      </c>
      <c r="Y1598">
        <v>36142.42</v>
      </c>
      <c r="Z1598">
        <v>39456.83</v>
      </c>
      <c r="AA1598">
        <v>42478.720000000001</v>
      </c>
      <c r="AB1598">
        <v>46776.45</v>
      </c>
      <c r="AC1598">
        <v>47936.57</v>
      </c>
      <c r="AD1598">
        <v>49310.84</v>
      </c>
      <c r="AE1598">
        <v>52983.77</v>
      </c>
      <c r="AF1598">
        <v>54879.53</v>
      </c>
      <c r="AG1598">
        <v>56879.54</v>
      </c>
      <c r="AH1598">
        <v>58700.75</v>
      </c>
      <c r="AI1598">
        <v>60576.89</v>
      </c>
      <c r="AJ1598">
        <v>61559.34</v>
      </c>
      <c r="AK1598">
        <v>56115.43</v>
      </c>
      <c r="AL1598">
        <v>51815.35</v>
      </c>
      <c r="AM1598">
        <v>50643.29</v>
      </c>
      <c r="AN1598">
        <v>50258.13</v>
      </c>
      <c r="AO1598">
        <v>45851.519999999997</v>
      </c>
      <c r="AP1598">
        <v>37863.339999999997</v>
      </c>
      <c r="AQ1598">
        <v>35500.769999999997</v>
      </c>
      <c r="AR1598">
        <v>69.472849999999994</v>
      </c>
      <c r="AS1598">
        <v>68.612309999999994</v>
      </c>
      <c r="AT1598">
        <v>67.458340000000007</v>
      </c>
      <c r="AU1598">
        <v>66.613069999999993</v>
      </c>
      <c r="AV1598">
        <v>65.793340000000001</v>
      </c>
      <c r="AW1598">
        <v>65.280910000000006</v>
      </c>
      <c r="AX1598">
        <v>64.821579999999997</v>
      </c>
      <c r="AY1598">
        <v>65.155540000000002</v>
      </c>
      <c r="AZ1598">
        <v>67.028819999999996</v>
      </c>
      <c r="BA1598">
        <v>70.570310000000006</v>
      </c>
      <c r="BB1598">
        <v>74.128209999999996</v>
      </c>
      <c r="BC1598">
        <v>77.921170000000004</v>
      </c>
      <c r="BD1598">
        <v>81.490650000000002</v>
      </c>
      <c r="BE1598">
        <v>84.064580000000007</v>
      </c>
      <c r="BF1598">
        <v>85.856480000000005</v>
      </c>
      <c r="BG1598">
        <v>86.858509999999995</v>
      </c>
      <c r="BH1598">
        <v>87.271169999999998</v>
      </c>
      <c r="BI1598">
        <v>86.178190000000001</v>
      </c>
      <c r="BJ1598">
        <v>84.089020000000005</v>
      </c>
      <c r="BK1598">
        <v>80.722170000000006</v>
      </c>
      <c r="BL1598">
        <v>77.225070000000002</v>
      </c>
      <c r="BM1598">
        <v>74.331389999999999</v>
      </c>
      <c r="BN1598">
        <v>72.230369999999994</v>
      </c>
      <c r="BO1598">
        <v>70.470169999999996</v>
      </c>
      <c r="BP1598">
        <v>-9.4682659999999998</v>
      </c>
      <c r="BQ1598">
        <v>-75.341130000000007</v>
      </c>
      <c r="BR1598">
        <v>-139.81610000000001</v>
      </c>
      <c r="BS1598">
        <v>-146.21340000000001</v>
      </c>
      <c r="BT1598">
        <v>53.98563</v>
      </c>
      <c r="BU1598">
        <v>244.68639999999999</v>
      </c>
      <c r="BV1598">
        <v>72.791089999999997</v>
      </c>
      <c r="BW1598">
        <v>-406.53730000000002</v>
      </c>
      <c r="BX1598">
        <v>-272.96730000000002</v>
      </c>
      <c r="BY1598">
        <v>328.5908</v>
      </c>
      <c r="BZ1598">
        <v>18.28847</v>
      </c>
      <c r="CA1598">
        <v>-92.719480000000004</v>
      </c>
      <c r="CB1598">
        <v>16.597950000000001</v>
      </c>
      <c r="CC1598">
        <v>125.64790000000001</v>
      </c>
      <c r="CD1598">
        <v>305.916</v>
      </c>
      <c r="CE1598">
        <v>268.1773</v>
      </c>
      <c r="CF1598">
        <v>609.98009999999999</v>
      </c>
      <c r="CG1598">
        <v>6758.72</v>
      </c>
      <c r="CH1598">
        <v>9829.3529999999992</v>
      </c>
      <c r="CI1598">
        <v>7631.7420000000002</v>
      </c>
      <c r="CJ1598">
        <v>2587.2269999999999</v>
      </c>
      <c r="CK1598">
        <v>353.44150000000002</v>
      </c>
      <c r="CL1598">
        <v>424.03320000000002</v>
      </c>
      <c r="CM1598">
        <v>302.51299999999998</v>
      </c>
      <c r="CN1598">
        <v>1551.2380000000001</v>
      </c>
      <c r="CO1598">
        <v>1439.1289999999999</v>
      </c>
      <c r="CP1598">
        <v>1481.6389999999999</v>
      </c>
      <c r="CQ1598">
        <v>1280.375</v>
      </c>
      <c r="CR1598">
        <v>961.74900000000002</v>
      </c>
      <c r="CS1598">
        <v>707.53819999999996</v>
      </c>
      <c r="CT1598">
        <v>717.72270000000003</v>
      </c>
      <c r="CU1598">
        <v>764.54319999999996</v>
      </c>
      <c r="CV1598">
        <v>1029.1859999999999</v>
      </c>
      <c r="CW1598">
        <v>1271.6669999999999</v>
      </c>
      <c r="CX1598">
        <v>1058.674</v>
      </c>
      <c r="CY1598">
        <v>3733.855</v>
      </c>
      <c r="CZ1598">
        <v>818.73530000000005</v>
      </c>
      <c r="DA1598">
        <v>1064.088</v>
      </c>
      <c r="DB1598">
        <v>2097.9789999999998</v>
      </c>
      <c r="DC1598">
        <v>2776.5329999999999</v>
      </c>
      <c r="DD1598">
        <v>2527.3780000000002</v>
      </c>
      <c r="DE1598">
        <v>2881.1779999999999</v>
      </c>
      <c r="DF1598">
        <v>3636.7719999999999</v>
      </c>
      <c r="DG1598">
        <v>5193.2979999999998</v>
      </c>
      <c r="DH1598">
        <v>4608.3230000000003</v>
      </c>
      <c r="DI1598">
        <v>3099.7429999999999</v>
      </c>
      <c r="DJ1598">
        <v>2819.6060000000002</v>
      </c>
      <c r="DK1598">
        <v>2504.39</v>
      </c>
      <c r="DL1598">
        <v>15</v>
      </c>
      <c r="DM1598">
        <v>21</v>
      </c>
    </row>
    <row r="1599" spans="1:117" x14ac:dyDescent="0.25">
      <c r="A1599" t="s">
        <v>62</v>
      </c>
      <c r="B1599" t="s">
        <v>237</v>
      </c>
      <c r="C1599" t="s">
        <v>185</v>
      </c>
      <c r="D1599" t="s">
        <v>61</v>
      </c>
      <c r="E1599" t="s">
        <v>61</v>
      </c>
      <c r="F1599" t="s">
        <v>61</v>
      </c>
      <c r="G1599" t="s">
        <v>61</v>
      </c>
      <c r="H1599" t="s">
        <v>61</v>
      </c>
      <c r="I1599" t="s">
        <v>211</v>
      </c>
      <c r="J1599" s="20" t="s">
        <v>116</v>
      </c>
      <c r="K1599" s="26">
        <v>19</v>
      </c>
      <c r="L1599">
        <v>19</v>
      </c>
      <c r="M1599">
        <v>140.4444</v>
      </c>
      <c r="N1599">
        <v>139.22219999999999</v>
      </c>
      <c r="O1599">
        <v>1</v>
      </c>
      <c r="P1599">
        <v>0</v>
      </c>
      <c r="Q1599">
        <v>0</v>
      </c>
      <c r="R1599">
        <v>0</v>
      </c>
      <c r="S1599" s="26">
        <v>0</v>
      </c>
      <c r="T1599">
        <v>8816.518</v>
      </c>
      <c r="U1599">
        <v>8680.4789999999994</v>
      </c>
      <c r="V1599">
        <v>8595.4670000000006</v>
      </c>
      <c r="W1599">
        <v>8604.4159999999993</v>
      </c>
      <c r="X1599">
        <v>8977.8050000000003</v>
      </c>
      <c r="Y1599">
        <v>9191.2309999999998</v>
      </c>
      <c r="Z1599">
        <v>9765.14</v>
      </c>
      <c r="AA1599">
        <v>10439.540000000001</v>
      </c>
      <c r="AB1599">
        <v>11356.17</v>
      </c>
      <c r="AC1599">
        <v>11813.61</v>
      </c>
      <c r="AD1599">
        <v>12146.5</v>
      </c>
      <c r="AE1599">
        <v>12820.89</v>
      </c>
      <c r="AF1599">
        <v>13195.56</v>
      </c>
      <c r="AG1599">
        <v>13614.67</v>
      </c>
      <c r="AH1599">
        <v>14025.82</v>
      </c>
      <c r="AI1599">
        <v>14559.62</v>
      </c>
      <c r="AJ1599">
        <v>14284.53</v>
      </c>
      <c r="AK1599">
        <v>12694.43</v>
      </c>
      <c r="AL1599">
        <v>11444.84</v>
      </c>
      <c r="AM1599">
        <v>10959.74</v>
      </c>
      <c r="AN1599">
        <v>11788.34</v>
      </c>
      <c r="AO1599">
        <v>10896.23</v>
      </c>
      <c r="AP1599">
        <v>8979.0930000000008</v>
      </c>
      <c r="AQ1599">
        <v>8527.9609999999993</v>
      </c>
      <c r="AR1599">
        <v>81.865819999999999</v>
      </c>
      <c r="AS1599">
        <v>80.311080000000004</v>
      </c>
      <c r="AT1599">
        <v>78.896799999999999</v>
      </c>
      <c r="AU1599">
        <v>77.525720000000007</v>
      </c>
      <c r="AV1599">
        <v>76.027199999999993</v>
      </c>
      <c r="AW1599">
        <v>75.076279999999997</v>
      </c>
      <c r="AX1599">
        <v>73.811199999999999</v>
      </c>
      <c r="AY1599">
        <v>73.56568</v>
      </c>
      <c r="AZ1599">
        <v>74.993870000000001</v>
      </c>
      <c r="BA1599">
        <v>78.930679999999995</v>
      </c>
      <c r="BB1599">
        <v>83.405169999999998</v>
      </c>
      <c r="BC1599">
        <v>87.488960000000006</v>
      </c>
      <c r="BD1599">
        <v>90.821359999999999</v>
      </c>
      <c r="BE1599">
        <v>93.481589999999997</v>
      </c>
      <c r="BF1599">
        <v>95.788690000000003</v>
      </c>
      <c r="BG1599">
        <v>97.431520000000006</v>
      </c>
      <c r="BH1599">
        <v>98.840599999999995</v>
      </c>
      <c r="BI1599">
        <v>98.392189999999999</v>
      </c>
      <c r="BJ1599">
        <v>96.623429999999999</v>
      </c>
      <c r="BK1599">
        <v>93.912610000000001</v>
      </c>
      <c r="BL1599">
        <v>91.295439999999999</v>
      </c>
      <c r="BM1599">
        <v>88.328649999999996</v>
      </c>
      <c r="BN1599">
        <v>85.679590000000005</v>
      </c>
      <c r="BO1599">
        <v>83.47636</v>
      </c>
      <c r="BP1599">
        <v>-64.455060000000003</v>
      </c>
      <c r="BQ1599">
        <v>-41.195450000000001</v>
      </c>
      <c r="BR1599">
        <v>-82.979990000000001</v>
      </c>
      <c r="BS1599">
        <v>-53.224150000000002</v>
      </c>
      <c r="BT1599">
        <v>13.20121</v>
      </c>
      <c r="BU1599">
        <v>-12.080959999999999</v>
      </c>
      <c r="BV1599">
        <v>-6.4056230000000003</v>
      </c>
      <c r="BW1599">
        <v>29.655650000000001</v>
      </c>
      <c r="BX1599">
        <v>-30.66357</v>
      </c>
      <c r="BY1599">
        <v>-12.360300000000001</v>
      </c>
      <c r="BZ1599">
        <v>-157.32210000000001</v>
      </c>
      <c r="CA1599">
        <v>117.1514</v>
      </c>
      <c r="CB1599">
        <v>-4.4651079999999999</v>
      </c>
      <c r="CC1599">
        <v>36.754539999999999</v>
      </c>
      <c r="CD1599">
        <v>187.53710000000001</v>
      </c>
      <c r="CE1599">
        <v>219.2201</v>
      </c>
      <c r="CF1599">
        <v>802.16909999999996</v>
      </c>
      <c r="CG1599">
        <v>2566.3670000000002</v>
      </c>
      <c r="CH1599">
        <v>3741.8339999999998</v>
      </c>
      <c r="CI1599">
        <v>3490.33</v>
      </c>
      <c r="CJ1599">
        <v>1499.683</v>
      </c>
      <c r="CK1599">
        <v>611.83770000000004</v>
      </c>
      <c r="CL1599">
        <v>522.42089999999996</v>
      </c>
      <c r="CM1599">
        <v>511.95420000000001</v>
      </c>
      <c r="CN1599">
        <v>489.85180000000003</v>
      </c>
      <c r="CO1599">
        <v>459.81380000000001</v>
      </c>
      <c r="CP1599">
        <v>546.38369999999998</v>
      </c>
      <c r="CQ1599">
        <v>769.68920000000003</v>
      </c>
      <c r="CR1599">
        <v>521.36289999999997</v>
      </c>
      <c r="CS1599">
        <v>244.74639999999999</v>
      </c>
      <c r="CT1599">
        <v>207.0393</v>
      </c>
      <c r="CU1599">
        <v>235.58090000000001</v>
      </c>
      <c r="CV1599">
        <v>441.68490000000003</v>
      </c>
      <c r="CW1599">
        <v>523.32079999999996</v>
      </c>
      <c r="CX1599">
        <v>1141.328</v>
      </c>
      <c r="CY1599">
        <v>9408.7780000000002</v>
      </c>
      <c r="CZ1599">
        <v>1395.7370000000001</v>
      </c>
      <c r="DA1599">
        <v>1374.96</v>
      </c>
      <c r="DB1599">
        <v>2408.2640000000001</v>
      </c>
      <c r="DC1599">
        <v>3020.5540000000001</v>
      </c>
      <c r="DD1599">
        <v>1939.925</v>
      </c>
      <c r="DE1599">
        <v>2027.5540000000001</v>
      </c>
      <c r="DF1599">
        <v>1963.5160000000001</v>
      </c>
      <c r="DG1599">
        <v>2097.8939999999998</v>
      </c>
      <c r="DH1599">
        <v>2110.4490000000001</v>
      </c>
      <c r="DI1599">
        <v>1986.779</v>
      </c>
      <c r="DJ1599">
        <v>2009.3620000000001</v>
      </c>
      <c r="DK1599">
        <v>1989.752</v>
      </c>
      <c r="DL1599">
        <v>15</v>
      </c>
      <c r="DM1599">
        <v>21</v>
      </c>
    </row>
    <row r="1600" spans="1:117" x14ac:dyDescent="0.25">
      <c r="A1600" t="s">
        <v>62</v>
      </c>
      <c r="B1600" t="s">
        <v>233</v>
      </c>
      <c r="C1600" t="s">
        <v>61</v>
      </c>
      <c r="D1600" t="s">
        <v>204</v>
      </c>
      <c r="E1600" t="s">
        <v>61</v>
      </c>
      <c r="F1600" t="s">
        <v>61</v>
      </c>
      <c r="G1600" t="s">
        <v>61</v>
      </c>
      <c r="H1600" t="s">
        <v>61</v>
      </c>
      <c r="I1600" t="s">
        <v>211</v>
      </c>
      <c r="J1600" s="20" t="s">
        <v>116</v>
      </c>
      <c r="K1600" s="26">
        <v>19</v>
      </c>
      <c r="L1600">
        <v>19</v>
      </c>
      <c r="M1600">
        <v>33.25</v>
      </c>
      <c r="N1600">
        <v>33.25</v>
      </c>
      <c r="O1600">
        <v>1</v>
      </c>
      <c r="P1600">
        <v>1</v>
      </c>
      <c r="Q1600">
        <v>0</v>
      </c>
      <c r="R1600">
        <v>1</v>
      </c>
      <c r="S1600" s="26">
        <v>1</v>
      </c>
      <c r="AR1600">
        <v>78.638490000000004</v>
      </c>
      <c r="AS1600">
        <v>77.698509999999999</v>
      </c>
      <c r="AT1600">
        <v>76.193659999999994</v>
      </c>
      <c r="AU1600">
        <v>74.580179999999999</v>
      </c>
      <c r="AV1600">
        <v>73.433369999999996</v>
      </c>
      <c r="AW1600">
        <v>72.495909999999995</v>
      </c>
      <c r="AX1600">
        <v>71.339299999999994</v>
      </c>
      <c r="AY1600">
        <v>71.658839999999998</v>
      </c>
      <c r="AZ1600">
        <v>73.644199999999998</v>
      </c>
      <c r="BA1600">
        <v>76.854619999999997</v>
      </c>
      <c r="BB1600">
        <v>80.55865</v>
      </c>
      <c r="BC1600">
        <v>84.380799999999994</v>
      </c>
      <c r="BD1600">
        <v>87.751760000000004</v>
      </c>
      <c r="BE1600">
        <v>90.169060000000002</v>
      </c>
      <c r="BF1600">
        <v>92.431389999999993</v>
      </c>
      <c r="BG1600">
        <v>94.121449999999996</v>
      </c>
      <c r="BH1600">
        <v>95.260319999999993</v>
      </c>
      <c r="BI1600">
        <v>94.983320000000006</v>
      </c>
      <c r="BJ1600">
        <v>93.339150000000004</v>
      </c>
      <c r="BK1600">
        <v>90.726050000000001</v>
      </c>
      <c r="BL1600">
        <v>87.460679999999996</v>
      </c>
      <c r="BM1600">
        <v>84.294759999999997</v>
      </c>
      <c r="BN1600">
        <v>81.959050000000005</v>
      </c>
      <c r="BO1600">
        <v>79.631799999999998</v>
      </c>
      <c r="DL1600">
        <v>15</v>
      </c>
      <c r="DM1600">
        <v>21</v>
      </c>
    </row>
    <row r="1601" spans="1:117" x14ac:dyDescent="0.25">
      <c r="A1601" t="s">
        <v>62</v>
      </c>
      <c r="B1601" t="s">
        <v>209</v>
      </c>
      <c r="C1601" t="s">
        <v>61</v>
      </c>
      <c r="D1601" t="s">
        <v>61</v>
      </c>
      <c r="E1601" t="s">
        <v>61</v>
      </c>
      <c r="F1601" t="s">
        <v>61</v>
      </c>
      <c r="G1601" t="s">
        <v>61</v>
      </c>
      <c r="H1601" t="s">
        <v>101</v>
      </c>
      <c r="I1601" t="s">
        <v>211</v>
      </c>
      <c r="J1601" s="20" t="s">
        <v>116</v>
      </c>
      <c r="K1601" s="26">
        <v>19</v>
      </c>
      <c r="L1601">
        <v>19</v>
      </c>
      <c r="M1601">
        <v>319.57139999999998</v>
      </c>
      <c r="N1601">
        <v>317.57139999999998</v>
      </c>
      <c r="O1601">
        <v>1</v>
      </c>
      <c r="P1601">
        <v>0</v>
      </c>
      <c r="Q1601">
        <v>0</v>
      </c>
      <c r="R1601">
        <v>0</v>
      </c>
      <c r="S1601" s="26">
        <v>0</v>
      </c>
      <c r="T1601">
        <v>7241.77</v>
      </c>
      <c r="U1601">
        <v>7130.6109999999999</v>
      </c>
      <c r="V1601">
        <v>7020.2780000000002</v>
      </c>
      <c r="W1601">
        <v>6968.848</v>
      </c>
      <c r="X1601">
        <v>7187.817</v>
      </c>
      <c r="Y1601">
        <v>7609.308</v>
      </c>
      <c r="Z1601">
        <v>8629.1679999999997</v>
      </c>
      <c r="AA1601">
        <v>10277.799999999999</v>
      </c>
      <c r="AB1601">
        <v>12224.3</v>
      </c>
      <c r="AC1601">
        <v>13633.79</v>
      </c>
      <c r="AD1601">
        <v>14522.08</v>
      </c>
      <c r="AE1601">
        <v>15529.2</v>
      </c>
      <c r="AF1601">
        <v>16269.65</v>
      </c>
      <c r="AG1601">
        <v>16976.560000000001</v>
      </c>
      <c r="AH1601">
        <v>17609.68</v>
      </c>
      <c r="AI1601">
        <v>17882.650000000001</v>
      </c>
      <c r="AJ1601">
        <v>17893.3</v>
      </c>
      <c r="AK1601">
        <v>16464.990000000002</v>
      </c>
      <c r="AL1601">
        <v>15333.49</v>
      </c>
      <c r="AM1601">
        <v>14913.14</v>
      </c>
      <c r="AN1601">
        <v>13416.76</v>
      </c>
      <c r="AO1601">
        <v>9951.0640000000003</v>
      </c>
      <c r="AP1601">
        <v>7675.1120000000001</v>
      </c>
      <c r="AQ1601">
        <v>7147.3950000000004</v>
      </c>
      <c r="AR1601">
        <v>69.832719999999995</v>
      </c>
      <c r="AS1601">
        <v>69.019750000000002</v>
      </c>
      <c r="AT1601">
        <v>67.886949999999999</v>
      </c>
      <c r="AU1601">
        <v>67.061459999999997</v>
      </c>
      <c r="AV1601">
        <v>66.262690000000006</v>
      </c>
      <c r="AW1601">
        <v>65.791330000000002</v>
      </c>
      <c r="AX1601">
        <v>65.350960000000001</v>
      </c>
      <c r="AY1601">
        <v>65.749600000000001</v>
      </c>
      <c r="AZ1601">
        <v>67.626379999999997</v>
      </c>
      <c r="BA1601">
        <v>70.973159999999993</v>
      </c>
      <c r="BB1601">
        <v>74.341319999999996</v>
      </c>
      <c r="BC1601">
        <v>78.095219999999998</v>
      </c>
      <c r="BD1601">
        <v>81.613759999999999</v>
      </c>
      <c r="BE1601">
        <v>84.138900000000007</v>
      </c>
      <c r="BF1601">
        <v>85.919340000000005</v>
      </c>
      <c r="BG1601">
        <v>86.894130000000004</v>
      </c>
      <c r="BH1601">
        <v>87.306640000000002</v>
      </c>
      <c r="BI1601">
        <v>86.201269999999994</v>
      </c>
      <c r="BJ1601">
        <v>84.240139999999997</v>
      </c>
      <c r="BK1601">
        <v>81.013570000000001</v>
      </c>
      <c r="BL1601">
        <v>77.553290000000004</v>
      </c>
      <c r="BM1601">
        <v>74.658519999999996</v>
      </c>
      <c r="BN1601">
        <v>72.55386</v>
      </c>
      <c r="BO1601">
        <v>70.805490000000006</v>
      </c>
      <c r="BP1601">
        <v>6.3027170000000003</v>
      </c>
      <c r="BQ1601">
        <v>-15.25605</v>
      </c>
      <c r="BR1601">
        <v>1.722853</v>
      </c>
      <c r="BS1601">
        <v>20.209589999999999</v>
      </c>
      <c r="BT1601">
        <v>38.108930000000001</v>
      </c>
      <c r="BU1601">
        <v>94.618210000000005</v>
      </c>
      <c r="BV1601">
        <v>34.707920000000001</v>
      </c>
      <c r="BW1601">
        <v>-108.22190000000001</v>
      </c>
      <c r="BX1601">
        <v>-142.53039999999999</v>
      </c>
      <c r="BY1601">
        <v>101.83159999999999</v>
      </c>
      <c r="BZ1601">
        <v>-41.607860000000002</v>
      </c>
      <c r="CA1601">
        <v>-39.374130000000001</v>
      </c>
      <c r="CB1601">
        <v>29.80209</v>
      </c>
      <c r="CC1601">
        <v>83.124750000000006</v>
      </c>
      <c r="CD1601">
        <v>55.246679999999998</v>
      </c>
      <c r="CE1601">
        <v>103.51690000000001</v>
      </c>
      <c r="CF1601">
        <v>273.51850000000002</v>
      </c>
      <c r="CG1601">
        <v>1706.5070000000001</v>
      </c>
      <c r="CH1601">
        <v>2457.7240000000002</v>
      </c>
      <c r="CI1601">
        <v>1493.88</v>
      </c>
      <c r="CJ1601">
        <v>508.9325</v>
      </c>
      <c r="CK1601">
        <v>189.07919999999999</v>
      </c>
      <c r="CL1601">
        <v>220.16130000000001</v>
      </c>
      <c r="CM1601">
        <v>225.2148</v>
      </c>
      <c r="CN1601">
        <v>158.7774</v>
      </c>
      <c r="CO1601">
        <v>140.71100000000001</v>
      </c>
      <c r="CP1601">
        <v>117.161</v>
      </c>
      <c r="CQ1601">
        <v>112.6875</v>
      </c>
      <c r="CR1601">
        <v>100.533</v>
      </c>
      <c r="CS1601">
        <v>101.6189</v>
      </c>
      <c r="CT1601">
        <v>136.44640000000001</v>
      </c>
      <c r="CU1601">
        <v>156.7784</v>
      </c>
      <c r="CV1601">
        <v>177.95320000000001</v>
      </c>
      <c r="CW1601">
        <v>182.11250000000001</v>
      </c>
      <c r="CX1601">
        <v>98.745649999999998</v>
      </c>
      <c r="CY1601">
        <v>49.274180000000001</v>
      </c>
      <c r="CZ1601">
        <v>51.893239999999999</v>
      </c>
      <c r="DA1601">
        <v>97.047179999999997</v>
      </c>
      <c r="DB1601">
        <v>219.08090000000001</v>
      </c>
      <c r="DC1601">
        <v>277.6909</v>
      </c>
      <c r="DD1601">
        <v>358.45280000000002</v>
      </c>
      <c r="DE1601">
        <v>360.97329999999999</v>
      </c>
      <c r="DF1601">
        <v>447.1662</v>
      </c>
      <c r="DG1601">
        <v>537.69299999999998</v>
      </c>
      <c r="DH1601">
        <v>552.82839999999999</v>
      </c>
      <c r="DI1601">
        <v>299.64960000000002</v>
      </c>
      <c r="DJ1601">
        <v>269.18990000000002</v>
      </c>
      <c r="DK1601">
        <v>255.07259999999999</v>
      </c>
      <c r="DL1601">
        <v>15</v>
      </c>
      <c r="DM1601">
        <v>21</v>
      </c>
    </row>
    <row r="1602" spans="1:117" x14ac:dyDescent="0.25">
      <c r="A1602" t="s">
        <v>62</v>
      </c>
      <c r="B1602" t="s">
        <v>236</v>
      </c>
      <c r="C1602" t="s">
        <v>61</v>
      </c>
      <c r="D1602" t="s">
        <v>170</v>
      </c>
      <c r="E1602" t="s">
        <v>61</v>
      </c>
      <c r="F1602" t="s">
        <v>61</v>
      </c>
      <c r="G1602" t="s">
        <v>61</v>
      </c>
      <c r="H1602" t="s">
        <v>61</v>
      </c>
      <c r="I1602" t="s">
        <v>211</v>
      </c>
      <c r="J1602" s="20" t="s">
        <v>116</v>
      </c>
      <c r="K1602" s="26">
        <v>19</v>
      </c>
      <c r="L1602">
        <v>19</v>
      </c>
      <c r="M1602">
        <v>78.333340000000007</v>
      </c>
      <c r="N1602">
        <v>78.333340000000007</v>
      </c>
      <c r="O1602">
        <v>1</v>
      </c>
      <c r="P1602">
        <v>0</v>
      </c>
      <c r="Q1602">
        <v>0</v>
      </c>
      <c r="R1602">
        <v>1</v>
      </c>
      <c r="S1602" s="26">
        <v>1</v>
      </c>
      <c r="AR1602">
        <v>83.111040000000003</v>
      </c>
      <c r="AS1602">
        <v>82.706339999999997</v>
      </c>
      <c r="AT1602">
        <v>81.189819999999997</v>
      </c>
      <c r="AU1602">
        <v>79.601429999999993</v>
      </c>
      <c r="AV1602">
        <v>78.080979999999997</v>
      </c>
      <c r="AW1602">
        <v>76.974930000000001</v>
      </c>
      <c r="AX1602">
        <v>75.282049999999998</v>
      </c>
      <c r="AY1602">
        <v>75.400499999999994</v>
      </c>
      <c r="AZ1602">
        <v>76.724429999999998</v>
      </c>
      <c r="BA1602">
        <v>80.479560000000006</v>
      </c>
      <c r="BB1602">
        <v>84.399720000000002</v>
      </c>
      <c r="BC1602">
        <v>88.500640000000004</v>
      </c>
      <c r="BD1602">
        <v>91.757829999999998</v>
      </c>
      <c r="BE1602">
        <v>93.879840000000002</v>
      </c>
      <c r="BF1602">
        <v>95.9953</v>
      </c>
      <c r="BG1602">
        <v>97.264030000000005</v>
      </c>
      <c r="BH1602">
        <v>98.20093</v>
      </c>
      <c r="BI1602">
        <v>97.842020000000005</v>
      </c>
      <c r="BJ1602">
        <v>96.196789999999993</v>
      </c>
      <c r="BK1602">
        <v>93.723150000000004</v>
      </c>
      <c r="BL1602">
        <v>90.673649999999995</v>
      </c>
      <c r="BM1602">
        <v>88.128280000000004</v>
      </c>
      <c r="BN1602">
        <v>85.90164</v>
      </c>
      <c r="BO1602">
        <v>83.064459999999997</v>
      </c>
      <c r="DL1602">
        <v>15</v>
      </c>
      <c r="DM1602">
        <v>21</v>
      </c>
    </row>
    <row r="1603" spans="1:117" x14ac:dyDescent="0.25">
      <c r="A1603" t="s">
        <v>62</v>
      </c>
      <c r="B1603" t="s">
        <v>213</v>
      </c>
      <c r="C1603" t="s">
        <v>61</v>
      </c>
      <c r="D1603" t="s">
        <v>61</v>
      </c>
      <c r="E1603" t="s">
        <v>37</v>
      </c>
      <c r="F1603" t="s">
        <v>61</v>
      </c>
      <c r="G1603" t="s">
        <v>61</v>
      </c>
      <c r="H1603" t="s">
        <v>61</v>
      </c>
      <c r="I1603" t="s">
        <v>211</v>
      </c>
      <c r="J1603" s="20" t="s">
        <v>116</v>
      </c>
      <c r="K1603" s="26">
        <v>19</v>
      </c>
      <c r="L1603">
        <v>19</v>
      </c>
      <c r="M1603">
        <v>15.15385</v>
      </c>
      <c r="N1603">
        <v>15.076919999999999</v>
      </c>
      <c r="O1603">
        <v>1</v>
      </c>
      <c r="P1603">
        <v>0</v>
      </c>
      <c r="Q1603">
        <v>0</v>
      </c>
      <c r="R1603">
        <v>0</v>
      </c>
      <c r="S1603" s="26">
        <v>0</v>
      </c>
      <c r="T1603">
        <v>1467.2840000000001</v>
      </c>
      <c r="U1603">
        <v>1453.758</v>
      </c>
      <c r="V1603">
        <v>1553.01</v>
      </c>
      <c r="W1603">
        <v>1566.951</v>
      </c>
      <c r="X1603">
        <v>1573.2449999999999</v>
      </c>
      <c r="Y1603">
        <v>1576.84</v>
      </c>
      <c r="Z1603">
        <v>1688.76</v>
      </c>
      <c r="AA1603">
        <v>1910.307</v>
      </c>
      <c r="AB1603">
        <v>2080.462</v>
      </c>
      <c r="AC1603">
        <v>2368.7170000000001</v>
      </c>
      <c r="AD1603">
        <v>2623.268</v>
      </c>
      <c r="AE1603">
        <v>2780.933</v>
      </c>
      <c r="AF1603">
        <v>2833.4540000000002</v>
      </c>
      <c r="AG1603">
        <v>2862.5709999999999</v>
      </c>
      <c r="AH1603">
        <v>2725.3780000000002</v>
      </c>
      <c r="AI1603">
        <v>2721.2809999999999</v>
      </c>
      <c r="AJ1603">
        <v>2690.1210000000001</v>
      </c>
      <c r="AK1603">
        <v>2577.1350000000002</v>
      </c>
      <c r="AL1603">
        <v>2361.616</v>
      </c>
      <c r="AM1603">
        <v>2128.578</v>
      </c>
      <c r="AN1603">
        <v>1983.433</v>
      </c>
      <c r="AO1603">
        <v>1751.942</v>
      </c>
      <c r="AP1603">
        <v>1567.252</v>
      </c>
      <c r="AQ1603">
        <v>1487.905</v>
      </c>
      <c r="AR1603">
        <v>67.832210000000003</v>
      </c>
      <c r="AS1603">
        <v>67.019639999999995</v>
      </c>
      <c r="AT1603">
        <v>65.99888</v>
      </c>
      <c r="AU1603">
        <v>65.163929999999993</v>
      </c>
      <c r="AV1603">
        <v>64.628039999999999</v>
      </c>
      <c r="AW1603">
        <v>64.222049999999996</v>
      </c>
      <c r="AX1603">
        <v>63.931170000000002</v>
      </c>
      <c r="AY1603">
        <v>64.117660000000001</v>
      </c>
      <c r="AZ1603">
        <v>65.643730000000005</v>
      </c>
      <c r="BA1603">
        <v>68.998069999999998</v>
      </c>
      <c r="BB1603">
        <v>72.280869999999993</v>
      </c>
      <c r="BC1603">
        <v>76.051280000000006</v>
      </c>
      <c r="BD1603">
        <v>79.934809999999999</v>
      </c>
      <c r="BE1603">
        <v>82.698830000000001</v>
      </c>
      <c r="BF1603">
        <v>84.324290000000005</v>
      </c>
      <c r="BG1603">
        <v>84.511319999999998</v>
      </c>
      <c r="BH1603">
        <v>83.953230000000005</v>
      </c>
      <c r="BI1603">
        <v>82.998450000000005</v>
      </c>
      <c r="BJ1603">
        <v>81.089489999999998</v>
      </c>
      <c r="BK1603">
        <v>78.315860000000001</v>
      </c>
      <c r="BL1603">
        <v>74.920940000000002</v>
      </c>
      <c r="BM1603">
        <v>72.232230000000001</v>
      </c>
      <c r="BN1603">
        <v>70.224230000000006</v>
      </c>
      <c r="BO1603">
        <v>68.734409999999997</v>
      </c>
      <c r="BP1603">
        <v>-17.022970000000001</v>
      </c>
      <c r="BQ1603">
        <v>-13.62959</v>
      </c>
      <c r="BR1603">
        <v>-31.766470000000002</v>
      </c>
      <c r="BS1603">
        <v>-2.3688959999999999</v>
      </c>
      <c r="BT1603">
        <v>7.0455160000000001</v>
      </c>
      <c r="BU1603">
        <v>41.201929999999997</v>
      </c>
      <c r="BV1603">
        <v>15.638629999999999</v>
      </c>
      <c r="BW1603">
        <v>-45.632669999999997</v>
      </c>
      <c r="BX1603">
        <v>-2.4170219999999998</v>
      </c>
      <c r="BY1603">
        <v>-18.401800000000001</v>
      </c>
      <c r="BZ1603">
        <v>3.298683</v>
      </c>
      <c r="CA1603">
        <v>-6.270823</v>
      </c>
      <c r="CB1603">
        <v>-5.3809420000000001</v>
      </c>
      <c r="CC1603">
        <v>9.0483220000000006</v>
      </c>
      <c r="CD1603">
        <v>45.08296</v>
      </c>
      <c r="CE1603">
        <v>0.1149305</v>
      </c>
      <c r="CF1603">
        <v>7.0778619999999997</v>
      </c>
      <c r="CG1603">
        <v>60.982790000000001</v>
      </c>
      <c r="CH1603">
        <v>84.371740000000003</v>
      </c>
      <c r="CI1603">
        <v>69.440479999999994</v>
      </c>
      <c r="CJ1603">
        <v>40.806330000000003</v>
      </c>
      <c r="CK1603">
        <v>19.870370000000001</v>
      </c>
      <c r="CL1603">
        <v>12.674189999999999</v>
      </c>
      <c r="CM1603">
        <v>13.738049999999999</v>
      </c>
      <c r="CN1603">
        <v>24.153030000000001</v>
      </c>
      <c r="CO1603">
        <v>19.805209999999999</v>
      </c>
      <c r="CP1603">
        <v>45.284350000000003</v>
      </c>
      <c r="CQ1603">
        <v>17.02553</v>
      </c>
      <c r="CR1603">
        <v>41.654539999999997</v>
      </c>
      <c r="CS1603">
        <v>14.448449999999999</v>
      </c>
      <c r="CT1603">
        <v>17.220739999999999</v>
      </c>
      <c r="CU1603">
        <v>26.3735</v>
      </c>
      <c r="CV1603">
        <v>23.23789</v>
      </c>
      <c r="CW1603">
        <v>46.413760000000003</v>
      </c>
      <c r="CX1603">
        <v>21.79121</v>
      </c>
      <c r="CY1603">
        <v>9.341526</v>
      </c>
      <c r="CZ1603">
        <v>9.9366959999999995</v>
      </c>
      <c r="DA1603">
        <v>16.268750000000001</v>
      </c>
      <c r="DB1603">
        <v>46.901220000000002</v>
      </c>
      <c r="DC1603">
        <v>39.073839999999997</v>
      </c>
      <c r="DD1603">
        <v>59.522039999999997</v>
      </c>
      <c r="DE1603">
        <v>76.113630000000001</v>
      </c>
      <c r="DF1603">
        <v>84.564459999999997</v>
      </c>
      <c r="DG1603">
        <v>75.272859999999994</v>
      </c>
      <c r="DH1603">
        <v>55.065689999999996</v>
      </c>
      <c r="DI1603">
        <v>31.246120000000001</v>
      </c>
      <c r="DJ1603">
        <v>22.103359999999999</v>
      </c>
      <c r="DK1603">
        <v>24.25122</v>
      </c>
      <c r="DL1603">
        <v>15</v>
      </c>
      <c r="DM1603">
        <v>21</v>
      </c>
    </row>
    <row r="1604" spans="1:117" x14ac:dyDescent="0.25">
      <c r="A1604" t="s">
        <v>62</v>
      </c>
      <c r="B1604" t="s">
        <v>214</v>
      </c>
      <c r="C1604" t="s">
        <v>34</v>
      </c>
      <c r="D1604" t="s">
        <v>61</v>
      </c>
      <c r="E1604" t="s">
        <v>61</v>
      </c>
      <c r="F1604" t="s">
        <v>61</v>
      </c>
      <c r="G1604" t="s">
        <v>61</v>
      </c>
      <c r="H1604" t="s">
        <v>61</v>
      </c>
      <c r="I1604" t="s">
        <v>211</v>
      </c>
      <c r="J1604" s="20" t="s">
        <v>116</v>
      </c>
      <c r="K1604" s="26">
        <v>19</v>
      </c>
      <c r="L1604">
        <v>19</v>
      </c>
      <c r="M1604">
        <v>56</v>
      </c>
      <c r="N1604">
        <v>55.909089999999999</v>
      </c>
      <c r="O1604">
        <v>1</v>
      </c>
      <c r="P1604">
        <v>0</v>
      </c>
      <c r="Q1604">
        <v>0</v>
      </c>
      <c r="R1604">
        <v>0</v>
      </c>
      <c r="S1604" s="26">
        <v>0</v>
      </c>
      <c r="T1604">
        <v>4614.34</v>
      </c>
      <c r="U1604">
        <v>4475.6390000000001</v>
      </c>
      <c r="V1604">
        <v>4421.8729999999996</v>
      </c>
      <c r="W1604">
        <v>4494.2309999999998</v>
      </c>
      <c r="X1604">
        <v>4650.2790000000005</v>
      </c>
      <c r="Y1604">
        <v>4721.2309999999998</v>
      </c>
      <c r="Z1604">
        <v>5131.42</v>
      </c>
      <c r="AA1604">
        <v>5290.5110000000004</v>
      </c>
      <c r="AB1604">
        <v>5826.933</v>
      </c>
      <c r="AC1604">
        <v>5946.527</v>
      </c>
      <c r="AD1604">
        <v>6168.7669999999998</v>
      </c>
      <c r="AE1604">
        <v>6481.0550000000003</v>
      </c>
      <c r="AF1604">
        <v>6768.5069999999996</v>
      </c>
      <c r="AG1604">
        <v>7143.5410000000002</v>
      </c>
      <c r="AH1604">
        <v>7449.5619999999999</v>
      </c>
      <c r="AI1604">
        <v>7788.6260000000002</v>
      </c>
      <c r="AJ1604">
        <v>7886.6480000000001</v>
      </c>
      <c r="AK1604">
        <v>7222.4</v>
      </c>
      <c r="AL1604">
        <v>6837.3119999999999</v>
      </c>
      <c r="AM1604">
        <v>7077.0690000000004</v>
      </c>
      <c r="AN1604">
        <v>7028.5720000000001</v>
      </c>
      <c r="AO1604">
        <v>6411.5389999999998</v>
      </c>
      <c r="AP1604">
        <v>5194.6369999999997</v>
      </c>
      <c r="AQ1604">
        <v>4705.87</v>
      </c>
      <c r="AR1604">
        <v>73.34787</v>
      </c>
      <c r="AS1604">
        <v>72.671449999999993</v>
      </c>
      <c r="AT1604">
        <v>71.330250000000007</v>
      </c>
      <c r="AU1604">
        <v>69.993880000000004</v>
      </c>
      <c r="AV1604">
        <v>68.998720000000006</v>
      </c>
      <c r="AW1604">
        <v>68.01397</v>
      </c>
      <c r="AX1604">
        <v>67.606570000000005</v>
      </c>
      <c r="AY1604">
        <v>67.766080000000002</v>
      </c>
      <c r="AZ1604">
        <v>70.200059999999993</v>
      </c>
      <c r="BA1604">
        <v>75.713650000000001</v>
      </c>
      <c r="BB1604">
        <v>81.655749999999998</v>
      </c>
      <c r="BC1604">
        <v>86.135990000000007</v>
      </c>
      <c r="BD1604">
        <v>89.511210000000005</v>
      </c>
      <c r="BE1604">
        <v>91.728430000000003</v>
      </c>
      <c r="BF1604">
        <v>93.438479999999998</v>
      </c>
      <c r="BG1604">
        <v>94.65737</v>
      </c>
      <c r="BH1604">
        <v>95.036339999999996</v>
      </c>
      <c r="BI1604">
        <v>94.495109999999997</v>
      </c>
      <c r="BJ1604">
        <v>91.695059999999998</v>
      </c>
      <c r="BK1604">
        <v>87.207610000000003</v>
      </c>
      <c r="BL1604">
        <v>82.157809999999998</v>
      </c>
      <c r="BM1604">
        <v>78.790530000000004</v>
      </c>
      <c r="BN1604">
        <v>76.360650000000007</v>
      </c>
      <c r="BO1604">
        <v>74.433689999999999</v>
      </c>
      <c r="BP1604">
        <v>-25.283370000000001</v>
      </c>
      <c r="BQ1604">
        <v>-30.73094</v>
      </c>
      <c r="BR1604">
        <v>-49.525019999999998</v>
      </c>
      <c r="BS1604">
        <v>-91.290490000000005</v>
      </c>
      <c r="BT1604">
        <v>-86.689689999999999</v>
      </c>
      <c r="BU1604">
        <v>-53.42606</v>
      </c>
      <c r="BV1604">
        <v>-61.315269999999998</v>
      </c>
      <c r="BW1604">
        <v>-20.22888</v>
      </c>
      <c r="BX1604">
        <v>48.262430000000002</v>
      </c>
      <c r="BY1604">
        <v>164.44669999999999</v>
      </c>
      <c r="BZ1604">
        <v>109.9879</v>
      </c>
      <c r="CA1604">
        <v>-20.331579999999999</v>
      </c>
      <c r="CB1604">
        <v>-40.573219999999999</v>
      </c>
      <c r="CC1604">
        <v>-58.75929</v>
      </c>
      <c r="CD1604">
        <v>43.944969999999998</v>
      </c>
      <c r="CE1604">
        <v>36.955550000000002</v>
      </c>
      <c r="CF1604">
        <v>185.55500000000001</v>
      </c>
      <c r="CG1604">
        <v>912.18190000000004</v>
      </c>
      <c r="CH1604">
        <v>1394.66</v>
      </c>
      <c r="CI1604">
        <v>927.98249999999996</v>
      </c>
      <c r="CJ1604">
        <v>327.19970000000001</v>
      </c>
      <c r="CK1604">
        <v>52.115009999999998</v>
      </c>
      <c r="CL1604">
        <v>70.097120000000004</v>
      </c>
      <c r="CM1604">
        <v>45.468710000000002</v>
      </c>
      <c r="CN1604">
        <v>224.1891</v>
      </c>
      <c r="CO1604">
        <v>189.05260000000001</v>
      </c>
      <c r="CP1604">
        <v>186.23650000000001</v>
      </c>
      <c r="CQ1604">
        <v>199.0992</v>
      </c>
      <c r="CR1604">
        <v>175.1052</v>
      </c>
      <c r="CS1604">
        <v>168.5788</v>
      </c>
      <c r="CT1604">
        <v>136.19649999999999</v>
      </c>
      <c r="CU1604">
        <v>114.9738</v>
      </c>
      <c r="CV1604">
        <v>272.892</v>
      </c>
      <c r="CW1604">
        <v>586.23919999999998</v>
      </c>
      <c r="CX1604">
        <v>124.428</v>
      </c>
      <c r="CY1604">
        <v>71.203320000000005</v>
      </c>
      <c r="CZ1604">
        <v>66.930400000000006</v>
      </c>
      <c r="DA1604">
        <v>77.181380000000004</v>
      </c>
      <c r="DB1604">
        <v>303.07369999999997</v>
      </c>
      <c r="DC1604">
        <v>384.85019999999997</v>
      </c>
      <c r="DD1604">
        <v>351.37119999999999</v>
      </c>
      <c r="DE1604">
        <v>501.05079999999998</v>
      </c>
      <c r="DF1604">
        <v>536.49509999999998</v>
      </c>
      <c r="DG1604">
        <v>1213.924</v>
      </c>
      <c r="DH1604">
        <v>1391.894</v>
      </c>
      <c r="DI1604">
        <v>1136.212</v>
      </c>
      <c r="DJ1604">
        <v>803.8809</v>
      </c>
      <c r="DK1604">
        <v>546.59500000000003</v>
      </c>
      <c r="DL1604">
        <v>15</v>
      </c>
      <c r="DM1604">
        <v>21</v>
      </c>
    </row>
    <row r="1605" spans="1:117" x14ac:dyDescent="0.25">
      <c r="A1605" t="s">
        <v>62</v>
      </c>
      <c r="B1605" t="s">
        <v>227</v>
      </c>
      <c r="C1605" t="s">
        <v>41</v>
      </c>
      <c r="D1605" t="s">
        <v>61</v>
      </c>
      <c r="E1605" t="s">
        <v>61</v>
      </c>
      <c r="F1605" t="s">
        <v>61</v>
      </c>
      <c r="G1605" t="s">
        <v>61</v>
      </c>
      <c r="H1605" t="s">
        <v>61</v>
      </c>
      <c r="I1605" t="s">
        <v>211</v>
      </c>
      <c r="J1605" s="20" t="s">
        <v>116</v>
      </c>
      <c r="K1605" s="26">
        <v>19</v>
      </c>
      <c r="L1605">
        <v>19</v>
      </c>
      <c r="M1605">
        <v>6.6</v>
      </c>
      <c r="N1605">
        <v>6.6</v>
      </c>
      <c r="O1605">
        <v>1</v>
      </c>
      <c r="P1605">
        <v>0</v>
      </c>
      <c r="Q1605">
        <v>1</v>
      </c>
      <c r="R1605">
        <v>1</v>
      </c>
      <c r="S1605" s="26">
        <v>1</v>
      </c>
      <c r="AR1605">
        <v>56.57</v>
      </c>
      <c r="AS1605">
        <v>56.88</v>
      </c>
      <c r="AT1605">
        <v>56.49</v>
      </c>
      <c r="AU1605">
        <v>56.38</v>
      </c>
      <c r="AV1605">
        <v>56.06</v>
      </c>
      <c r="AW1605">
        <v>55.76</v>
      </c>
      <c r="AX1605">
        <v>55.59</v>
      </c>
      <c r="AY1605">
        <v>55.63</v>
      </c>
      <c r="AZ1605">
        <v>55.83</v>
      </c>
      <c r="BA1605">
        <v>57.38</v>
      </c>
      <c r="BB1605">
        <v>58.91</v>
      </c>
      <c r="BC1605">
        <v>60.99</v>
      </c>
      <c r="BD1605">
        <v>64.569999999999993</v>
      </c>
      <c r="BE1605">
        <v>65.73</v>
      </c>
      <c r="BF1605">
        <v>65.900000000000006</v>
      </c>
      <c r="BG1605">
        <v>65.55</v>
      </c>
      <c r="BH1605">
        <v>65.41</v>
      </c>
      <c r="BI1605">
        <v>64.87</v>
      </c>
      <c r="BJ1605">
        <v>63.75</v>
      </c>
      <c r="BK1605">
        <v>61.61</v>
      </c>
      <c r="BL1605">
        <v>59.8</v>
      </c>
      <c r="BM1605">
        <v>58.09</v>
      </c>
      <c r="BN1605">
        <v>56.9</v>
      </c>
      <c r="BO1605">
        <v>56.39</v>
      </c>
      <c r="DL1605">
        <v>15</v>
      </c>
      <c r="DM1605">
        <v>21</v>
      </c>
    </row>
    <row r="1606" spans="1:117" x14ac:dyDescent="0.25">
      <c r="A1606" t="s">
        <v>62</v>
      </c>
      <c r="B1606" t="s">
        <v>219</v>
      </c>
      <c r="C1606" t="s">
        <v>61</v>
      </c>
      <c r="D1606" t="s">
        <v>61</v>
      </c>
      <c r="E1606" t="s">
        <v>61</v>
      </c>
      <c r="F1606" t="s">
        <v>61</v>
      </c>
      <c r="G1606" t="s">
        <v>97</v>
      </c>
      <c r="H1606" t="s">
        <v>61</v>
      </c>
      <c r="I1606" t="s">
        <v>211</v>
      </c>
      <c r="J1606" s="20" t="s">
        <v>116</v>
      </c>
      <c r="K1606" s="26">
        <v>19</v>
      </c>
      <c r="L1606">
        <v>19</v>
      </c>
      <c r="M1606">
        <v>477.73329999999999</v>
      </c>
      <c r="N1606">
        <v>475.2</v>
      </c>
      <c r="O1606">
        <v>1</v>
      </c>
      <c r="P1606">
        <v>0</v>
      </c>
      <c r="Q1606">
        <v>0</v>
      </c>
      <c r="R1606">
        <v>0</v>
      </c>
      <c r="S1606" s="26">
        <v>0</v>
      </c>
      <c r="T1606">
        <v>33295.89</v>
      </c>
      <c r="U1606">
        <v>32782.82</v>
      </c>
      <c r="V1606">
        <v>32340.57</v>
      </c>
      <c r="W1606">
        <v>32780.93</v>
      </c>
      <c r="X1606">
        <v>33965.75</v>
      </c>
      <c r="Y1606">
        <v>34921.379999999997</v>
      </c>
      <c r="Z1606">
        <v>38210.81</v>
      </c>
      <c r="AA1606">
        <v>41198.519999999997</v>
      </c>
      <c r="AB1606">
        <v>45513.14</v>
      </c>
      <c r="AC1606">
        <v>46677</v>
      </c>
      <c r="AD1606">
        <v>48005.66</v>
      </c>
      <c r="AE1606">
        <v>51625.599999999999</v>
      </c>
      <c r="AF1606">
        <v>53491.92</v>
      </c>
      <c r="AG1606">
        <v>55481.4</v>
      </c>
      <c r="AH1606">
        <v>57287.34</v>
      </c>
      <c r="AI1606">
        <v>59147.839999999997</v>
      </c>
      <c r="AJ1606">
        <v>60144.01</v>
      </c>
      <c r="AK1606">
        <v>54759.76</v>
      </c>
      <c r="AL1606">
        <v>50486.48</v>
      </c>
      <c r="AM1606">
        <v>49341.09</v>
      </c>
      <c r="AN1606">
        <v>48969.13</v>
      </c>
      <c r="AO1606">
        <v>44598.3</v>
      </c>
      <c r="AP1606">
        <v>36660.870000000003</v>
      </c>
      <c r="AQ1606">
        <v>34348.69</v>
      </c>
      <c r="AR1606">
        <v>69.442819999999998</v>
      </c>
      <c r="AS1606">
        <v>68.583070000000006</v>
      </c>
      <c r="AT1606">
        <v>67.431120000000007</v>
      </c>
      <c r="AU1606">
        <v>66.588179999999994</v>
      </c>
      <c r="AV1606">
        <v>65.771209999999996</v>
      </c>
      <c r="AW1606">
        <v>65.260919999999999</v>
      </c>
      <c r="AX1606">
        <v>64.803299999999993</v>
      </c>
      <c r="AY1606">
        <v>65.138040000000004</v>
      </c>
      <c r="AZ1606">
        <v>67.009360000000001</v>
      </c>
      <c r="BA1606">
        <v>70.548670000000001</v>
      </c>
      <c r="BB1606">
        <v>74.103700000000003</v>
      </c>
      <c r="BC1606">
        <v>77.897620000000003</v>
      </c>
      <c r="BD1606">
        <v>81.469579999999993</v>
      </c>
      <c r="BE1606">
        <v>84.045789999999997</v>
      </c>
      <c r="BF1606">
        <v>85.839259999999996</v>
      </c>
      <c r="BG1606">
        <v>86.840190000000007</v>
      </c>
      <c r="BH1606">
        <v>87.249440000000007</v>
      </c>
      <c r="BI1606">
        <v>86.1524</v>
      </c>
      <c r="BJ1606">
        <v>84.059100000000001</v>
      </c>
      <c r="BK1606">
        <v>80.689599999999999</v>
      </c>
      <c r="BL1606">
        <v>77.191280000000006</v>
      </c>
      <c r="BM1606">
        <v>74.297719999999998</v>
      </c>
      <c r="BN1606">
        <v>72.197509999999994</v>
      </c>
      <c r="BO1606">
        <v>70.438339999999997</v>
      </c>
      <c r="BP1606">
        <v>-4.2591429999999999</v>
      </c>
      <c r="BQ1606">
        <v>-70.169899999999998</v>
      </c>
      <c r="BR1606">
        <v>-133.84700000000001</v>
      </c>
      <c r="BS1606">
        <v>-134.5523</v>
      </c>
      <c r="BT1606">
        <v>64.381829999999994</v>
      </c>
      <c r="BU1606">
        <v>238.16079999999999</v>
      </c>
      <c r="BV1606">
        <v>68.41583</v>
      </c>
      <c r="BW1606">
        <v>-404.47160000000002</v>
      </c>
      <c r="BX1606">
        <v>-275.07960000000003</v>
      </c>
      <c r="BY1606">
        <v>326.81290000000001</v>
      </c>
      <c r="BZ1606">
        <v>16.87764</v>
      </c>
      <c r="CA1606">
        <v>-85.357280000000003</v>
      </c>
      <c r="CB1606">
        <v>17.20139</v>
      </c>
      <c r="CC1606">
        <v>120.2696</v>
      </c>
      <c r="CD1606">
        <v>306.20909999999998</v>
      </c>
      <c r="CE1606">
        <v>273.9255</v>
      </c>
      <c r="CF1606">
        <v>623.08870000000002</v>
      </c>
      <c r="CG1606">
        <v>6730.8360000000002</v>
      </c>
      <c r="CH1606">
        <v>9766.3189999999995</v>
      </c>
      <c r="CI1606">
        <v>7553.366</v>
      </c>
      <c r="CJ1606">
        <v>2557.7310000000002</v>
      </c>
      <c r="CK1606">
        <v>349.2869</v>
      </c>
      <c r="CL1606">
        <v>425.18630000000002</v>
      </c>
      <c r="CM1606">
        <v>302.90629999999999</v>
      </c>
      <c r="CN1606">
        <v>1539.876</v>
      </c>
      <c r="CO1606">
        <v>1428.9110000000001</v>
      </c>
      <c r="CP1606">
        <v>1478.0609999999999</v>
      </c>
      <c r="CQ1606">
        <v>1275.9469999999999</v>
      </c>
      <c r="CR1606">
        <v>957.25220000000002</v>
      </c>
      <c r="CS1606">
        <v>703.82929999999999</v>
      </c>
      <c r="CT1606">
        <v>714.45799999999997</v>
      </c>
      <c r="CU1606">
        <v>761.12</v>
      </c>
      <c r="CV1606">
        <v>1023.535</v>
      </c>
      <c r="CW1606">
        <v>1265.56</v>
      </c>
      <c r="CX1606">
        <v>1052.405</v>
      </c>
      <c r="CY1606">
        <v>3730.9920000000002</v>
      </c>
      <c r="CZ1606">
        <v>815.1146</v>
      </c>
      <c r="DA1606">
        <v>1057.2929999999999</v>
      </c>
      <c r="DB1606">
        <v>2085.9259999999999</v>
      </c>
      <c r="DC1606">
        <v>2763.326</v>
      </c>
      <c r="DD1606">
        <v>2514.4470000000001</v>
      </c>
      <c r="DE1606">
        <v>2869.82</v>
      </c>
      <c r="DF1606">
        <v>3625.8449999999998</v>
      </c>
      <c r="DG1606">
        <v>5183.3599999999997</v>
      </c>
      <c r="DH1606">
        <v>4599.0870000000004</v>
      </c>
      <c r="DI1606">
        <v>3091.2710000000002</v>
      </c>
      <c r="DJ1606">
        <v>2811.645</v>
      </c>
      <c r="DK1606">
        <v>2494.1889999999999</v>
      </c>
      <c r="DL1606">
        <v>15</v>
      </c>
      <c r="DM1606">
        <v>21</v>
      </c>
    </row>
    <row r="1607" spans="1:117" x14ac:dyDescent="0.25">
      <c r="A1607" t="s">
        <v>62</v>
      </c>
      <c r="B1607" t="s">
        <v>214</v>
      </c>
      <c r="C1607" t="s">
        <v>34</v>
      </c>
      <c r="D1607" t="s">
        <v>61</v>
      </c>
      <c r="E1607" t="s">
        <v>61</v>
      </c>
      <c r="F1607" t="s">
        <v>61</v>
      </c>
      <c r="G1607" t="s">
        <v>61</v>
      </c>
      <c r="H1607" t="s">
        <v>61</v>
      </c>
      <c r="I1607" t="s">
        <v>182</v>
      </c>
      <c r="J1607" s="20" t="s">
        <v>116</v>
      </c>
      <c r="K1607" s="26">
        <v>19</v>
      </c>
      <c r="L1607">
        <v>19</v>
      </c>
      <c r="M1607">
        <v>6</v>
      </c>
      <c r="N1607">
        <v>6</v>
      </c>
      <c r="O1607">
        <v>1</v>
      </c>
      <c r="P1607">
        <v>0</v>
      </c>
      <c r="Q1607">
        <v>1</v>
      </c>
      <c r="R1607">
        <v>1</v>
      </c>
      <c r="S1607" s="26">
        <v>1</v>
      </c>
      <c r="AR1607">
        <v>77.920829999999995</v>
      </c>
      <c r="AS1607">
        <v>76.565280000000001</v>
      </c>
      <c r="AT1607">
        <v>75.197220000000002</v>
      </c>
      <c r="AU1607">
        <v>73.711110000000005</v>
      </c>
      <c r="AV1607">
        <v>72.779169999999993</v>
      </c>
      <c r="AW1607">
        <v>71.829170000000005</v>
      </c>
      <c r="AX1607">
        <v>71.44444</v>
      </c>
      <c r="AY1607">
        <v>71.806950000000001</v>
      </c>
      <c r="AZ1607">
        <v>74.490279999999998</v>
      </c>
      <c r="BA1607">
        <v>79.691670000000002</v>
      </c>
      <c r="BB1607">
        <v>85.002780000000001</v>
      </c>
      <c r="BC1607">
        <v>89.612499999999997</v>
      </c>
      <c r="BD1607">
        <v>93.487499999999997</v>
      </c>
      <c r="BE1607">
        <v>95.704170000000005</v>
      </c>
      <c r="BF1607">
        <v>97.443060000000003</v>
      </c>
      <c r="BG1607">
        <v>98.802779999999998</v>
      </c>
      <c r="BH1607">
        <v>99.458330000000004</v>
      </c>
      <c r="BI1607">
        <v>99.36806</v>
      </c>
      <c r="BJ1607">
        <v>98.127780000000001</v>
      </c>
      <c r="BK1607">
        <v>94.511110000000002</v>
      </c>
      <c r="BL1607">
        <v>88.825000000000003</v>
      </c>
      <c r="BM1607">
        <v>84.752780000000001</v>
      </c>
      <c r="BN1607">
        <v>82.054169999999999</v>
      </c>
      <c r="BO1607">
        <v>79.761110000000002</v>
      </c>
      <c r="DL1607">
        <v>17</v>
      </c>
      <c r="DM1607">
        <v>21</v>
      </c>
    </row>
    <row r="1608" spans="1:117" x14ac:dyDescent="0.25">
      <c r="A1608" t="s">
        <v>62</v>
      </c>
      <c r="B1608" t="s">
        <v>224</v>
      </c>
      <c r="C1608" t="s">
        <v>39</v>
      </c>
      <c r="D1608" t="s">
        <v>61</v>
      </c>
      <c r="E1608" t="s">
        <v>61</v>
      </c>
      <c r="F1608" t="s">
        <v>61</v>
      </c>
      <c r="G1608" t="s">
        <v>61</v>
      </c>
      <c r="H1608" t="s">
        <v>61</v>
      </c>
      <c r="I1608" t="s">
        <v>182</v>
      </c>
      <c r="J1608" s="20" t="s">
        <v>116</v>
      </c>
      <c r="K1608" s="26">
        <v>19</v>
      </c>
      <c r="L1608">
        <v>19</v>
      </c>
      <c r="M1608">
        <v>2</v>
      </c>
      <c r="N1608">
        <v>2</v>
      </c>
      <c r="O1608">
        <v>1</v>
      </c>
      <c r="P1608">
        <v>0</v>
      </c>
      <c r="Q1608">
        <v>1</v>
      </c>
      <c r="R1608">
        <v>1</v>
      </c>
      <c r="S1608" s="26">
        <v>1</v>
      </c>
      <c r="AR1608">
        <v>75.400000000000006</v>
      </c>
      <c r="AS1608">
        <v>71.55</v>
      </c>
      <c r="AT1608">
        <v>70.8</v>
      </c>
      <c r="AU1608">
        <v>69.45</v>
      </c>
      <c r="AV1608">
        <v>68.25</v>
      </c>
      <c r="AW1608">
        <v>67.2</v>
      </c>
      <c r="AX1608">
        <v>66.5</v>
      </c>
      <c r="AY1608">
        <v>65.599999999999994</v>
      </c>
      <c r="AZ1608">
        <v>66.3</v>
      </c>
      <c r="BA1608">
        <v>71</v>
      </c>
      <c r="BB1608">
        <v>74.75</v>
      </c>
      <c r="BC1608">
        <v>79.849999999999994</v>
      </c>
      <c r="BD1608">
        <v>84.7</v>
      </c>
      <c r="BE1608">
        <v>89</v>
      </c>
      <c r="BF1608">
        <v>92.7</v>
      </c>
      <c r="BG1608">
        <v>96.05</v>
      </c>
      <c r="BH1608">
        <v>97.9</v>
      </c>
      <c r="BI1608">
        <v>96.9</v>
      </c>
      <c r="BJ1608">
        <v>93.5</v>
      </c>
      <c r="BK1608">
        <v>90</v>
      </c>
      <c r="BL1608">
        <v>87.75</v>
      </c>
      <c r="BM1608">
        <v>86.8</v>
      </c>
      <c r="BN1608">
        <v>85.4</v>
      </c>
      <c r="BO1608">
        <v>81.849999999999994</v>
      </c>
      <c r="DL1608">
        <v>17</v>
      </c>
      <c r="DM1608">
        <v>21</v>
      </c>
    </row>
    <row r="1609" spans="1:117" x14ac:dyDescent="0.25">
      <c r="A1609" t="s">
        <v>62</v>
      </c>
      <c r="B1609" t="s">
        <v>196</v>
      </c>
      <c r="C1609" t="s">
        <v>61</v>
      </c>
      <c r="D1609" t="s">
        <v>61</v>
      </c>
      <c r="E1609" t="s">
        <v>61</v>
      </c>
      <c r="F1609" t="s">
        <v>97</v>
      </c>
      <c r="G1609" t="s">
        <v>61</v>
      </c>
      <c r="H1609" t="s">
        <v>61</v>
      </c>
      <c r="I1609" t="s">
        <v>182</v>
      </c>
      <c r="J1609" s="20" t="s">
        <v>116</v>
      </c>
      <c r="K1609" s="26">
        <v>19</v>
      </c>
      <c r="L1609">
        <v>19</v>
      </c>
      <c r="M1609">
        <v>9</v>
      </c>
      <c r="N1609">
        <v>9</v>
      </c>
      <c r="O1609">
        <v>1</v>
      </c>
      <c r="P1609">
        <v>0</v>
      </c>
      <c r="Q1609">
        <v>1</v>
      </c>
      <c r="R1609">
        <v>1</v>
      </c>
      <c r="S1609" s="26">
        <v>1</v>
      </c>
      <c r="AR1609">
        <v>75.889229999999998</v>
      </c>
      <c r="AS1609">
        <v>74.498990000000006</v>
      </c>
      <c r="AT1609">
        <v>73.386700000000005</v>
      </c>
      <c r="AU1609">
        <v>72.210610000000003</v>
      </c>
      <c r="AV1609">
        <v>70.872219999999999</v>
      </c>
      <c r="AW1609">
        <v>70.128699999999995</v>
      </c>
      <c r="AX1609">
        <v>69.564980000000006</v>
      </c>
      <c r="AY1609">
        <v>69.709010000000006</v>
      </c>
      <c r="AZ1609">
        <v>71.493179999999995</v>
      </c>
      <c r="BA1609">
        <v>75.196039999999996</v>
      </c>
      <c r="BB1609">
        <v>79.170789999999997</v>
      </c>
      <c r="BC1609">
        <v>82.838380000000001</v>
      </c>
      <c r="BD1609">
        <v>86.544700000000006</v>
      </c>
      <c r="BE1609">
        <v>90.406989999999993</v>
      </c>
      <c r="BF1609">
        <v>93.87509</v>
      </c>
      <c r="BG1609">
        <v>95.860860000000002</v>
      </c>
      <c r="BH1609">
        <v>95.873819999999995</v>
      </c>
      <c r="BI1609">
        <v>94.690740000000005</v>
      </c>
      <c r="BJ1609">
        <v>92.772139999999993</v>
      </c>
      <c r="BK1609">
        <v>89.688810000000004</v>
      </c>
      <c r="BL1609">
        <v>85.679379999999995</v>
      </c>
      <c r="BM1609">
        <v>82.212879999999998</v>
      </c>
      <c r="BN1609">
        <v>79.921379999999999</v>
      </c>
      <c r="BO1609">
        <v>77.872900000000001</v>
      </c>
      <c r="DL1609">
        <v>17</v>
      </c>
      <c r="DM1609">
        <v>21</v>
      </c>
    </row>
    <row r="1610" spans="1:117" x14ac:dyDescent="0.25">
      <c r="A1610" t="s">
        <v>62</v>
      </c>
      <c r="B1610" t="s">
        <v>220</v>
      </c>
      <c r="C1610" t="s">
        <v>36</v>
      </c>
      <c r="D1610" t="s">
        <v>61</v>
      </c>
      <c r="E1610" t="s">
        <v>61</v>
      </c>
      <c r="F1610" t="s">
        <v>61</v>
      </c>
      <c r="G1610" t="s">
        <v>61</v>
      </c>
      <c r="H1610" t="s">
        <v>61</v>
      </c>
      <c r="I1610" t="s">
        <v>182</v>
      </c>
      <c r="J1610" s="20" t="s">
        <v>116</v>
      </c>
      <c r="K1610" s="26">
        <v>19</v>
      </c>
      <c r="L1610">
        <v>19</v>
      </c>
      <c r="M1610">
        <v>26</v>
      </c>
      <c r="N1610">
        <v>26</v>
      </c>
      <c r="O1610">
        <v>1</v>
      </c>
      <c r="P1610">
        <v>0</v>
      </c>
      <c r="Q1610">
        <v>0</v>
      </c>
      <c r="R1610">
        <v>1</v>
      </c>
      <c r="S1610" s="26">
        <v>1</v>
      </c>
      <c r="AR1610">
        <v>73.838080000000005</v>
      </c>
      <c r="AS1610">
        <v>72.243840000000006</v>
      </c>
      <c r="AT1610">
        <v>71.374229999999997</v>
      </c>
      <c r="AU1610">
        <v>70.977689999999996</v>
      </c>
      <c r="AV1610">
        <v>70.071150000000003</v>
      </c>
      <c r="AW1610">
        <v>69.664230000000003</v>
      </c>
      <c r="AX1610">
        <v>69.265770000000003</v>
      </c>
      <c r="AY1610">
        <v>69.443849999999998</v>
      </c>
      <c r="AZ1610">
        <v>71.540390000000002</v>
      </c>
      <c r="BA1610">
        <v>75.350390000000004</v>
      </c>
      <c r="BB1610">
        <v>79.38</v>
      </c>
      <c r="BC1610">
        <v>83.136150000000001</v>
      </c>
      <c r="BD1610">
        <v>86.873459999999994</v>
      </c>
      <c r="BE1610">
        <v>90.423850000000002</v>
      </c>
      <c r="BF1610">
        <v>92.889619999999994</v>
      </c>
      <c r="BG1610">
        <v>94.161150000000006</v>
      </c>
      <c r="BH1610">
        <v>93.344999999999999</v>
      </c>
      <c r="BI1610">
        <v>91.766919999999999</v>
      </c>
      <c r="BJ1610">
        <v>89.328460000000007</v>
      </c>
      <c r="BK1610">
        <v>85.766540000000006</v>
      </c>
      <c r="BL1610">
        <v>81.859610000000004</v>
      </c>
      <c r="BM1610">
        <v>79.028080000000003</v>
      </c>
      <c r="BN1610">
        <v>77.201160000000002</v>
      </c>
      <c r="BO1610">
        <v>75.508080000000007</v>
      </c>
      <c r="DL1610">
        <v>17</v>
      </c>
      <c r="DM1610">
        <v>21</v>
      </c>
    </row>
    <row r="1611" spans="1:117" x14ac:dyDescent="0.25">
      <c r="A1611" t="s">
        <v>62</v>
      </c>
      <c r="B1611" t="s">
        <v>209</v>
      </c>
      <c r="C1611" t="s">
        <v>61</v>
      </c>
      <c r="D1611" t="s">
        <v>61</v>
      </c>
      <c r="E1611" t="s">
        <v>61</v>
      </c>
      <c r="F1611" t="s">
        <v>61</v>
      </c>
      <c r="G1611" t="s">
        <v>61</v>
      </c>
      <c r="H1611" t="s">
        <v>101</v>
      </c>
      <c r="I1611" t="s">
        <v>182</v>
      </c>
      <c r="J1611" s="20" t="s">
        <v>116</v>
      </c>
      <c r="K1611" s="26">
        <v>19</v>
      </c>
      <c r="L1611">
        <v>19</v>
      </c>
      <c r="M1611">
        <v>37.5</v>
      </c>
      <c r="N1611">
        <v>37.5</v>
      </c>
      <c r="O1611">
        <v>1</v>
      </c>
      <c r="P1611">
        <v>0</v>
      </c>
      <c r="Q1611">
        <v>0</v>
      </c>
      <c r="R1611">
        <v>1</v>
      </c>
      <c r="S1611" s="26">
        <v>1</v>
      </c>
      <c r="AR1611">
        <v>75.693690000000004</v>
      </c>
      <c r="AS1611">
        <v>74.402590000000004</v>
      </c>
      <c r="AT1611">
        <v>73.288309999999996</v>
      </c>
      <c r="AU1611">
        <v>72.340990000000005</v>
      </c>
      <c r="AV1611">
        <v>71.245779999999996</v>
      </c>
      <c r="AW1611">
        <v>70.639899999999997</v>
      </c>
      <c r="AX1611">
        <v>70.02319</v>
      </c>
      <c r="AY1611">
        <v>70.296809999999994</v>
      </c>
      <c r="AZ1611">
        <v>72.865399999999994</v>
      </c>
      <c r="BA1611">
        <v>77.082340000000002</v>
      </c>
      <c r="BB1611">
        <v>81.458929999999995</v>
      </c>
      <c r="BC1611">
        <v>85.466549999999998</v>
      </c>
      <c r="BD1611">
        <v>89.068889999999996</v>
      </c>
      <c r="BE1611">
        <v>92.029939999999996</v>
      </c>
      <c r="BF1611">
        <v>94.238969999999995</v>
      </c>
      <c r="BG1611">
        <v>95.752009999999999</v>
      </c>
      <c r="BH1611">
        <v>96.028720000000007</v>
      </c>
      <c r="BI1611">
        <v>95.139809999999997</v>
      </c>
      <c r="BJ1611">
        <v>93.214110000000005</v>
      </c>
      <c r="BK1611">
        <v>89.913550000000001</v>
      </c>
      <c r="BL1611">
        <v>85.392719999999997</v>
      </c>
      <c r="BM1611">
        <v>81.758539999999996</v>
      </c>
      <c r="BN1611">
        <v>79.356589999999997</v>
      </c>
      <c r="BO1611">
        <v>77.42004</v>
      </c>
      <c r="DL1611">
        <v>17</v>
      </c>
      <c r="DM1611">
        <v>21</v>
      </c>
    </row>
    <row r="1612" spans="1:117" x14ac:dyDescent="0.25">
      <c r="A1612" t="s">
        <v>62</v>
      </c>
      <c r="B1612" t="s">
        <v>231</v>
      </c>
      <c r="C1612" t="s">
        <v>61</v>
      </c>
      <c r="D1612" t="s">
        <v>108</v>
      </c>
      <c r="E1612" t="s">
        <v>61</v>
      </c>
      <c r="F1612" t="s">
        <v>61</v>
      </c>
      <c r="G1612" t="s">
        <v>61</v>
      </c>
      <c r="H1612" t="s">
        <v>61</v>
      </c>
      <c r="I1612" t="s">
        <v>182</v>
      </c>
      <c r="J1612" s="20" t="s">
        <v>116</v>
      </c>
      <c r="K1612" s="26">
        <v>19</v>
      </c>
      <c r="L1612">
        <v>19</v>
      </c>
      <c r="M1612">
        <v>41.166670000000003</v>
      </c>
      <c r="N1612">
        <v>41.166670000000003</v>
      </c>
      <c r="O1612">
        <v>1</v>
      </c>
      <c r="P1612">
        <v>0</v>
      </c>
      <c r="Q1612">
        <v>0</v>
      </c>
      <c r="R1612">
        <v>1</v>
      </c>
      <c r="S1612" s="26">
        <v>1</v>
      </c>
      <c r="AR1612">
        <v>75.728489999999994</v>
      </c>
      <c r="AS1612">
        <v>74.443460000000002</v>
      </c>
      <c r="AT1612">
        <v>73.316310000000001</v>
      </c>
      <c r="AU1612">
        <v>72.323830000000001</v>
      </c>
      <c r="AV1612">
        <v>71.220789999999994</v>
      </c>
      <c r="AW1612">
        <v>70.589669999999998</v>
      </c>
      <c r="AX1612">
        <v>69.988730000000004</v>
      </c>
      <c r="AY1612">
        <v>70.237639999999999</v>
      </c>
      <c r="AZ1612">
        <v>72.681039999999996</v>
      </c>
      <c r="BA1612">
        <v>76.82526</v>
      </c>
      <c r="BB1612">
        <v>81.152529999999999</v>
      </c>
      <c r="BC1612">
        <v>85.158810000000003</v>
      </c>
      <c r="BD1612">
        <v>88.816540000000003</v>
      </c>
      <c r="BE1612">
        <v>91.864940000000004</v>
      </c>
      <c r="BF1612">
        <v>94.207340000000002</v>
      </c>
      <c r="BG1612">
        <v>95.790030000000002</v>
      </c>
      <c r="BH1612">
        <v>96.035610000000005</v>
      </c>
      <c r="BI1612">
        <v>95.120379999999997</v>
      </c>
      <c r="BJ1612">
        <v>93.194239999999994</v>
      </c>
      <c r="BK1612">
        <v>89.928370000000001</v>
      </c>
      <c r="BL1612">
        <v>85.466189999999997</v>
      </c>
      <c r="BM1612">
        <v>81.855429999999998</v>
      </c>
      <c r="BN1612">
        <v>79.439120000000003</v>
      </c>
      <c r="BO1612">
        <v>77.485770000000002</v>
      </c>
      <c r="DL1612">
        <v>17</v>
      </c>
      <c r="DM1612">
        <v>21</v>
      </c>
    </row>
    <row r="1613" spans="1:117" x14ac:dyDescent="0.25">
      <c r="A1613" t="s">
        <v>62</v>
      </c>
      <c r="B1613" t="s">
        <v>234</v>
      </c>
      <c r="C1613" t="s">
        <v>104</v>
      </c>
      <c r="D1613" t="s">
        <v>61</v>
      </c>
      <c r="E1613" t="s">
        <v>61</v>
      </c>
      <c r="F1613" t="s">
        <v>61</v>
      </c>
      <c r="G1613" t="s">
        <v>61</v>
      </c>
      <c r="H1613" t="s">
        <v>61</v>
      </c>
      <c r="I1613" t="s">
        <v>182</v>
      </c>
      <c r="J1613" s="20" t="s">
        <v>116</v>
      </c>
      <c r="K1613" s="26">
        <v>19</v>
      </c>
      <c r="L1613">
        <v>19</v>
      </c>
      <c r="M1613">
        <v>4</v>
      </c>
      <c r="N1613">
        <v>4</v>
      </c>
      <c r="O1613">
        <v>1</v>
      </c>
      <c r="P1613">
        <v>0</v>
      </c>
      <c r="Q1613">
        <v>1</v>
      </c>
      <c r="R1613">
        <v>1</v>
      </c>
      <c r="S1613" s="26">
        <v>1</v>
      </c>
      <c r="AR1613">
        <v>62.35</v>
      </c>
      <c r="AS1613">
        <v>58.524999999999999</v>
      </c>
      <c r="AT1613">
        <v>58.2</v>
      </c>
      <c r="AU1613">
        <v>57.6</v>
      </c>
      <c r="AV1613">
        <v>56.875</v>
      </c>
      <c r="AW1613">
        <v>56.4</v>
      </c>
      <c r="AX1613">
        <v>56.075000000000003</v>
      </c>
      <c r="AY1613">
        <v>55.625</v>
      </c>
      <c r="AZ1613">
        <v>56.2</v>
      </c>
      <c r="BA1613">
        <v>57.174999999999997</v>
      </c>
      <c r="BB1613">
        <v>59.5625</v>
      </c>
      <c r="BC1613">
        <v>64.95</v>
      </c>
      <c r="BD1613">
        <v>70.775000000000006</v>
      </c>
      <c r="BE1613">
        <v>75.375</v>
      </c>
      <c r="BF1613">
        <v>80.349999999999994</v>
      </c>
      <c r="BG1613">
        <v>87.112499999999997</v>
      </c>
      <c r="BH1613">
        <v>90.837500000000006</v>
      </c>
      <c r="BI1613">
        <v>92.5</v>
      </c>
      <c r="BJ1613">
        <v>87.962500000000006</v>
      </c>
      <c r="BK1613">
        <v>82.4</v>
      </c>
      <c r="BL1613">
        <v>77.237499999999997</v>
      </c>
      <c r="BM1613">
        <v>72.987499999999997</v>
      </c>
      <c r="BN1613">
        <v>69.275000000000006</v>
      </c>
      <c r="BO1613">
        <v>67.150000000000006</v>
      </c>
      <c r="DL1613">
        <v>17</v>
      </c>
      <c r="DM1613">
        <v>21</v>
      </c>
    </row>
    <row r="1614" spans="1:117" x14ac:dyDescent="0.25">
      <c r="A1614" t="s">
        <v>62</v>
      </c>
      <c r="B1614" t="s">
        <v>218</v>
      </c>
      <c r="C1614" t="s">
        <v>61</v>
      </c>
      <c r="D1614" t="s">
        <v>61</v>
      </c>
      <c r="E1614" t="s">
        <v>35</v>
      </c>
      <c r="F1614" t="s">
        <v>61</v>
      </c>
      <c r="G1614" t="s">
        <v>61</v>
      </c>
      <c r="H1614" t="s">
        <v>61</v>
      </c>
      <c r="I1614" t="s">
        <v>182</v>
      </c>
      <c r="J1614" s="20" t="s">
        <v>116</v>
      </c>
      <c r="K1614" s="26">
        <v>19</v>
      </c>
      <c r="L1614">
        <v>19</v>
      </c>
      <c r="M1614">
        <v>26</v>
      </c>
      <c r="N1614">
        <v>26</v>
      </c>
      <c r="O1614">
        <v>1</v>
      </c>
      <c r="P1614">
        <v>0</v>
      </c>
      <c r="Q1614">
        <v>0</v>
      </c>
      <c r="R1614">
        <v>1</v>
      </c>
      <c r="S1614" s="26">
        <v>1</v>
      </c>
      <c r="AR1614">
        <v>73.777060000000006</v>
      </c>
      <c r="AS1614">
        <v>72.540239999999997</v>
      </c>
      <c r="AT1614">
        <v>71.443569999999994</v>
      </c>
      <c r="AU1614">
        <v>70.540480000000002</v>
      </c>
      <c r="AV1614">
        <v>69.549840000000003</v>
      </c>
      <c r="AW1614">
        <v>68.965239999999994</v>
      </c>
      <c r="AX1614">
        <v>68.505709999999993</v>
      </c>
      <c r="AY1614">
        <v>68.842140000000001</v>
      </c>
      <c r="AZ1614">
        <v>71.449449999999999</v>
      </c>
      <c r="BA1614">
        <v>75.649370000000005</v>
      </c>
      <c r="BB1614">
        <v>80.028490000000005</v>
      </c>
      <c r="BC1614">
        <v>84.081829999999997</v>
      </c>
      <c r="BD1614">
        <v>87.889600000000002</v>
      </c>
      <c r="BE1614">
        <v>90.960790000000003</v>
      </c>
      <c r="BF1614">
        <v>93.225480000000005</v>
      </c>
      <c r="BG1614">
        <v>94.727140000000006</v>
      </c>
      <c r="BH1614">
        <v>94.717380000000006</v>
      </c>
      <c r="BI1614">
        <v>93.663489999999996</v>
      </c>
      <c r="BJ1614">
        <v>91.534369999999996</v>
      </c>
      <c r="BK1614">
        <v>88.033090000000001</v>
      </c>
      <c r="BL1614">
        <v>83.306510000000003</v>
      </c>
      <c r="BM1614">
        <v>79.719369999999998</v>
      </c>
      <c r="BN1614">
        <v>77.356830000000002</v>
      </c>
      <c r="BO1614">
        <v>75.4846</v>
      </c>
      <c r="DL1614">
        <v>17</v>
      </c>
      <c r="DM1614">
        <v>21</v>
      </c>
    </row>
    <row r="1615" spans="1:117" x14ac:dyDescent="0.25">
      <c r="A1615" t="s">
        <v>62</v>
      </c>
      <c r="B1615" t="s">
        <v>212</v>
      </c>
      <c r="C1615" t="s">
        <v>61</v>
      </c>
      <c r="D1615" t="s">
        <v>61</v>
      </c>
      <c r="E1615" t="s">
        <v>33</v>
      </c>
      <c r="F1615" t="s">
        <v>61</v>
      </c>
      <c r="G1615" t="s">
        <v>61</v>
      </c>
      <c r="H1615" t="s">
        <v>61</v>
      </c>
      <c r="I1615" t="s">
        <v>182</v>
      </c>
      <c r="J1615" s="20" t="s">
        <v>116</v>
      </c>
      <c r="K1615" s="26">
        <v>19</v>
      </c>
      <c r="L1615">
        <v>19</v>
      </c>
      <c r="M1615">
        <v>16.399999999999999</v>
      </c>
      <c r="N1615">
        <v>16.399999999999999</v>
      </c>
      <c r="O1615">
        <v>1</v>
      </c>
      <c r="P1615">
        <v>0</v>
      </c>
      <c r="Q1615">
        <v>0</v>
      </c>
      <c r="R1615">
        <v>1</v>
      </c>
      <c r="S1615" s="26">
        <v>1</v>
      </c>
      <c r="AR1615">
        <v>80.254350000000002</v>
      </c>
      <c r="AS1615">
        <v>78.618039999999993</v>
      </c>
      <c r="AT1615">
        <v>77.558480000000003</v>
      </c>
      <c r="AU1615">
        <v>76.563299999999998</v>
      </c>
      <c r="AV1615">
        <v>75.37585</v>
      </c>
      <c r="AW1615">
        <v>74.725200000000001</v>
      </c>
      <c r="AX1615">
        <v>73.894030000000001</v>
      </c>
      <c r="AY1615">
        <v>73.907139999999998</v>
      </c>
      <c r="AZ1615">
        <v>75.804429999999996</v>
      </c>
      <c r="BA1615">
        <v>79.685169999999999</v>
      </c>
      <c r="BB1615">
        <v>83.839089999999999</v>
      </c>
      <c r="BC1615">
        <v>87.700530000000001</v>
      </c>
      <c r="BD1615">
        <v>91.056319999999999</v>
      </c>
      <c r="BE1615">
        <v>93.93383</v>
      </c>
      <c r="BF1615">
        <v>96.247810000000001</v>
      </c>
      <c r="BG1615">
        <v>97.749619999999993</v>
      </c>
      <c r="BH1615">
        <v>98.110650000000007</v>
      </c>
      <c r="BI1615">
        <v>97.158060000000006</v>
      </c>
      <c r="BJ1615">
        <v>95.336860000000001</v>
      </c>
      <c r="BK1615">
        <v>92.389889999999994</v>
      </c>
      <c r="BL1615">
        <v>88.955910000000003</v>
      </c>
      <c r="BM1615">
        <v>86.068449999999999</v>
      </c>
      <c r="BN1615">
        <v>84.016720000000007</v>
      </c>
      <c r="BO1615">
        <v>82.093710000000002</v>
      </c>
      <c r="DL1615">
        <v>17</v>
      </c>
      <c r="DM1615">
        <v>21</v>
      </c>
    </row>
    <row r="1616" spans="1:117" x14ac:dyDescent="0.25">
      <c r="A1616" t="s">
        <v>62</v>
      </c>
      <c r="B1616" t="s">
        <v>237</v>
      </c>
      <c r="C1616" t="s">
        <v>185</v>
      </c>
      <c r="D1616" t="s">
        <v>61</v>
      </c>
      <c r="E1616" t="s">
        <v>61</v>
      </c>
      <c r="F1616" t="s">
        <v>61</v>
      </c>
      <c r="G1616" t="s">
        <v>61</v>
      </c>
      <c r="H1616" t="s">
        <v>61</v>
      </c>
      <c r="I1616" t="s">
        <v>182</v>
      </c>
      <c r="J1616" s="20" t="s">
        <v>116</v>
      </c>
      <c r="K1616" s="26">
        <v>19</v>
      </c>
      <c r="L1616">
        <v>19</v>
      </c>
      <c r="M1616">
        <v>6.8</v>
      </c>
      <c r="N1616">
        <v>6.8</v>
      </c>
      <c r="O1616">
        <v>1</v>
      </c>
      <c r="P1616">
        <v>0</v>
      </c>
      <c r="Q1616">
        <v>1</v>
      </c>
      <c r="R1616">
        <v>1</v>
      </c>
      <c r="S1616" s="26">
        <v>1</v>
      </c>
      <c r="AR1616">
        <v>87.35857</v>
      </c>
      <c r="AS1616">
        <v>86.052859999999995</v>
      </c>
      <c r="AT1616">
        <v>84.788570000000007</v>
      </c>
      <c r="AU1616">
        <v>83.485240000000005</v>
      </c>
      <c r="AV1616">
        <v>81.791669999999996</v>
      </c>
      <c r="AW1616">
        <v>80.89</v>
      </c>
      <c r="AX1616">
        <v>79.283330000000007</v>
      </c>
      <c r="AY1616">
        <v>78.946190000000001</v>
      </c>
      <c r="AZ1616">
        <v>80.26952</v>
      </c>
      <c r="BA1616">
        <v>83.81429</v>
      </c>
      <c r="BB1616">
        <v>87.595240000000004</v>
      </c>
      <c r="BC1616">
        <v>91.177139999999994</v>
      </c>
      <c r="BD1616">
        <v>93.957859999999997</v>
      </c>
      <c r="BE1616">
        <v>96.610709999999997</v>
      </c>
      <c r="BF1616">
        <v>99.16619</v>
      </c>
      <c r="BG1616">
        <v>100.8862</v>
      </c>
      <c r="BH1616">
        <v>102.4526</v>
      </c>
      <c r="BI1616">
        <v>101.9324</v>
      </c>
      <c r="BJ1616">
        <v>100.4083</v>
      </c>
      <c r="BK1616">
        <v>97.998810000000006</v>
      </c>
      <c r="BL1616">
        <v>95.563100000000006</v>
      </c>
      <c r="BM1616">
        <v>93.098100000000002</v>
      </c>
      <c r="BN1616">
        <v>91.03</v>
      </c>
      <c r="BO1616">
        <v>88.903329999999997</v>
      </c>
      <c r="DL1616">
        <v>17</v>
      </c>
      <c r="DM1616">
        <v>21</v>
      </c>
    </row>
    <row r="1617" spans="1:117" x14ac:dyDescent="0.25">
      <c r="A1617" t="s">
        <v>62</v>
      </c>
      <c r="B1617" t="s">
        <v>208</v>
      </c>
      <c r="C1617" t="s">
        <v>61</v>
      </c>
      <c r="D1617" t="s">
        <v>61</v>
      </c>
      <c r="E1617" t="s">
        <v>61</v>
      </c>
      <c r="F1617" t="s">
        <v>61</v>
      </c>
      <c r="G1617" t="s">
        <v>61</v>
      </c>
      <c r="H1617" t="s">
        <v>203</v>
      </c>
      <c r="I1617" t="s">
        <v>182</v>
      </c>
      <c r="J1617" s="20" t="s">
        <v>116</v>
      </c>
      <c r="K1617" s="26">
        <v>19</v>
      </c>
      <c r="L1617">
        <v>19</v>
      </c>
      <c r="M1617">
        <v>3.6666669999999999</v>
      </c>
      <c r="N1617">
        <v>3.6666669999999999</v>
      </c>
      <c r="O1617">
        <v>1</v>
      </c>
      <c r="P1617">
        <v>0</v>
      </c>
      <c r="Q1617">
        <v>1</v>
      </c>
      <c r="R1617">
        <v>1</v>
      </c>
      <c r="S1617" s="26">
        <v>1</v>
      </c>
      <c r="AR1617">
        <v>76.108329999999995</v>
      </c>
      <c r="AS1617">
        <v>74.883330000000001</v>
      </c>
      <c r="AT1617">
        <v>73.699169999999995</v>
      </c>
      <c r="AU1617">
        <v>72.425830000000005</v>
      </c>
      <c r="AV1617">
        <v>71.351669999999999</v>
      </c>
      <c r="AW1617">
        <v>70.58</v>
      </c>
      <c r="AX1617">
        <v>70.138329999999996</v>
      </c>
      <c r="AY1617">
        <v>70.1875</v>
      </c>
      <c r="AZ1617">
        <v>71.611670000000004</v>
      </c>
      <c r="BA1617">
        <v>75.222499999999997</v>
      </c>
      <c r="BB1617">
        <v>79.009169999999997</v>
      </c>
      <c r="BC1617">
        <v>83</v>
      </c>
      <c r="BD1617">
        <v>86.894999999999996</v>
      </c>
      <c r="BE1617">
        <v>90.58</v>
      </c>
      <c r="BF1617">
        <v>94.053330000000003</v>
      </c>
      <c r="BG1617">
        <v>96.19</v>
      </c>
      <c r="BH1617">
        <v>96.113330000000005</v>
      </c>
      <c r="BI1617">
        <v>94.864999999999995</v>
      </c>
      <c r="BJ1617">
        <v>92.925830000000005</v>
      </c>
      <c r="BK1617">
        <v>90.033330000000007</v>
      </c>
      <c r="BL1617">
        <v>86.140829999999994</v>
      </c>
      <c r="BM1617">
        <v>82.759169999999997</v>
      </c>
      <c r="BN1617">
        <v>80.247500000000002</v>
      </c>
      <c r="BO1617">
        <v>78.13</v>
      </c>
      <c r="DL1617">
        <v>17</v>
      </c>
      <c r="DM1617">
        <v>21</v>
      </c>
    </row>
    <row r="1618" spans="1:117" x14ac:dyDescent="0.25">
      <c r="A1618" t="s">
        <v>62</v>
      </c>
      <c r="B1618" t="s">
        <v>219</v>
      </c>
      <c r="C1618" t="s">
        <v>61</v>
      </c>
      <c r="D1618" t="s">
        <v>61</v>
      </c>
      <c r="E1618" t="s">
        <v>61</v>
      </c>
      <c r="F1618" t="s">
        <v>61</v>
      </c>
      <c r="G1618" t="s">
        <v>97</v>
      </c>
      <c r="H1618" t="s">
        <v>61</v>
      </c>
      <c r="I1618" t="s">
        <v>182</v>
      </c>
      <c r="J1618" s="20" t="s">
        <v>116</v>
      </c>
      <c r="K1618" s="26">
        <v>19</v>
      </c>
      <c r="L1618">
        <v>19</v>
      </c>
      <c r="M1618">
        <v>36.5</v>
      </c>
      <c r="N1618">
        <v>36.5</v>
      </c>
      <c r="O1618">
        <v>1</v>
      </c>
      <c r="P1618">
        <v>0</v>
      </c>
      <c r="Q1618">
        <v>0</v>
      </c>
      <c r="R1618">
        <v>1</v>
      </c>
      <c r="S1618" s="26">
        <v>1</v>
      </c>
      <c r="AR1618">
        <v>74.585139999999996</v>
      </c>
      <c r="AS1618">
        <v>73.308340000000001</v>
      </c>
      <c r="AT1618">
        <v>72.204220000000007</v>
      </c>
      <c r="AU1618">
        <v>71.259339999999995</v>
      </c>
      <c r="AV1618">
        <v>70.208600000000004</v>
      </c>
      <c r="AW1618">
        <v>69.608760000000004</v>
      </c>
      <c r="AX1618">
        <v>69.114350000000002</v>
      </c>
      <c r="AY1618">
        <v>69.409409999999994</v>
      </c>
      <c r="AZ1618">
        <v>71.93168</v>
      </c>
      <c r="BA1618">
        <v>76.121619999999993</v>
      </c>
      <c r="BB1618">
        <v>80.502769999999998</v>
      </c>
      <c r="BC1618">
        <v>84.562910000000002</v>
      </c>
      <c r="BD1618">
        <v>88.308310000000006</v>
      </c>
      <c r="BE1618">
        <v>91.382890000000003</v>
      </c>
      <c r="BF1618">
        <v>93.688980000000001</v>
      </c>
      <c r="BG1618">
        <v>95.226669999999999</v>
      </c>
      <c r="BH1618">
        <v>95.299300000000002</v>
      </c>
      <c r="BI1618">
        <v>94.292019999999994</v>
      </c>
      <c r="BJ1618">
        <v>92.283649999999994</v>
      </c>
      <c r="BK1618">
        <v>88.910709999999995</v>
      </c>
      <c r="BL1618">
        <v>84.289860000000004</v>
      </c>
      <c r="BM1618">
        <v>80.63646</v>
      </c>
      <c r="BN1618">
        <v>78.243539999999996</v>
      </c>
      <c r="BO1618">
        <v>76.324039999999997</v>
      </c>
      <c r="DL1618">
        <v>17</v>
      </c>
      <c r="DM1618">
        <v>21</v>
      </c>
    </row>
    <row r="1619" spans="1:117" x14ac:dyDescent="0.25">
      <c r="A1619" t="s">
        <v>62</v>
      </c>
      <c r="B1619" t="s">
        <v>197</v>
      </c>
      <c r="C1619" t="s">
        <v>61</v>
      </c>
      <c r="D1619" t="s">
        <v>61</v>
      </c>
      <c r="E1619" t="s">
        <v>61</v>
      </c>
      <c r="F1619" t="s">
        <v>98</v>
      </c>
      <c r="G1619" t="s">
        <v>61</v>
      </c>
      <c r="H1619" t="s">
        <v>61</v>
      </c>
      <c r="I1619" t="s">
        <v>182</v>
      </c>
      <c r="J1619" s="20" t="s">
        <v>116</v>
      </c>
      <c r="K1619" s="26">
        <v>19</v>
      </c>
      <c r="L1619">
        <v>19</v>
      </c>
      <c r="M1619">
        <v>32.166670000000003</v>
      </c>
      <c r="N1619">
        <v>32.166670000000003</v>
      </c>
      <c r="O1619">
        <v>1</v>
      </c>
      <c r="P1619">
        <v>0</v>
      </c>
      <c r="Q1619">
        <v>0</v>
      </c>
      <c r="R1619">
        <v>1</v>
      </c>
      <c r="S1619" s="26">
        <v>1</v>
      </c>
      <c r="AR1619">
        <v>75.680589999999995</v>
      </c>
      <c r="AS1619">
        <v>74.430179999999993</v>
      </c>
      <c r="AT1619">
        <v>73.297219999999996</v>
      </c>
      <c r="AU1619">
        <v>72.334959999999995</v>
      </c>
      <c r="AV1619">
        <v>71.291240000000002</v>
      </c>
      <c r="AW1619">
        <v>70.684790000000007</v>
      </c>
      <c r="AX1619">
        <v>70.076570000000004</v>
      </c>
      <c r="AY1619">
        <v>70.355450000000005</v>
      </c>
      <c r="AZ1619">
        <v>72.963700000000003</v>
      </c>
      <c r="BA1619">
        <v>77.207340000000002</v>
      </c>
      <c r="BB1619">
        <v>81.626220000000004</v>
      </c>
      <c r="BC1619">
        <v>85.732590000000002</v>
      </c>
      <c r="BD1619">
        <v>89.388459999999995</v>
      </c>
      <c r="BE1619">
        <v>92.247050000000002</v>
      </c>
      <c r="BF1619">
        <v>94.291870000000003</v>
      </c>
      <c r="BG1619">
        <v>95.773679999999999</v>
      </c>
      <c r="BH1619">
        <v>96.100660000000005</v>
      </c>
      <c r="BI1619">
        <v>95.265320000000003</v>
      </c>
      <c r="BJ1619">
        <v>93.333439999999996</v>
      </c>
      <c r="BK1619">
        <v>90.018370000000004</v>
      </c>
      <c r="BL1619">
        <v>85.420379999999994</v>
      </c>
      <c r="BM1619">
        <v>81.755300000000005</v>
      </c>
      <c r="BN1619">
        <v>79.291709999999995</v>
      </c>
      <c r="BO1619">
        <v>77.373599999999996</v>
      </c>
      <c r="DL1619">
        <v>17</v>
      </c>
      <c r="DM1619">
        <v>21</v>
      </c>
    </row>
    <row r="1620" spans="1:117" x14ac:dyDescent="0.25">
      <c r="A1620" t="s">
        <v>62</v>
      </c>
      <c r="B1620" t="s">
        <v>213</v>
      </c>
      <c r="C1620" t="s">
        <v>61</v>
      </c>
      <c r="D1620" t="s">
        <v>61</v>
      </c>
      <c r="E1620" t="s">
        <v>37</v>
      </c>
      <c r="F1620" t="s">
        <v>61</v>
      </c>
      <c r="G1620" t="s">
        <v>61</v>
      </c>
      <c r="H1620" t="s">
        <v>61</v>
      </c>
      <c r="I1620" t="s">
        <v>182</v>
      </c>
      <c r="J1620" s="20" t="s">
        <v>116</v>
      </c>
      <c r="K1620" s="26">
        <v>19</v>
      </c>
      <c r="L1620">
        <v>19</v>
      </c>
      <c r="M1620">
        <v>1.8</v>
      </c>
      <c r="N1620">
        <v>1.8</v>
      </c>
      <c r="O1620">
        <v>1</v>
      </c>
      <c r="P1620">
        <v>0</v>
      </c>
      <c r="Q1620">
        <v>1</v>
      </c>
      <c r="R1620">
        <v>1</v>
      </c>
      <c r="S1620" s="26">
        <v>1</v>
      </c>
      <c r="AR1620">
        <v>84.94</v>
      </c>
      <c r="AS1620">
        <v>83.53</v>
      </c>
      <c r="AT1620">
        <v>82.12</v>
      </c>
      <c r="AU1620">
        <v>81.010000000000005</v>
      </c>
      <c r="AV1620">
        <v>79.02</v>
      </c>
      <c r="AW1620">
        <v>77.95</v>
      </c>
      <c r="AX1620">
        <v>76.63</v>
      </c>
      <c r="AY1620">
        <v>76.3</v>
      </c>
      <c r="AZ1620">
        <v>78.239999999999995</v>
      </c>
      <c r="BA1620">
        <v>82.6</v>
      </c>
      <c r="BB1620">
        <v>87.31</v>
      </c>
      <c r="BC1620">
        <v>91.2</v>
      </c>
      <c r="BD1620">
        <v>94.14</v>
      </c>
      <c r="BE1620">
        <v>96.91</v>
      </c>
      <c r="BF1620">
        <v>99.46</v>
      </c>
      <c r="BG1620">
        <v>101.28</v>
      </c>
      <c r="BH1620">
        <v>102.13</v>
      </c>
      <c r="BI1620">
        <v>101.31</v>
      </c>
      <c r="BJ1620">
        <v>99.82</v>
      </c>
      <c r="BK1620">
        <v>97.09</v>
      </c>
      <c r="BL1620">
        <v>93.85</v>
      </c>
      <c r="BM1620">
        <v>90.93</v>
      </c>
      <c r="BN1620">
        <v>88.79</v>
      </c>
      <c r="BO1620">
        <v>86.37</v>
      </c>
      <c r="DL1620">
        <v>17</v>
      </c>
      <c r="DM1620">
        <v>21</v>
      </c>
    </row>
    <row r="1621" spans="1:117" x14ac:dyDescent="0.25">
      <c r="A1621" t="s">
        <v>62</v>
      </c>
      <c r="B1621" t="s">
        <v>223</v>
      </c>
      <c r="C1621" t="s">
        <v>32</v>
      </c>
      <c r="D1621" t="s">
        <v>61</v>
      </c>
      <c r="E1621" t="s">
        <v>61</v>
      </c>
      <c r="F1621" t="s">
        <v>61</v>
      </c>
      <c r="G1621" t="s">
        <v>61</v>
      </c>
      <c r="H1621" t="s">
        <v>61</v>
      </c>
      <c r="I1621" t="s">
        <v>182</v>
      </c>
      <c r="J1621" s="20" t="s">
        <v>116</v>
      </c>
      <c r="K1621" s="26">
        <v>19</v>
      </c>
      <c r="L1621">
        <v>19</v>
      </c>
      <c r="M1621">
        <v>8.1999999999999993</v>
      </c>
      <c r="N1621">
        <v>8.1999999999999993</v>
      </c>
      <c r="O1621">
        <v>1</v>
      </c>
      <c r="P1621">
        <v>0</v>
      </c>
      <c r="Q1621">
        <v>1</v>
      </c>
      <c r="R1621">
        <v>1</v>
      </c>
      <c r="S1621" s="26">
        <v>1</v>
      </c>
      <c r="AR1621">
        <v>78.509</v>
      </c>
      <c r="AS1621">
        <v>76.594999999999999</v>
      </c>
      <c r="AT1621">
        <v>75.528000000000006</v>
      </c>
      <c r="AU1621">
        <v>74.137</v>
      </c>
      <c r="AV1621">
        <v>73.09</v>
      </c>
      <c r="AW1621">
        <v>72.34</v>
      </c>
      <c r="AX1621">
        <v>71.489000000000004</v>
      </c>
      <c r="AY1621">
        <v>71.801000000000002</v>
      </c>
      <c r="AZ1621">
        <v>74.695999999999998</v>
      </c>
      <c r="BA1621">
        <v>78.983000000000004</v>
      </c>
      <c r="BB1621">
        <v>83.76</v>
      </c>
      <c r="BC1621">
        <v>87.823999999999998</v>
      </c>
      <c r="BD1621">
        <v>91.155000000000001</v>
      </c>
      <c r="BE1621">
        <v>93.106999999999999</v>
      </c>
      <c r="BF1621">
        <v>94.905000000000001</v>
      </c>
      <c r="BG1621">
        <v>96.317999999999998</v>
      </c>
      <c r="BH1621">
        <v>97.024000000000001</v>
      </c>
      <c r="BI1621">
        <v>95.65</v>
      </c>
      <c r="BJ1621">
        <v>93.447999999999993</v>
      </c>
      <c r="BK1621">
        <v>90.376999999999995</v>
      </c>
      <c r="BL1621">
        <v>86.802999999999997</v>
      </c>
      <c r="BM1621">
        <v>84.150999999999996</v>
      </c>
      <c r="BN1621">
        <v>82.177999999999997</v>
      </c>
      <c r="BO1621">
        <v>80.546000000000006</v>
      </c>
      <c r="DL1621">
        <v>17</v>
      </c>
      <c r="DM1621">
        <v>21</v>
      </c>
    </row>
    <row r="1622" spans="1:117" x14ac:dyDescent="0.25">
      <c r="A1622" t="s">
        <v>62</v>
      </c>
      <c r="B1622" t="s">
        <v>61</v>
      </c>
      <c r="C1622" t="s">
        <v>61</v>
      </c>
      <c r="D1622" t="s">
        <v>61</v>
      </c>
      <c r="E1622" t="s">
        <v>61</v>
      </c>
      <c r="F1622" t="s">
        <v>61</v>
      </c>
      <c r="G1622" t="s">
        <v>61</v>
      </c>
      <c r="H1622" t="s">
        <v>61</v>
      </c>
      <c r="I1622" t="s">
        <v>182</v>
      </c>
      <c r="J1622" s="20" t="s">
        <v>116</v>
      </c>
      <c r="K1622" s="26">
        <v>19</v>
      </c>
      <c r="L1622">
        <v>19</v>
      </c>
      <c r="M1622">
        <v>41.166670000000003</v>
      </c>
      <c r="N1622">
        <v>41.166670000000003</v>
      </c>
      <c r="O1622">
        <v>1</v>
      </c>
      <c r="P1622">
        <v>0</v>
      </c>
      <c r="Q1622">
        <v>0</v>
      </c>
      <c r="R1622">
        <v>1</v>
      </c>
      <c r="S1622" s="26">
        <v>1</v>
      </c>
      <c r="AR1622">
        <v>75.728489999999994</v>
      </c>
      <c r="AS1622">
        <v>74.443460000000002</v>
      </c>
      <c r="AT1622">
        <v>73.316310000000001</v>
      </c>
      <c r="AU1622">
        <v>72.323830000000001</v>
      </c>
      <c r="AV1622">
        <v>71.220789999999994</v>
      </c>
      <c r="AW1622">
        <v>70.589669999999998</v>
      </c>
      <c r="AX1622">
        <v>69.988730000000004</v>
      </c>
      <c r="AY1622">
        <v>70.237639999999999</v>
      </c>
      <c r="AZ1622">
        <v>72.681039999999996</v>
      </c>
      <c r="BA1622">
        <v>76.82526</v>
      </c>
      <c r="BB1622">
        <v>81.152529999999999</v>
      </c>
      <c r="BC1622">
        <v>85.158810000000003</v>
      </c>
      <c r="BD1622">
        <v>88.816540000000003</v>
      </c>
      <c r="BE1622">
        <v>91.864940000000004</v>
      </c>
      <c r="BF1622">
        <v>94.207340000000002</v>
      </c>
      <c r="BG1622">
        <v>95.790030000000002</v>
      </c>
      <c r="BH1622">
        <v>96.035610000000005</v>
      </c>
      <c r="BI1622">
        <v>95.120379999999997</v>
      </c>
      <c r="BJ1622">
        <v>93.194239999999994</v>
      </c>
      <c r="BK1622">
        <v>89.928370000000001</v>
      </c>
      <c r="BL1622">
        <v>85.466189999999997</v>
      </c>
      <c r="BM1622">
        <v>81.855429999999998</v>
      </c>
      <c r="BN1622">
        <v>79.439120000000003</v>
      </c>
      <c r="BO1622">
        <v>77.485770000000002</v>
      </c>
      <c r="DL1622">
        <v>17</v>
      </c>
      <c r="DM1622">
        <v>21</v>
      </c>
    </row>
    <row r="1623" spans="1:117" x14ac:dyDescent="0.25">
      <c r="A1623" t="s">
        <v>62</v>
      </c>
      <c r="B1623" t="s">
        <v>213</v>
      </c>
      <c r="C1623" t="s">
        <v>61</v>
      </c>
      <c r="D1623" t="s">
        <v>61</v>
      </c>
      <c r="E1623" t="s">
        <v>37</v>
      </c>
      <c r="F1623" t="s">
        <v>61</v>
      </c>
      <c r="G1623" t="s">
        <v>61</v>
      </c>
      <c r="H1623" t="s">
        <v>61</v>
      </c>
      <c r="I1623" t="s">
        <v>225</v>
      </c>
      <c r="J1623" s="20" t="s">
        <v>116</v>
      </c>
      <c r="K1623" s="26">
        <v>19</v>
      </c>
      <c r="L1623">
        <v>19</v>
      </c>
      <c r="M1623">
        <v>1</v>
      </c>
      <c r="N1623">
        <v>1</v>
      </c>
      <c r="O1623">
        <v>1</v>
      </c>
      <c r="P1623">
        <v>0</v>
      </c>
      <c r="Q1623">
        <v>1</v>
      </c>
      <c r="R1623">
        <v>0</v>
      </c>
      <c r="S1623" s="26">
        <v>1</v>
      </c>
      <c r="AR1623">
        <v>67.916669999999996</v>
      </c>
      <c r="AS1623">
        <v>66.125</v>
      </c>
      <c r="AT1623">
        <v>65.166669999999996</v>
      </c>
      <c r="AU1623">
        <v>64.833330000000004</v>
      </c>
      <c r="AV1623">
        <v>64.291669999999996</v>
      </c>
      <c r="AW1623">
        <v>64.375</v>
      </c>
      <c r="AX1623">
        <v>64.583330000000004</v>
      </c>
      <c r="AY1623">
        <v>64.791669999999996</v>
      </c>
      <c r="AZ1623">
        <v>66.583330000000004</v>
      </c>
      <c r="BA1623">
        <v>71.166669999999996</v>
      </c>
      <c r="BB1623">
        <v>75.541669999999996</v>
      </c>
      <c r="BC1623">
        <v>78.875</v>
      </c>
      <c r="BD1623">
        <v>82.416669999999996</v>
      </c>
      <c r="BE1623">
        <v>85.666669999999996</v>
      </c>
      <c r="BF1623">
        <v>87.166669999999996</v>
      </c>
      <c r="BG1623">
        <v>88.375</v>
      </c>
      <c r="BH1623">
        <v>88.208330000000004</v>
      </c>
      <c r="BI1623">
        <v>86.875</v>
      </c>
      <c r="BJ1623">
        <v>84.125</v>
      </c>
      <c r="BK1623">
        <v>80.333330000000004</v>
      </c>
      <c r="BL1623">
        <v>76.166669999999996</v>
      </c>
      <c r="BM1623">
        <v>73.333330000000004</v>
      </c>
      <c r="BN1623">
        <v>71.041669999999996</v>
      </c>
      <c r="BO1623">
        <v>69.791669999999996</v>
      </c>
      <c r="DL1623">
        <v>17</v>
      </c>
      <c r="DM1623">
        <v>21</v>
      </c>
    </row>
    <row r="1624" spans="1:117" x14ac:dyDescent="0.25">
      <c r="A1624" t="s">
        <v>62</v>
      </c>
      <c r="B1624" t="s">
        <v>212</v>
      </c>
      <c r="C1624" t="s">
        <v>61</v>
      </c>
      <c r="D1624" t="s">
        <v>61</v>
      </c>
      <c r="E1624" t="s">
        <v>33</v>
      </c>
      <c r="F1624" t="s">
        <v>61</v>
      </c>
      <c r="G1624" t="s">
        <v>61</v>
      </c>
      <c r="H1624" t="s">
        <v>61</v>
      </c>
      <c r="I1624" t="s">
        <v>225</v>
      </c>
      <c r="J1624" s="20" t="s">
        <v>116</v>
      </c>
      <c r="K1624" s="26">
        <v>19</v>
      </c>
      <c r="L1624">
        <v>19</v>
      </c>
      <c r="M1624">
        <v>7</v>
      </c>
      <c r="N1624">
        <v>7</v>
      </c>
      <c r="O1624">
        <v>1</v>
      </c>
      <c r="P1624">
        <v>0</v>
      </c>
      <c r="Q1624">
        <v>1</v>
      </c>
      <c r="R1624">
        <v>1</v>
      </c>
      <c r="S1624" s="26">
        <v>1</v>
      </c>
      <c r="AR1624">
        <v>68.149450000000002</v>
      </c>
      <c r="AS1624">
        <v>67.323629999999994</v>
      </c>
      <c r="AT1624">
        <v>66.455500000000001</v>
      </c>
      <c r="AU1624">
        <v>65.959339999999997</v>
      </c>
      <c r="AV1624">
        <v>65.55659</v>
      </c>
      <c r="AW1624">
        <v>65.196700000000007</v>
      </c>
      <c r="AX1624">
        <v>65.251099999999994</v>
      </c>
      <c r="AY1624">
        <v>65.422529999999995</v>
      </c>
      <c r="AZ1624">
        <v>67.260440000000003</v>
      </c>
      <c r="BA1624">
        <v>70.303299999999993</v>
      </c>
      <c r="BB1624">
        <v>73.408789999999996</v>
      </c>
      <c r="BC1624">
        <v>76.31429</v>
      </c>
      <c r="BD1624">
        <v>79.511539999999997</v>
      </c>
      <c r="BE1624">
        <v>82.293409999999994</v>
      </c>
      <c r="BF1624">
        <v>84.086259999999996</v>
      </c>
      <c r="BG1624">
        <v>85.398899999999998</v>
      </c>
      <c r="BH1624">
        <v>85.591210000000004</v>
      </c>
      <c r="BI1624">
        <v>84.424729999999997</v>
      </c>
      <c r="BJ1624">
        <v>81.721980000000002</v>
      </c>
      <c r="BK1624">
        <v>77.660439999999994</v>
      </c>
      <c r="BL1624">
        <v>73.914839999999998</v>
      </c>
      <c r="BM1624">
        <v>71.682969999999997</v>
      </c>
      <c r="BN1624">
        <v>70.073629999999994</v>
      </c>
      <c r="BO1624">
        <v>68.920330000000007</v>
      </c>
      <c r="DL1624">
        <v>17</v>
      </c>
      <c r="DM1624">
        <v>21</v>
      </c>
    </row>
    <row r="1625" spans="1:117" x14ac:dyDescent="0.25">
      <c r="A1625" t="s">
        <v>62</v>
      </c>
      <c r="B1625" t="s">
        <v>229</v>
      </c>
      <c r="C1625" t="s">
        <v>61</v>
      </c>
      <c r="D1625" t="s">
        <v>207</v>
      </c>
      <c r="E1625" t="s">
        <v>61</v>
      </c>
      <c r="F1625" t="s">
        <v>61</v>
      </c>
      <c r="G1625" t="s">
        <v>61</v>
      </c>
      <c r="H1625" t="s">
        <v>61</v>
      </c>
      <c r="I1625" t="s">
        <v>225</v>
      </c>
      <c r="J1625" s="20" t="s">
        <v>116</v>
      </c>
      <c r="K1625" s="26">
        <v>19</v>
      </c>
      <c r="L1625">
        <v>19</v>
      </c>
      <c r="M1625">
        <v>7</v>
      </c>
      <c r="N1625">
        <v>7</v>
      </c>
      <c r="O1625">
        <v>1</v>
      </c>
      <c r="P1625">
        <v>0</v>
      </c>
      <c r="Q1625">
        <v>1</v>
      </c>
      <c r="R1625">
        <v>1</v>
      </c>
      <c r="S1625" s="26">
        <v>1</v>
      </c>
      <c r="AR1625">
        <v>68.149450000000002</v>
      </c>
      <c r="AS1625">
        <v>67.323629999999994</v>
      </c>
      <c r="AT1625">
        <v>66.455500000000001</v>
      </c>
      <c r="AU1625">
        <v>65.959339999999997</v>
      </c>
      <c r="AV1625">
        <v>65.55659</v>
      </c>
      <c r="AW1625">
        <v>65.196700000000007</v>
      </c>
      <c r="AX1625">
        <v>65.251099999999994</v>
      </c>
      <c r="AY1625">
        <v>65.422529999999995</v>
      </c>
      <c r="AZ1625">
        <v>67.260440000000003</v>
      </c>
      <c r="BA1625">
        <v>70.303299999999993</v>
      </c>
      <c r="BB1625">
        <v>73.408789999999996</v>
      </c>
      <c r="BC1625">
        <v>76.31429</v>
      </c>
      <c r="BD1625">
        <v>79.511539999999997</v>
      </c>
      <c r="BE1625">
        <v>82.293409999999994</v>
      </c>
      <c r="BF1625">
        <v>84.086259999999996</v>
      </c>
      <c r="BG1625">
        <v>85.398899999999998</v>
      </c>
      <c r="BH1625">
        <v>85.591210000000004</v>
      </c>
      <c r="BI1625">
        <v>84.424729999999997</v>
      </c>
      <c r="BJ1625">
        <v>81.721980000000002</v>
      </c>
      <c r="BK1625">
        <v>77.660439999999994</v>
      </c>
      <c r="BL1625">
        <v>73.914839999999998</v>
      </c>
      <c r="BM1625">
        <v>71.682969999999997</v>
      </c>
      <c r="BN1625">
        <v>70.073629999999994</v>
      </c>
      <c r="BO1625">
        <v>68.920330000000007</v>
      </c>
      <c r="DL1625">
        <v>17</v>
      </c>
      <c r="DM1625">
        <v>21</v>
      </c>
    </row>
    <row r="1626" spans="1:117" x14ac:dyDescent="0.25">
      <c r="A1626" t="s">
        <v>62</v>
      </c>
      <c r="B1626" t="s">
        <v>61</v>
      </c>
      <c r="C1626" t="s">
        <v>61</v>
      </c>
      <c r="D1626" t="s">
        <v>61</v>
      </c>
      <c r="E1626" t="s">
        <v>61</v>
      </c>
      <c r="F1626" t="s">
        <v>61</v>
      </c>
      <c r="G1626" t="s">
        <v>61</v>
      </c>
      <c r="H1626" t="s">
        <v>61</v>
      </c>
      <c r="I1626" t="s">
        <v>225</v>
      </c>
      <c r="J1626" s="20" t="s">
        <v>116</v>
      </c>
      <c r="K1626" s="26">
        <v>19</v>
      </c>
      <c r="L1626">
        <v>19</v>
      </c>
      <c r="M1626">
        <v>6.8235289999999997</v>
      </c>
      <c r="N1626">
        <v>6.8235289999999997</v>
      </c>
      <c r="O1626">
        <v>1</v>
      </c>
      <c r="P1626">
        <v>0</v>
      </c>
      <c r="Q1626">
        <v>1</v>
      </c>
      <c r="R1626">
        <v>0</v>
      </c>
      <c r="S1626" s="26">
        <v>1</v>
      </c>
      <c r="AR1626">
        <v>67.74391</v>
      </c>
      <c r="AS1626">
        <v>66.492570000000001</v>
      </c>
      <c r="AT1626">
        <v>65.485990000000001</v>
      </c>
      <c r="AU1626">
        <v>64.949590000000001</v>
      </c>
      <c r="AV1626">
        <v>64.476759999999999</v>
      </c>
      <c r="AW1626">
        <v>64.203310000000002</v>
      </c>
      <c r="AX1626">
        <v>64.427210000000002</v>
      </c>
      <c r="AY1626">
        <v>64.391180000000006</v>
      </c>
      <c r="AZ1626">
        <v>66.123159999999999</v>
      </c>
      <c r="BA1626">
        <v>70.016949999999994</v>
      </c>
      <c r="BB1626">
        <v>73.686229999999995</v>
      </c>
      <c r="BC1626">
        <v>76.726680000000002</v>
      </c>
      <c r="BD1626">
        <v>80.041179999999997</v>
      </c>
      <c r="BE1626">
        <v>83.054450000000003</v>
      </c>
      <c r="BF1626">
        <v>84.780510000000007</v>
      </c>
      <c r="BG1626">
        <v>86.171409999999995</v>
      </c>
      <c r="BH1626">
        <v>86.132429999999999</v>
      </c>
      <c r="BI1626">
        <v>84.90061</v>
      </c>
      <c r="BJ1626">
        <v>82.073650000000001</v>
      </c>
      <c r="BK1626">
        <v>78.038240000000002</v>
      </c>
      <c r="BL1626">
        <v>74.280429999999996</v>
      </c>
      <c r="BM1626">
        <v>71.980800000000002</v>
      </c>
      <c r="BN1626">
        <v>70.177899999999994</v>
      </c>
      <c r="BO1626">
        <v>69.046120000000002</v>
      </c>
      <c r="DL1626">
        <v>17</v>
      </c>
      <c r="DM1626">
        <v>21</v>
      </c>
    </row>
    <row r="1627" spans="1:117" x14ac:dyDescent="0.25">
      <c r="A1627" t="s">
        <v>62</v>
      </c>
      <c r="B1627" t="s">
        <v>228</v>
      </c>
      <c r="C1627" t="s">
        <v>61</v>
      </c>
      <c r="D1627" t="s">
        <v>184</v>
      </c>
      <c r="E1627" t="s">
        <v>61</v>
      </c>
      <c r="F1627" t="s">
        <v>61</v>
      </c>
      <c r="G1627" t="s">
        <v>61</v>
      </c>
      <c r="H1627" t="s">
        <v>61</v>
      </c>
      <c r="I1627" t="s">
        <v>225</v>
      </c>
      <c r="J1627" s="20" t="s">
        <v>116</v>
      </c>
      <c r="K1627" s="26">
        <v>19</v>
      </c>
      <c r="L1627">
        <v>19</v>
      </c>
      <c r="M1627">
        <v>1.470588</v>
      </c>
      <c r="N1627">
        <v>1.470588</v>
      </c>
      <c r="O1627">
        <v>1</v>
      </c>
      <c r="P1627">
        <v>0</v>
      </c>
      <c r="Q1627">
        <v>1</v>
      </c>
      <c r="R1627">
        <v>1</v>
      </c>
      <c r="S1627" s="26">
        <v>1</v>
      </c>
      <c r="AR1627">
        <v>68.18235</v>
      </c>
      <c r="AS1627">
        <v>67.023529999999994</v>
      </c>
      <c r="AT1627">
        <v>65.952939999999998</v>
      </c>
      <c r="AU1627">
        <v>65.376469999999998</v>
      </c>
      <c r="AV1627">
        <v>64.811760000000007</v>
      </c>
      <c r="AW1627">
        <v>64.485290000000006</v>
      </c>
      <c r="AX1627">
        <v>64.602940000000004</v>
      </c>
      <c r="AY1627">
        <v>64.455879999999993</v>
      </c>
      <c r="AZ1627">
        <v>66.07647</v>
      </c>
      <c r="BA1627">
        <v>70.111760000000004</v>
      </c>
      <c r="BB1627">
        <v>74.226470000000006</v>
      </c>
      <c r="BC1627">
        <v>77.599999999999994</v>
      </c>
      <c r="BD1627">
        <v>80.973529999999997</v>
      </c>
      <c r="BE1627">
        <v>84.097059999999999</v>
      </c>
      <c r="BF1627">
        <v>85.723529999999997</v>
      </c>
      <c r="BG1627">
        <v>86.979410000000001</v>
      </c>
      <c r="BH1627">
        <v>86.726470000000006</v>
      </c>
      <c r="BI1627">
        <v>85.352940000000004</v>
      </c>
      <c r="BJ1627">
        <v>82.670590000000004</v>
      </c>
      <c r="BK1627">
        <v>78.755880000000005</v>
      </c>
      <c r="BL1627">
        <v>74.941180000000003</v>
      </c>
      <c r="BM1627">
        <v>72.49118</v>
      </c>
      <c r="BN1627">
        <v>70.502939999999995</v>
      </c>
      <c r="BO1627">
        <v>69.414709999999999</v>
      </c>
      <c r="DL1627">
        <v>17</v>
      </c>
      <c r="DM1627">
        <v>21</v>
      </c>
    </row>
    <row r="1628" spans="1:117" x14ac:dyDescent="0.25">
      <c r="A1628" t="s">
        <v>62</v>
      </c>
      <c r="B1628" t="s">
        <v>220</v>
      </c>
      <c r="C1628" t="s">
        <v>36</v>
      </c>
      <c r="D1628" t="s">
        <v>61</v>
      </c>
      <c r="E1628" t="s">
        <v>61</v>
      </c>
      <c r="F1628" t="s">
        <v>61</v>
      </c>
      <c r="G1628" t="s">
        <v>61</v>
      </c>
      <c r="H1628" t="s">
        <v>61</v>
      </c>
      <c r="I1628" t="s">
        <v>225</v>
      </c>
      <c r="J1628" s="20" t="s">
        <v>116</v>
      </c>
      <c r="K1628" s="26">
        <v>19</v>
      </c>
      <c r="L1628">
        <v>19</v>
      </c>
      <c r="M1628">
        <v>6.8235289999999997</v>
      </c>
      <c r="N1628">
        <v>6.8235289999999997</v>
      </c>
      <c r="O1628">
        <v>1</v>
      </c>
      <c r="P1628">
        <v>0</v>
      </c>
      <c r="Q1628">
        <v>1</v>
      </c>
      <c r="R1628">
        <v>0</v>
      </c>
      <c r="S1628" s="26">
        <v>1</v>
      </c>
      <c r="AR1628">
        <v>67.74391</v>
      </c>
      <c r="AS1628">
        <v>66.492570000000001</v>
      </c>
      <c r="AT1628">
        <v>65.485990000000001</v>
      </c>
      <c r="AU1628">
        <v>64.949590000000001</v>
      </c>
      <c r="AV1628">
        <v>64.476759999999999</v>
      </c>
      <c r="AW1628">
        <v>64.203310000000002</v>
      </c>
      <c r="AX1628">
        <v>64.427210000000002</v>
      </c>
      <c r="AY1628">
        <v>64.391180000000006</v>
      </c>
      <c r="AZ1628">
        <v>66.123159999999999</v>
      </c>
      <c r="BA1628">
        <v>70.016949999999994</v>
      </c>
      <c r="BB1628">
        <v>73.686229999999995</v>
      </c>
      <c r="BC1628">
        <v>76.726680000000002</v>
      </c>
      <c r="BD1628">
        <v>80.041179999999997</v>
      </c>
      <c r="BE1628">
        <v>83.054450000000003</v>
      </c>
      <c r="BF1628">
        <v>84.780510000000007</v>
      </c>
      <c r="BG1628">
        <v>86.171409999999995</v>
      </c>
      <c r="BH1628">
        <v>86.132429999999999</v>
      </c>
      <c r="BI1628">
        <v>84.90061</v>
      </c>
      <c r="BJ1628">
        <v>82.073650000000001</v>
      </c>
      <c r="BK1628">
        <v>78.038240000000002</v>
      </c>
      <c r="BL1628">
        <v>74.280429999999996</v>
      </c>
      <c r="BM1628">
        <v>71.980800000000002</v>
      </c>
      <c r="BN1628">
        <v>70.177899999999994</v>
      </c>
      <c r="BO1628">
        <v>69.046120000000002</v>
      </c>
      <c r="DL1628">
        <v>17</v>
      </c>
      <c r="DM1628">
        <v>21</v>
      </c>
    </row>
    <row r="1629" spans="1:117" x14ac:dyDescent="0.25">
      <c r="A1629" t="s">
        <v>62</v>
      </c>
      <c r="B1629" t="s">
        <v>222</v>
      </c>
      <c r="C1629" t="s">
        <v>61</v>
      </c>
      <c r="D1629" t="s">
        <v>61</v>
      </c>
      <c r="E1629" t="s">
        <v>30</v>
      </c>
      <c r="F1629" t="s">
        <v>61</v>
      </c>
      <c r="G1629" t="s">
        <v>61</v>
      </c>
      <c r="H1629" t="s">
        <v>61</v>
      </c>
      <c r="I1629" t="s">
        <v>225</v>
      </c>
      <c r="J1629" s="20" t="s">
        <v>116</v>
      </c>
      <c r="K1629" s="26">
        <v>19</v>
      </c>
      <c r="L1629">
        <v>19</v>
      </c>
      <c r="M1629">
        <v>1</v>
      </c>
      <c r="N1629">
        <v>1</v>
      </c>
      <c r="O1629">
        <v>1</v>
      </c>
      <c r="P1629">
        <v>0</v>
      </c>
      <c r="Q1629">
        <v>1</v>
      </c>
      <c r="R1629">
        <v>0</v>
      </c>
      <c r="S1629" s="26">
        <v>1</v>
      </c>
      <c r="AR1629">
        <v>69.180769999999995</v>
      </c>
      <c r="AS1629">
        <v>68.626919999999998</v>
      </c>
      <c r="AT1629">
        <v>67.630769999999998</v>
      </c>
      <c r="AU1629">
        <v>66.953850000000003</v>
      </c>
      <c r="AV1629">
        <v>66.484620000000007</v>
      </c>
      <c r="AW1629">
        <v>65.903850000000006</v>
      </c>
      <c r="AX1629">
        <v>65.788460000000001</v>
      </c>
      <c r="AY1629">
        <v>65.557689999999994</v>
      </c>
      <c r="AZ1629">
        <v>67.388459999999995</v>
      </c>
      <c r="BA1629">
        <v>70.588459999999998</v>
      </c>
      <c r="BB1629">
        <v>74.257689999999997</v>
      </c>
      <c r="BC1629">
        <v>77.880769999999998</v>
      </c>
      <c r="BD1629">
        <v>81.157690000000002</v>
      </c>
      <c r="BE1629">
        <v>84.165379999999999</v>
      </c>
      <c r="BF1629">
        <v>85.638459999999995</v>
      </c>
      <c r="BG1629">
        <v>86.607690000000005</v>
      </c>
      <c r="BH1629">
        <v>86.2</v>
      </c>
      <c r="BI1629">
        <v>84.769229999999993</v>
      </c>
      <c r="BJ1629">
        <v>82.473079999999996</v>
      </c>
      <c r="BK1629">
        <v>78.738460000000003</v>
      </c>
      <c r="BL1629">
        <v>75</v>
      </c>
      <c r="BM1629">
        <v>72.526920000000004</v>
      </c>
      <c r="BN1629">
        <v>70.773079999999993</v>
      </c>
      <c r="BO1629">
        <v>69.830770000000001</v>
      </c>
      <c r="DL1629">
        <v>17</v>
      </c>
      <c r="DM1629">
        <v>21</v>
      </c>
    </row>
    <row r="1630" spans="1:117" x14ac:dyDescent="0.25">
      <c r="A1630" t="s">
        <v>62</v>
      </c>
      <c r="B1630" t="s">
        <v>196</v>
      </c>
      <c r="C1630" t="s">
        <v>61</v>
      </c>
      <c r="D1630" t="s">
        <v>61</v>
      </c>
      <c r="E1630" t="s">
        <v>61</v>
      </c>
      <c r="F1630" t="s">
        <v>97</v>
      </c>
      <c r="G1630" t="s">
        <v>61</v>
      </c>
      <c r="H1630" t="s">
        <v>61</v>
      </c>
      <c r="I1630" t="s">
        <v>225</v>
      </c>
      <c r="J1630" s="20" t="s">
        <v>116</v>
      </c>
      <c r="K1630" s="26">
        <v>19</v>
      </c>
      <c r="L1630">
        <v>19</v>
      </c>
      <c r="M1630">
        <v>6.8235289999999997</v>
      </c>
      <c r="N1630">
        <v>6.8235289999999997</v>
      </c>
      <c r="O1630">
        <v>1</v>
      </c>
      <c r="P1630">
        <v>0</v>
      </c>
      <c r="Q1630">
        <v>1</v>
      </c>
      <c r="R1630">
        <v>0</v>
      </c>
      <c r="S1630" s="26">
        <v>1</v>
      </c>
      <c r="AR1630">
        <v>67.74391</v>
      </c>
      <c r="AS1630">
        <v>66.492570000000001</v>
      </c>
      <c r="AT1630">
        <v>65.485990000000001</v>
      </c>
      <c r="AU1630">
        <v>64.949590000000001</v>
      </c>
      <c r="AV1630">
        <v>64.476759999999999</v>
      </c>
      <c r="AW1630">
        <v>64.203310000000002</v>
      </c>
      <c r="AX1630">
        <v>64.427210000000002</v>
      </c>
      <c r="AY1630">
        <v>64.391180000000006</v>
      </c>
      <c r="AZ1630">
        <v>66.123159999999999</v>
      </c>
      <c r="BA1630">
        <v>70.016949999999994</v>
      </c>
      <c r="BB1630">
        <v>73.686229999999995</v>
      </c>
      <c r="BC1630">
        <v>76.726680000000002</v>
      </c>
      <c r="BD1630">
        <v>80.041179999999997</v>
      </c>
      <c r="BE1630">
        <v>83.054450000000003</v>
      </c>
      <c r="BF1630">
        <v>84.780510000000007</v>
      </c>
      <c r="BG1630">
        <v>86.171409999999995</v>
      </c>
      <c r="BH1630">
        <v>86.132429999999999</v>
      </c>
      <c r="BI1630">
        <v>84.90061</v>
      </c>
      <c r="BJ1630">
        <v>82.073650000000001</v>
      </c>
      <c r="BK1630">
        <v>78.038240000000002</v>
      </c>
      <c r="BL1630">
        <v>74.280429999999996</v>
      </c>
      <c r="BM1630">
        <v>71.980800000000002</v>
      </c>
      <c r="BN1630">
        <v>70.177899999999994</v>
      </c>
      <c r="BO1630">
        <v>69.046120000000002</v>
      </c>
      <c r="DL1630">
        <v>17</v>
      </c>
      <c r="DM1630">
        <v>21</v>
      </c>
    </row>
    <row r="1631" spans="1:117" x14ac:dyDescent="0.25">
      <c r="A1631" t="s">
        <v>62</v>
      </c>
      <c r="B1631" t="s">
        <v>216</v>
      </c>
      <c r="C1631" t="s">
        <v>61</v>
      </c>
      <c r="D1631" t="s">
        <v>61</v>
      </c>
      <c r="E1631" t="s">
        <v>61</v>
      </c>
      <c r="F1631" t="s">
        <v>61</v>
      </c>
      <c r="G1631" t="s">
        <v>61</v>
      </c>
      <c r="H1631" t="s">
        <v>102</v>
      </c>
      <c r="I1631" t="s">
        <v>225</v>
      </c>
      <c r="J1631" s="20" t="s">
        <v>116</v>
      </c>
      <c r="K1631" s="26">
        <v>19</v>
      </c>
      <c r="L1631">
        <v>19</v>
      </c>
      <c r="M1631">
        <v>1.470588</v>
      </c>
      <c r="N1631">
        <v>1.470588</v>
      </c>
      <c r="O1631">
        <v>1</v>
      </c>
      <c r="P1631">
        <v>0</v>
      </c>
      <c r="Q1631">
        <v>1</v>
      </c>
      <c r="R1631">
        <v>0</v>
      </c>
      <c r="S1631" s="26">
        <v>1</v>
      </c>
      <c r="AR1631">
        <v>68.18235</v>
      </c>
      <c r="AS1631">
        <v>67.023529999999994</v>
      </c>
      <c r="AT1631">
        <v>65.952939999999998</v>
      </c>
      <c r="AU1631">
        <v>65.376469999999998</v>
      </c>
      <c r="AV1631">
        <v>64.811760000000007</v>
      </c>
      <c r="AW1631">
        <v>64.485290000000006</v>
      </c>
      <c r="AX1631">
        <v>64.602940000000004</v>
      </c>
      <c r="AY1631">
        <v>64.455879999999993</v>
      </c>
      <c r="AZ1631">
        <v>66.07647</v>
      </c>
      <c r="BA1631">
        <v>70.111760000000004</v>
      </c>
      <c r="BB1631">
        <v>74.226470000000006</v>
      </c>
      <c r="BC1631">
        <v>77.599999999999994</v>
      </c>
      <c r="BD1631">
        <v>80.973529999999997</v>
      </c>
      <c r="BE1631">
        <v>84.097059999999999</v>
      </c>
      <c r="BF1631">
        <v>85.723529999999997</v>
      </c>
      <c r="BG1631">
        <v>86.979410000000001</v>
      </c>
      <c r="BH1631">
        <v>86.726470000000006</v>
      </c>
      <c r="BI1631">
        <v>85.352940000000004</v>
      </c>
      <c r="BJ1631">
        <v>82.670590000000004</v>
      </c>
      <c r="BK1631">
        <v>78.755880000000005</v>
      </c>
      <c r="BL1631">
        <v>74.941180000000003</v>
      </c>
      <c r="BM1631">
        <v>72.49118</v>
      </c>
      <c r="BN1631">
        <v>70.502939999999995</v>
      </c>
      <c r="BO1631">
        <v>69.414709999999999</v>
      </c>
      <c r="DL1631">
        <v>17</v>
      </c>
      <c r="DM1631">
        <v>21</v>
      </c>
    </row>
    <row r="1632" spans="1:117" x14ac:dyDescent="0.25">
      <c r="A1632" t="s">
        <v>62</v>
      </c>
      <c r="B1632" t="s">
        <v>209</v>
      </c>
      <c r="C1632" t="s">
        <v>61</v>
      </c>
      <c r="D1632" t="s">
        <v>61</v>
      </c>
      <c r="E1632" t="s">
        <v>61</v>
      </c>
      <c r="F1632" t="s">
        <v>61</v>
      </c>
      <c r="G1632" t="s">
        <v>61</v>
      </c>
      <c r="H1632" t="s">
        <v>101</v>
      </c>
      <c r="I1632" t="s">
        <v>225</v>
      </c>
      <c r="J1632" s="20" t="s">
        <v>116</v>
      </c>
      <c r="K1632" s="26">
        <v>19</v>
      </c>
      <c r="L1632">
        <v>19</v>
      </c>
      <c r="M1632">
        <v>7</v>
      </c>
      <c r="N1632">
        <v>7</v>
      </c>
      <c r="O1632">
        <v>1</v>
      </c>
      <c r="P1632">
        <v>0</v>
      </c>
      <c r="Q1632">
        <v>1</v>
      </c>
      <c r="R1632">
        <v>1</v>
      </c>
      <c r="S1632" s="26">
        <v>1</v>
      </c>
      <c r="AR1632">
        <v>68.149450000000002</v>
      </c>
      <c r="AS1632">
        <v>67.323629999999994</v>
      </c>
      <c r="AT1632">
        <v>66.455500000000001</v>
      </c>
      <c r="AU1632">
        <v>65.959339999999997</v>
      </c>
      <c r="AV1632">
        <v>65.55659</v>
      </c>
      <c r="AW1632">
        <v>65.196700000000007</v>
      </c>
      <c r="AX1632">
        <v>65.251099999999994</v>
      </c>
      <c r="AY1632">
        <v>65.422529999999995</v>
      </c>
      <c r="AZ1632">
        <v>67.260440000000003</v>
      </c>
      <c r="BA1632">
        <v>70.303299999999993</v>
      </c>
      <c r="BB1632">
        <v>73.408789999999996</v>
      </c>
      <c r="BC1632">
        <v>76.31429</v>
      </c>
      <c r="BD1632">
        <v>79.511539999999997</v>
      </c>
      <c r="BE1632">
        <v>82.293409999999994</v>
      </c>
      <c r="BF1632">
        <v>84.086259999999996</v>
      </c>
      <c r="BG1632">
        <v>85.398899999999998</v>
      </c>
      <c r="BH1632">
        <v>85.591210000000004</v>
      </c>
      <c r="BI1632">
        <v>84.424729999999997</v>
      </c>
      <c r="BJ1632">
        <v>81.721980000000002</v>
      </c>
      <c r="BK1632">
        <v>77.660439999999994</v>
      </c>
      <c r="BL1632">
        <v>73.914839999999998</v>
      </c>
      <c r="BM1632">
        <v>71.682969999999997</v>
      </c>
      <c r="BN1632">
        <v>70.073629999999994</v>
      </c>
      <c r="BO1632">
        <v>68.920330000000007</v>
      </c>
      <c r="DL1632">
        <v>17</v>
      </c>
      <c r="DM1632">
        <v>21</v>
      </c>
    </row>
    <row r="1648" spans="121:121" x14ac:dyDescent="0.25">
      <c r="DQ1648" s="22"/>
    </row>
    <row r="1649" spans="121:121" x14ac:dyDescent="0.25">
      <c r="DQ1649" s="22"/>
    </row>
    <row r="1650" spans="121:121" x14ac:dyDescent="0.25">
      <c r="DQ1650" s="22"/>
    </row>
    <row r="1651" spans="121:121" x14ac:dyDescent="0.25">
      <c r="DQ1651" s="22"/>
    </row>
    <row r="1652" spans="121:121" x14ac:dyDescent="0.25">
      <c r="DQ1652" s="22"/>
    </row>
    <row r="1671" spans="121:121" x14ac:dyDescent="0.25">
      <c r="DQ1671" s="22"/>
    </row>
    <row r="1672" spans="121:121" x14ac:dyDescent="0.25">
      <c r="DQ1672" s="22"/>
    </row>
    <row r="1673" spans="121:121" x14ac:dyDescent="0.25">
      <c r="DQ1673" s="22"/>
    </row>
    <row r="1674" spans="121:121" x14ac:dyDescent="0.25">
      <c r="DQ1674" s="22"/>
    </row>
    <row r="1675" spans="121:121" x14ac:dyDescent="0.25">
      <c r="DQ1675" s="22"/>
    </row>
    <row r="1847" spans="92:115" x14ac:dyDescent="0.25">
      <c r="CN1847" s="22"/>
      <c r="CO1847" s="22"/>
      <c r="CP1847" s="22"/>
      <c r="CQ1847" s="22"/>
      <c r="CR1847" s="22"/>
      <c r="CS1847" s="22"/>
      <c r="CT1847" s="22"/>
      <c r="CU1847" s="22"/>
      <c r="CV1847" s="22"/>
      <c r="CW1847" s="22"/>
      <c r="CX1847" s="22"/>
      <c r="CY1847" s="22"/>
      <c r="CZ1847" s="22"/>
      <c r="DA1847" s="22"/>
      <c r="DB1847" s="22"/>
      <c r="DC1847" s="22"/>
      <c r="DD1847" s="22"/>
      <c r="DE1847" s="22"/>
      <c r="DF1847" s="22"/>
      <c r="DG1847" s="22"/>
      <c r="DH1847" s="22"/>
      <c r="DI1847" s="22"/>
      <c r="DJ1847" s="22"/>
      <c r="DK1847" s="22"/>
    </row>
    <row r="1848" spans="92:115" x14ac:dyDescent="0.25">
      <c r="CW1848" s="22"/>
      <c r="CX1848" s="22"/>
      <c r="CY1848" s="22"/>
      <c r="CZ1848" s="22"/>
      <c r="DA1848" s="22"/>
      <c r="DB1848" s="22"/>
      <c r="DC1848" s="22"/>
      <c r="DD1848" s="22"/>
      <c r="DE1848" s="22"/>
    </row>
    <row r="1849" spans="92:115" x14ac:dyDescent="0.25">
      <c r="CW1849" s="22"/>
      <c r="CX1849" s="22"/>
      <c r="CY1849" s="22"/>
      <c r="CZ1849" s="22"/>
      <c r="DA1849" s="22"/>
      <c r="DB1849" s="22"/>
      <c r="DC1849" s="22"/>
      <c r="DD1849" s="22"/>
      <c r="DE1849" s="22"/>
    </row>
    <row r="1850" spans="92:115" x14ac:dyDescent="0.25">
      <c r="CW1850" s="22"/>
      <c r="CX1850" s="22"/>
      <c r="CY1850" s="22"/>
      <c r="CZ1850" s="22"/>
      <c r="DA1850" s="22"/>
      <c r="DB1850" s="22"/>
      <c r="DC1850" s="22"/>
      <c r="DD1850" s="22"/>
      <c r="DE1850" s="22"/>
    </row>
    <row r="1855" spans="92:115" x14ac:dyDescent="0.25">
      <c r="CW1855" s="22"/>
      <c r="CX1855" s="22"/>
      <c r="CY1855" s="22"/>
      <c r="CZ1855" s="22"/>
      <c r="DA1855" s="22"/>
      <c r="DB1855" s="22"/>
      <c r="DC1855" s="22"/>
      <c r="DD1855" s="22"/>
      <c r="DE1855" s="22"/>
    </row>
    <row r="1856" spans="92:115" x14ac:dyDescent="0.25">
      <c r="CW1856" s="22"/>
      <c r="CX1856" s="22"/>
      <c r="CY1856" s="22"/>
      <c r="CZ1856" s="22"/>
      <c r="DA1856" s="22"/>
      <c r="DB1856" s="22"/>
      <c r="DC1856" s="22"/>
      <c r="DD1856" s="22"/>
      <c r="DE1856" s="22"/>
    </row>
    <row r="1857" spans="12:109" x14ac:dyDescent="0.25">
      <c r="CW1857" s="22"/>
      <c r="CX1857" s="22"/>
      <c r="CY1857" s="22"/>
      <c r="CZ1857" s="22"/>
      <c r="DA1857" s="22"/>
      <c r="DB1857" s="22"/>
      <c r="DC1857" s="22"/>
      <c r="DD1857" s="22"/>
      <c r="DE1857" s="22"/>
    </row>
    <row r="1861" spans="12:109" x14ac:dyDescent="0.25">
      <c r="L1861" s="26"/>
    </row>
    <row r="2035" spans="19:121" x14ac:dyDescent="0.25">
      <c r="S2035" s="27"/>
      <c r="W2035" s="16"/>
      <c r="X2035" s="16"/>
      <c r="Y2035" s="16"/>
      <c r="Z2035" s="16"/>
      <c r="AA2035" s="16"/>
      <c r="AB2035" s="16"/>
      <c r="AC2035" s="16"/>
      <c r="AD2035" s="16"/>
      <c r="AE2035" s="16"/>
      <c r="AF2035" s="16"/>
      <c r="AG2035" s="16"/>
      <c r="AH2035" s="16"/>
      <c r="AI2035" s="16"/>
      <c r="AJ2035" s="16"/>
      <c r="AK2035" s="16"/>
      <c r="AL2035" s="16"/>
      <c r="AM2035" s="16"/>
      <c r="AN2035" s="16"/>
      <c r="AO2035" s="16"/>
      <c r="AP2035" s="16"/>
      <c r="AQ2035" s="16"/>
      <c r="AR2035" s="16"/>
      <c r="AS2035" s="16"/>
      <c r="AT2035" s="16"/>
      <c r="AU2035" s="16"/>
      <c r="AV2035" s="16"/>
      <c r="AW2035" s="16"/>
      <c r="AX2035" s="16"/>
      <c r="AY2035" s="16"/>
      <c r="AZ2035" s="16"/>
      <c r="BA2035" s="16"/>
      <c r="BB2035" s="16"/>
      <c r="BC2035" s="16"/>
      <c r="BD2035" s="16"/>
      <c r="BE2035" s="16"/>
      <c r="BF2035" s="16"/>
      <c r="BG2035" s="16"/>
      <c r="BH2035" s="16"/>
      <c r="BI2035" s="16"/>
      <c r="BJ2035" s="16"/>
      <c r="BK2035" s="16"/>
      <c r="BL2035" s="16"/>
      <c r="BM2035" s="16"/>
      <c r="BN2035" s="16"/>
      <c r="BO2035" s="16"/>
      <c r="BP2035" s="16"/>
      <c r="BQ2035" s="16"/>
      <c r="BR2035" s="16"/>
      <c r="BS2035" s="16"/>
      <c r="BT2035" s="16"/>
      <c r="BU2035" s="16"/>
      <c r="BV2035" s="16"/>
      <c r="BW2035" s="16"/>
      <c r="BX2035" s="16"/>
      <c r="BY2035" s="16"/>
      <c r="BZ2035" s="16"/>
      <c r="CA2035" s="16"/>
      <c r="CB2035" s="16"/>
      <c r="CC2035" s="16"/>
      <c r="CD2035" s="16"/>
      <c r="CE2035" s="16"/>
      <c r="CF2035" s="16"/>
      <c r="CG2035" s="16"/>
      <c r="CH2035" s="16"/>
      <c r="CI2035" s="16"/>
      <c r="CJ2035" s="16"/>
      <c r="CK2035" s="16"/>
      <c r="CL2035" s="16"/>
      <c r="CM2035" s="16"/>
      <c r="CN2035" s="16"/>
      <c r="CO2035" s="16"/>
      <c r="CP2035" s="16"/>
      <c r="CQ2035" s="16"/>
      <c r="CR2035" s="16"/>
      <c r="CS2035" s="16"/>
      <c r="CT2035" s="16"/>
      <c r="CU2035" s="16"/>
      <c r="CV2035" s="16"/>
      <c r="CW2035" s="16"/>
      <c r="CX2035" s="16"/>
      <c r="CY2035" s="16"/>
      <c r="CZ2035" s="16"/>
      <c r="DA2035" s="16"/>
      <c r="DB2035" s="16"/>
      <c r="DC2035" s="16"/>
      <c r="DD2035" s="16"/>
      <c r="DE2035" s="16"/>
      <c r="DF2035" s="16"/>
      <c r="DG2035" s="16"/>
      <c r="DH2035" s="16"/>
      <c r="DI2035" s="16"/>
      <c r="DJ2035" s="16"/>
      <c r="DK2035" s="16"/>
      <c r="DL2035" s="16"/>
      <c r="DM2035" s="16"/>
      <c r="DN2035" s="16"/>
      <c r="DO2035" s="16"/>
      <c r="DP2035" s="16"/>
      <c r="DQ2035" s="16"/>
    </row>
    <row r="2036" spans="19:121" x14ac:dyDescent="0.25">
      <c r="S2036" s="27"/>
      <c r="W2036" s="16"/>
      <c r="X2036" s="16"/>
      <c r="Y2036" s="16"/>
      <c r="Z2036" s="16"/>
      <c r="AA2036" s="16"/>
      <c r="AB2036" s="16"/>
      <c r="AC2036" s="16"/>
      <c r="AD2036" s="16"/>
      <c r="AE2036" s="16"/>
      <c r="AF2036" s="16"/>
      <c r="AG2036" s="16"/>
      <c r="AH2036" s="16"/>
      <c r="AI2036" s="16"/>
      <c r="AJ2036" s="16"/>
      <c r="AK2036" s="16"/>
      <c r="AL2036" s="16"/>
      <c r="AM2036" s="16"/>
      <c r="AN2036" s="16"/>
      <c r="AO2036" s="16"/>
      <c r="AP2036" s="16"/>
      <c r="AQ2036" s="16"/>
      <c r="AR2036" s="16"/>
      <c r="AS2036" s="16"/>
      <c r="AT2036" s="16"/>
      <c r="AU2036" s="16"/>
      <c r="AV2036" s="16"/>
      <c r="AW2036" s="16"/>
      <c r="AX2036" s="16"/>
      <c r="AY2036" s="16"/>
      <c r="AZ2036" s="16"/>
      <c r="BA2036" s="16"/>
      <c r="BB2036" s="16"/>
      <c r="BC2036" s="16"/>
      <c r="BD2036" s="16"/>
      <c r="BE2036" s="16"/>
      <c r="BF2036" s="16"/>
      <c r="BG2036" s="16"/>
      <c r="BH2036" s="16"/>
      <c r="BI2036" s="16"/>
      <c r="BJ2036" s="16"/>
      <c r="BK2036" s="16"/>
      <c r="BL2036" s="16"/>
      <c r="BM2036" s="16"/>
      <c r="BN2036" s="16"/>
      <c r="BO2036" s="16"/>
      <c r="BP2036" s="16"/>
      <c r="BQ2036" s="16"/>
      <c r="BR2036" s="16"/>
      <c r="BS2036" s="16"/>
      <c r="BT2036" s="16"/>
      <c r="BU2036" s="16"/>
      <c r="BV2036" s="16"/>
      <c r="BW2036" s="16"/>
      <c r="BX2036" s="16"/>
      <c r="BY2036" s="16"/>
      <c r="BZ2036" s="16"/>
      <c r="CA2036" s="16"/>
      <c r="CB2036" s="16"/>
      <c r="CC2036" s="16"/>
      <c r="CD2036" s="16"/>
      <c r="CE2036" s="16"/>
      <c r="CF2036" s="16"/>
      <c r="CG2036" s="16"/>
      <c r="CH2036" s="16"/>
      <c r="CI2036" s="16"/>
      <c r="CJ2036" s="16"/>
      <c r="CK2036" s="16"/>
      <c r="CL2036" s="16"/>
      <c r="CM2036" s="16"/>
      <c r="CN2036" s="16"/>
      <c r="CO2036" s="16"/>
      <c r="CP2036" s="16"/>
      <c r="CQ2036" s="16"/>
      <c r="CR2036" s="16"/>
      <c r="CS2036" s="16"/>
      <c r="CT2036" s="16"/>
      <c r="CU2036" s="16"/>
      <c r="CV2036" s="16"/>
      <c r="CW2036" s="16"/>
      <c r="CX2036" s="16"/>
      <c r="CY2036" s="16"/>
      <c r="CZ2036" s="16"/>
      <c r="DA2036" s="16"/>
      <c r="DB2036" s="16"/>
      <c r="DC2036" s="16"/>
      <c r="DD2036" s="16"/>
      <c r="DE2036" s="16"/>
      <c r="DF2036" s="16"/>
      <c r="DG2036" s="16"/>
      <c r="DH2036" s="16"/>
      <c r="DI2036" s="16"/>
      <c r="DJ2036" s="16"/>
      <c r="DK2036" s="16"/>
      <c r="DL2036" s="16"/>
      <c r="DM2036" s="16"/>
      <c r="DN2036" s="16"/>
      <c r="DO2036" s="16"/>
      <c r="DP2036" s="16"/>
      <c r="DQ2036" s="16"/>
    </row>
    <row r="2037" spans="19:121" x14ac:dyDescent="0.25">
      <c r="S2037" s="27"/>
      <c r="W2037" s="16"/>
      <c r="X2037" s="16"/>
      <c r="Y2037" s="16"/>
      <c r="Z2037" s="16"/>
      <c r="AA2037" s="16"/>
      <c r="AB2037" s="16"/>
      <c r="AC2037" s="16"/>
      <c r="AD2037" s="16"/>
      <c r="AE2037" s="16"/>
      <c r="AF2037" s="16"/>
      <c r="AG2037" s="16"/>
      <c r="AH2037" s="16"/>
      <c r="AI2037" s="16"/>
      <c r="AJ2037" s="16"/>
      <c r="AK2037" s="16"/>
      <c r="AL2037" s="16"/>
      <c r="AM2037" s="16"/>
      <c r="AN2037" s="16"/>
      <c r="AO2037" s="16"/>
      <c r="AP2037" s="16"/>
      <c r="AQ2037" s="16"/>
      <c r="AR2037" s="16"/>
      <c r="AS2037" s="16"/>
      <c r="AT2037" s="16"/>
      <c r="AU2037" s="16"/>
      <c r="AV2037" s="16"/>
      <c r="AW2037" s="16"/>
      <c r="AX2037" s="16"/>
      <c r="AY2037" s="16"/>
      <c r="AZ2037" s="16"/>
      <c r="BA2037" s="16"/>
      <c r="BB2037" s="16"/>
      <c r="BC2037" s="16"/>
      <c r="BD2037" s="16"/>
      <c r="BE2037" s="16"/>
      <c r="BF2037" s="16"/>
      <c r="BG2037" s="16"/>
      <c r="BH2037" s="16"/>
      <c r="BI2037" s="16"/>
      <c r="BJ2037" s="16"/>
      <c r="BK2037" s="16"/>
      <c r="BL2037" s="16"/>
      <c r="BM2037" s="16"/>
      <c r="BN2037" s="16"/>
      <c r="BO2037" s="16"/>
      <c r="BP2037" s="16"/>
      <c r="BQ2037" s="16"/>
      <c r="BR2037" s="16"/>
      <c r="BS2037" s="16"/>
      <c r="BT2037" s="16"/>
      <c r="BU2037" s="16"/>
      <c r="BV2037" s="16"/>
      <c r="BW2037" s="16"/>
      <c r="BX2037" s="16"/>
      <c r="BY2037" s="16"/>
      <c r="BZ2037" s="16"/>
      <c r="CA2037" s="16"/>
      <c r="CB2037" s="16"/>
      <c r="CC2037" s="16"/>
      <c r="CD2037" s="16"/>
      <c r="CE2037" s="16"/>
      <c r="CF2037" s="16"/>
      <c r="CG2037" s="16"/>
      <c r="CH2037" s="16"/>
      <c r="CI2037" s="16"/>
      <c r="CJ2037" s="16"/>
      <c r="CK2037" s="16"/>
      <c r="CL2037" s="16"/>
      <c r="CM2037" s="16"/>
      <c r="CN2037" s="16"/>
      <c r="CO2037" s="16"/>
      <c r="CP2037" s="16"/>
      <c r="CQ2037" s="16"/>
      <c r="CR2037" s="16"/>
      <c r="CS2037" s="16"/>
      <c r="CT2037" s="16"/>
      <c r="CU2037" s="16"/>
      <c r="CV2037" s="16"/>
      <c r="CW2037" s="16"/>
      <c r="CX2037" s="16"/>
      <c r="CY2037" s="16"/>
      <c r="CZ2037" s="16"/>
      <c r="DA2037" s="16"/>
      <c r="DB2037" s="16"/>
      <c r="DC2037" s="16"/>
      <c r="DD2037" s="16"/>
      <c r="DE2037" s="16"/>
      <c r="DF2037" s="16"/>
      <c r="DG2037" s="16"/>
      <c r="DH2037" s="16"/>
      <c r="DI2037" s="16"/>
      <c r="DJ2037" s="16"/>
      <c r="DK2037" s="16"/>
      <c r="DL2037" s="16"/>
      <c r="DM2037" s="16"/>
      <c r="DN2037" s="16"/>
      <c r="DO2037" s="16"/>
      <c r="DP2037" s="16"/>
      <c r="DQ2037" s="16"/>
    </row>
    <row r="2038" spans="19:121" x14ac:dyDescent="0.25">
      <c r="S2038" s="27"/>
      <c r="W2038" s="16"/>
      <c r="X2038" s="16"/>
      <c r="Y2038" s="16"/>
      <c r="Z2038" s="16"/>
      <c r="AA2038" s="16"/>
      <c r="AB2038" s="16"/>
      <c r="AC2038" s="16"/>
      <c r="AD2038" s="16"/>
      <c r="AE2038" s="16"/>
      <c r="AF2038" s="16"/>
      <c r="AG2038" s="16"/>
      <c r="AH2038" s="16"/>
      <c r="AI2038" s="16"/>
      <c r="AJ2038" s="16"/>
      <c r="AK2038" s="16"/>
      <c r="AL2038" s="16"/>
      <c r="AM2038" s="16"/>
      <c r="AN2038" s="16"/>
      <c r="AO2038" s="16"/>
      <c r="AP2038" s="16"/>
      <c r="AQ2038" s="16"/>
      <c r="AR2038" s="16"/>
      <c r="AS2038" s="16"/>
      <c r="AT2038" s="16"/>
      <c r="AU2038" s="16"/>
      <c r="AV2038" s="16"/>
      <c r="AW2038" s="16"/>
      <c r="AX2038" s="16"/>
      <c r="AY2038" s="16"/>
      <c r="AZ2038" s="16"/>
      <c r="BA2038" s="16"/>
      <c r="BB2038" s="16"/>
      <c r="BC2038" s="16"/>
      <c r="BD2038" s="16"/>
      <c r="BE2038" s="16"/>
      <c r="BF2038" s="16"/>
      <c r="BG2038" s="16"/>
      <c r="BH2038" s="16"/>
      <c r="BI2038" s="16"/>
      <c r="BJ2038" s="16"/>
      <c r="BK2038" s="16"/>
      <c r="BL2038" s="16"/>
      <c r="BM2038" s="16"/>
      <c r="BN2038" s="16"/>
      <c r="BO2038" s="16"/>
      <c r="BP2038" s="16"/>
      <c r="BQ2038" s="16"/>
      <c r="BR2038" s="16"/>
      <c r="BS2038" s="16"/>
      <c r="BT2038" s="16"/>
      <c r="BU2038" s="16"/>
      <c r="BV2038" s="16"/>
      <c r="BW2038" s="16"/>
      <c r="BX2038" s="16"/>
      <c r="BY2038" s="16"/>
      <c r="BZ2038" s="16"/>
      <c r="CA2038" s="16"/>
      <c r="CB2038" s="16"/>
      <c r="CC2038" s="16"/>
      <c r="CD2038" s="16"/>
      <c r="CE2038" s="16"/>
      <c r="CF2038" s="16"/>
      <c r="CG2038" s="16"/>
      <c r="CH2038" s="16"/>
      <c r="CI2038" s="16"/>
      <c r="CJ2038" s="16"/>
      <c r="CK2038" s="16"/>
      <c r="CL2038" s="16"/>
      <c r="CM2038" s="16"/>
      <c r="CN2038" s="16"/>
      <c r="CO2038" s="16"/>
      <c r="CP2038" s="16"/>
      <c r="CQ2038" s="16"/>
      <c r="CR2038" s="16"/>
      <c r="CS2038" s="16"/>
      <c r="CT2038" s="16"/>
      <c r="CU2038" s="16"/>
      <c r="CV2038" s="16"/>
      <c r="CW2038" s="16"/>
      <c r="CX2038" s="16"/>
      <c r="CY2038" s="16"/>
      <c r="CZ2038" s="16"/>
      <c r="DA2038" s="16"/>
      <c r="DB2038" s="16"/>
      <c r="DC2038" s="16"/>
      <c r="DD2038" s="16"/>
      <c r="DE2038" s="16"/>
      <c r="DF2038" s="16"/>
      <c r="DG2038" s="16"/>
      <c r="DH2038" s="16"/>
      <c r="DI2038" s="16"/>
      <c r="DJ2038" s="16"/>
      <c r="DK2038" s="16"/>
      <c r="DL2038" s="16"/>
      <c r="DM2038" s="16"/>
      <c r="DN2038" s="16"/>
      <c r="DO2038" s="16"/>
      <c r="DP2038" s="16"/>
      <c r="DQ2038" s="16"/>
    </row>
    <row r="2039" spans="19:121" x14ac:dyDescent="0.25">
      <c r="S2039" s="27"/>
      <c r="W2039" s="16"/>
      <c r="X2039" s="16"/>
      <c r="Y2039" s="16"/>
      <c r="Z2039" s="16"/>
      <c r="AA2039" s="16"/>
      <c r="AB2039" s="16"/>
      <c r="AC2039" s="16"/>
      <c r="AD2039" s="16"/>
      <c r="AE2039" s="16"/>
      <c r="AF2039" s="16"/>
      <c r="AG2039" s="16"/>
      <c r="AH2039" s="16"/>
      <c r="AI2039" s="16"/>
      <c r="AJ2039" s="16"/>
      <c r="AK2039" s="16"/>
      <c r="AL2039" s="16"/>
      <c r="AM2039" s="16"/>
      <c r="AN2039" s="16"/>
      <c r="AO2039" s="16"/>
      <c r="AP2039" s="16"/>
      <c r="AQ2039" s="16"/>
      <c r="AR2039" s="16"/>
      <c r="AS2039" s="16"/>
      <c r="AT2039" s="16"/>
      <c r="AU2039" s="16"/>
      <c r="AV2039" s="16"/>
      <c r="AW2039" s="16"/>
      <c r="AX2039" s="16"/>
      <c r="AY2039" s="16"/>
      <c r="AZ2039" s="16"/>
      <c r="BA2039" s="16"/>
      <c r="BB2039" s="16"/>
      <c r="BC2039" s="16"/>
      <c r="BD2039" s="16"/>
      <c r="BE2039" s="16"/>
      <c r="BF2039" s="16"/>
      <c r="BG2039" s="16"/>
      <c r="BH2039" s="16"/>
      <c r="BI2039" s="16"/>
      <c r="BJ2039" s="16"/>
      <c r="BK2039" s="16"/>
      <c r="BL2039" s="16"/>
      <c r="BM2039" s="16"/>
      <c r="BN2039" s="16"/>
      <c r="BO2039" s="16"/>
      <c r="BP2039" s="16"/>
      <c r="BQ2039" s="16"/>
      <c r="BR2039" s="16"/>
      <c r="BS2039" s="16"/>
      <c r="BT2039" s="16"/>
      <c r="BU2039" s="16"/>
      <c r="BV2039" s="16"/>
      <c r="BW2039" s="16"/>
      <c r="BX2039" s="16"/>
      <c r="BY2039" s="16"/>
      <c r="BZ2039" s="16"/>
      <c r="CA2039" s="16"/>
      <c r="CB2039" s="16"/>
      <c r="CC2039" s="16"/>
      <c r="CD2039" s="16"/>
      <c r="CE2039" s="16"/>
      <c r="CF2039" s="16"/>
      <c r="CG2039" s="16"/>
      <c r="CH2039" s="16"/>
      <c r="CI2039" s="16"/>
      <c r="CJ2039" s="16"/>
      <c r="CK2039" s="16"/>
      <c r="CL2039" s="16"/>
      <c r="CM2039" s="16"/>
      <c r="CN2039" s="16"/>
      <c r="CO2039" s="16"/>
      <c r="CP2039" s="16"/>
      <c r="CQ2039" s="16"/>
      <c r="CR2039" s="16"/>
      <c r="CS2039" s="16"/>
      <c r="CT2039" s="16"/>
      <c r="CU2039" s="16"/>
      <c r="CV2039" s="16"/>
      <c r="CW2039" s="16"/>
      <c r="CX2039" s="16"/>
      <c r="CY2039" s="16"/>
      <c r="CZ2039" s="16"/>
      <c r="DA2039" s="16"/>
      <c r="DB2039" s="16"/>
      <c r="DC2039" s="16"/>
      <c r="DD2039" s="16"/>
      <c r="DE2039" s="16"/>
      <c r="DF2039" s="16"/>
      <c r="DG2039" s="16"/>
      <c r="DH2039" s="16"/>
      <c r="DI2039" s="16"/>
      <c r="DJ2039" s="16"/>
      <c r="DK2039" s="16"/>
      <c r="DL2039" s="16"/>
      <c r="DM2039" s="16"/>
      <c r="DN2039" s="16"/>
      <c r="DO2039" s="16"/>
      <c r="DP2039" s="16"/>
      <c r="DQ2039" s="16"/>
    </row>
    <row r="2040" spans="19:121" x14ac:dyDescent="0.25">
      <c r="S2040" s="27"/>
      <c r="W2040" s="16"/>
      <c r="X2040" s="16"/>
      <c r="Y2040" s="16"/>
      <c r="Z2040" s="16"/>
      <c r="AA2040" s="16"/>
      <c r="AB2040" s="16"/>
      <c r="AC2040" s="16"/>
      <c r="AD2040" s="16"/>
      <c r="AE2040" s="16"/>
      <c r="AF2040" s="16"/>
      <c r="AG2040" s="16"/>
      <c r="AH2040" s="16"/>
      <c r="AI2040" s="16"/>
      <c r="AJ2040" s="16"/>
      <c r="AK2040" s="16"/>
      <c r="AL2040" s="16"/>
      <c r="AM2040" s="16"/>
      <c r="AN2040" s="16"/>
      <c r="AO2040" s="16"/>
      <c r="AP2040" s="16"/>
      <c r="AQ2040" s="16"/>
      <c r="AR2040" s="16"/>
      <c r="AS2040" s="16"/>
      <c r="AT2040" s="16"/>
      <c r="AU2040" s="16"/>
      <c r="AV2040" s="16"/>
      <c r="AW2040" s="16"/>
      <c r="AX2040" s="16"/>
      <c r="AY2040" s="16"/>
      <c r="AZ2040" s="16"/>
      <c r="BA2040" s="16"/>
      <c r="BB2040" s="16"/>
      <c r="BC2040" s="16"/>
      <c r="BD2040" s="16"/>
      <c r="BE2040" s="16"/>
      <c r="BF2040" s="16"/>
      <c r="BG2040" s="16"/>
      <c r="BH2040" s="16"/>
      <c r="BI2040" s="16"/>
      <c r="BJ2040" s="16"/>
      <c r="BK2040" s="16"/>
      <c r="BL2040" s="16"/>
      <c r="BM2040" s="16"/>
      <c r="BN2040" s="16"/>
      <c r="BO2040" s="16"/>
      <c r="BP2040" s="16"/>
      <c r="BQ2040" s="16"/>
      <c r="BR2040" s="16"/>
      <c r="BS2040" s="16"/>
      <c r="BT2040" s="16"/>
      <c r="BU2040" s="16"/>
      <c r="BV2040" s="16"/>
      <c r="BW2040" s="16"/>
      <c r="BX2040" s="16"/>
      <c r="BY2040" s="16"/>
      <c r="BZ2040" s="16"/>
      <c r="CA2040" s="16"/>
      <c r="CB2040" s="16"/>
      <c r="CC2040" s="16"/>
      <c r="CD2040" s="16"/>
      <c r="CE2040" s="16"/>
      <c r="CF2040" s="16"/>
      <c r="CG2040" s="16"/>
      <c r="CH2040" s="16"/>
      <c r="CI2040" s="16"/>
      <c r="CJ2040" s="16"/>
      <c r="CK2040" s="16"/>
      <c r="CL2040" s="16"/>
      <c r="CM2040" s="16"/>
      <c r="CN2040" s="16"/>
      <c r="CO2040" s="16"/>
      <c r="CP2040" s="16"/>
      <c r="CQ2040" s="16"/>
      <c r="CR2040" s="16"/>
      <c r="CS2040" s="16"/>
      <c r="CT2040" s="16"/>
      <c r="CU2040" s="16"/>
      <c r="CV2040" s="16"/>
      <c r="CW2040" s="16"/>
      <c r="CX2040" s="16"/>
      <c r="CY2040" s="16"/>
      <c r="CZ2040" s="16"/>
      <c r="DA2040" s="16"/>
      <c r="DB2040" s="16"/>
      <c r="DC2040" s="16"/>
      <c r="DD2040" s="16"/>
      <c r="DE2040" s="16"/>
      <c r="DF2040" s="16"/>
      <c r="DG2040" s="16"/>
      <c r="DH2040" s="16"/>
      <c r="DI2040" s="16"/>
      <c r="DJ2040" s="16"/>
      <c r="DK2040" s="16"/>
      <c r="DL2040" s="16"/>
      <c r="DM2040" s="16"/>
      <c r="DN2040" s="16"/>
      <c r="DO2040" s="16"/>
      <c r="DP2040" s="16"/>
      <c r="DQ2040" s="16"/>
    </row>
    <row r="2041" spans="19:121" x14ac:dyDescent="0.25">
      <c r="S2041" s="27"/>
      <c r="W2041" s="16"/>
      <c r="X2041" s="16"/>
      <c r="Y2041" s="16"/>
      <c r="Z2041" s="16"/>
      <c r="AA2041" s="16"/>
      <c r="AB2041" s="16"/>
      <c r="AC2041" s="16"/>
      <c r="AD2041" s="16"/>
      <c r="AE2041" s="16"/>
      <c r="AF2041" s="16"/>
      <c r="AG2041" s="16"/>
      <c r="AH2041" s="16"/>
      <c r="AI2041" s="16"/>
      <c r="AJ2041" s="16"/>
      <c r="AK2041" s="16"/>
      <c r="AL2041" s="16"/>
      <c r="AM2041" s="16"/>
      <c r="AN2041" s="16"/>
      <c r="AO2041" s="16"/>
      <c r="AP2041" s="16"/>
      <c r="AQ2041" s="16"/>
      <c r="AR2041" s="16"/>
      <c r="AS2041" s="16"/>
      <c r="AT2041" s="16"/>
      <c r="AU2041" s="16"/>
      <c r="AV2041" s="16"/>
      <c r="AW2041" s="16"/>
      <c r="AX2041" s="16"/>
      <c r="AY2041" s="16"/>
      <c r="AZ2041" s="16"/>
      <c r="BA2041" s="16"/>
      <c r="BB2041" s="16"/>
      <c r="BC2041" s="16"/>
      <c r="BD2041" s="16"/>
      <c r="BE2041" s="16"/>
      <c r="BF2041" s="16"/>
      <c r="BG2041" s="16"/>
      <c r="BH2041" s="16"/>
      <c r="BI2041" s="16"/>
      <c r="BJ2041" s="16"/>
      <c r="BK2041" s="16"/>
      <c r="BL2041" s="16"/>
      <c r="BM2041" s="16"/>
      <c r="BN2041" s="16"/>
      <c r="BO2041" s="16"/>
      <c r="BP2041" s="16"/>
      <c r="BQ2041" s="16"/>
      <c r="BR2041" s="16"/>
      <c r="BS2041" s="16"/>
      <c r="BT2041" s="16"/>
      <c r="BU2041" s="16"/>
      <c r="BV2041" s="16"/>
      <c r="BW2041" s="16"/>
      <c r="BX2041" s="16"/>
      <c r="BY2041" s="16"/>
      <c r="BZ2041" s="16"/>
      <c r="CA2041" s="16"/>
      <c r="CB2041" s="16"/>
      <c r="CC2041" s="16"/>
      <c r="CD2041" s="16"/>
      <c r="CE2041" s="16"/>
      <c r="CF2041" s="16"/>
      <c r="CG2041" s="16"/>
      <c r="CH2041" s="16"/>
      <c r="CI2041" s="16"/>
      <c r="CJ2041" s="16"/>
      <c r="CK2041" s="16"/>
      <c r="CL2041" s="16"/>
      <c r="CM2041" s="16"/>
      <c r="CN2041" s="16"/>
      <c r="CO2041" s="16"/>
      <c r="CP2041" s="16"/>
      <c r="CQ2041" s="16"/>
      <c r="CR2041" s="16"/>
      <c r="CS2041" s="16"/>
      <c r="CT2041" s="16"/>
      <c r="CU2041" s="16"/>
      <c r="CV2041" s="16"/>
      <c r="CW2041" s="16"/>
      <c r="CX2041" s="16"/>
      <c r="CY2041" s="16"/>
      <c r="CZ2041" s="16"/>
      <c r="DA2041" s="16"/>
      <c r="DB2041" s="16"/>
      <c r="DC2041" s="16"/>
      <c r="DD2041" s="16"/>
      <c r="DE2041" s="16"/>
      <c r="DF2041" s="16"/>
      <c r="DG2041" s="16"/>
      <c r="DH2041" s="16"/>
      <c r="DI2041" s="16"/>
      <c r="DJ2041" s="16"/>
      <c r="DK2041" s="16"/>
      <c r="DL2041" s="16"/>
      <c r="DM2041" s="16"/>
      <c r="DN2041" s="16"/>
      <c r="DO2041" s="16"/>
      <c r="DP2041" s="16"/>
      <c r="DQ2041" s="16"/>
    </row>
    <row r="2042" spans="19:121" x14ac:dyDescent="0.25">
      <c r="S2042" s="27"/>
      <c r="W2042" s="16"/>
      <c r="X2042" s="16"/>
      <c r="Y2042" s="16"/>
      <c r="Z2042" s="16"/>
      <c r="AA2042" s="16"/>
      <c r="AB2042" s="16"/>
      <c r="AC2042" s="16"/>
      <c r="AD2042" s="16"/>
      <c r="AE2042" s="16"/>
      <c r="AF2042" s="16"/>
      <c r="AG2042" s="16"/>
      <c r="AH2042" s="16"/>
      <c r="AI2042" s="16"/>
      <c r="AJ2042" s="16"/>
      <c r="AK2042" s="16"/>
      <c r="AL2042" s="16"/>
      <c r="AM2042" s="16"/>
      <c r="AN2042" s="16"/>
      <c r="AO2042" s="16"/>
      <c r="AP2042" s="16"/>
      <c r="AQ2042" s="16"/>
      <c r="AR2042" s="16"/>
      <c r="AS2042" s="16"/>
      <c r="AT2042" s="16"/>
      <c r="AU2042" s="16"/>
      <c r="AV2042" s="16"/>
      <c r="AW2042" s="16"/>
      <c r="AX2042" s="16"/>
      <c r="AY2042" s="16"/>
      <c r="AZ2042" s="16"/>
      <c r="BA2042" s="16"/>
      <c r="BB2042" s="16"/>
      <c r="BC2042" s="16"/>
      <c r="BD2042" s="16"/>
      <c r="BE2042" s="16"/>
      <c r="BF2042" s="16"/>
      <c r="BG2042" s="16"/>
      <c r="BH2042" s="16"/>
      <c r="BI2042" s="16"/>
      <c r="BJ2042" s="16"/>
      <c r="BK2042" s="16"/>
      <c r="BL2042" s="16"/>
      <c r="BM2042" s="16"/>
      <c r="BN2042" s="16"/>
      <c r="BO2042" s="16"/>
      <c r="BP2042" s="16"/>
      <c r="BQ2042" s="16"/>
      <c r="BR2042" s="16"/>
      <c r="BS2042" s="16"/>
      <c r="BT2042" s="16"/>
      <c r="BU2042" s="16"/>
      <c r="BV2042" s="16"/>
      <c r="BW2042" s="16"/>
      <c r="BX2042" s="16"/>
      <c r="BY2042" s="16"/>
      <c r="BZ2042" s="16"/>
      <c r="CA2042" s="16"/>
      <c r="CB2042" s="16"/>
      <c r="CC2042" s="16"/>
      <c r="CD2042" s="16"/>
      <c r="CE2042" s="16"/>
      <c r="CF2042" s="16"/>
      <c r="CG2042" s="16"/>
      <c r="CH2042" s="16"/>
      <c r="CI2042" s="16"/>
      <c r="CJ2042" s="16"/>
      <c r="CK2042" s="16"/>
      <c r="CL2042" s="16"/>
      <c r="CM2042" s="16"/>
      <c r="CN2042" s="16"/>
      <c r="CO2042" s="16"/>
      <c r="CP2042" s="16"/>
      <c r="CQ2042" s="16"/>
      <c r="CR2042" s="16"/>
      <c r="CS2042" s="16"/>
      <c r="CT2042" s="16"/>
      <c r="CU2042" s="16"/>
      <c r="CV2042" s="16"/>
      <c r="CW2042" s="16"/>
      <c r="CX2042" s="16"/>
      <c r="CY2042" s="16"/>
      <c r="CZ2042" s="16"/>
      <c r="DA2042" s="16"/>
      <c r="DB2042" s="16"/>
      <c r="DC2042" s="16"/>
      <c r="DD2042" s="16"/>
      <c r="DE2042" s="16"/>
      <c r="DF2042" s="16"/>
      <c r="DG2042" s="16"/>
      <c r="DH2042" s="16"/>
      <c r="DI2042" s="16"/>
      <c r="DJ2042" s="16"/>
      <c r="DK2042" s="16"/>
      <c r="DL2042" s="16"/>
      <c r="DM2042" s="16"/>
      <c r="DN2042" s="16"/>
      <c r="DO2042" s="16"/>
      <c r="DP2042" s="16"/>
      <c r="DQ2042" s="16"/>
    </row>
    <row r="2043" spans="19:121" x14ac:dyDescent="0.25">
      <c r="S2043" s="27"/>
      <c r="W2043" s="16"/>
      <c r="X2043" s="16"/>
      <c r="Y2043" s="16"/>
      <c r="Z2043" s="16"/>
      <c r="AA2043" s="16"/>
      <c r="AB2043" s="16"/>
      <c r="AC2043" s="16"/>
      <c r="AD2043" s="16"/>
      <c r="AE2043" s="16"/>
      <c r="AF2043" s="16"/>
      <c r="AG2043" s="16"/>
      <c r="AH2043" s="16"/>
      <c r="AI2043" s="16"/>
      <c r="AJ2043" s="16"/>
      <c r="AK2043" s="16"/>
      <c r="AL2043" s="16"/>
      <c r="AM2043" s="16"/>
      <c r="AN2043" s="16"/>
      <c r="AO2043" s="16"/>
      <c r="AP2043" s="16"/>
      <c r="AQ2043" s="16"/>
      <c r="AR2043" s="16"/>
      <c r="AS2043" s="16"/>
      <c r="AT2043" s="16"/>
      <c r="AU2043" s="16"/>
      <c r="AV2043" s="16"/>
      <c r="AW2043" s="16"/>
      <c r="AX2043" s="16"/>
      <c r="AY2043" s="16"/>
      <c r="AZ2043" s="16"/>
      <c r="BA2043" s="16"/>
      <c r="BB2043" s="16"/>
      <c r="BC2043" s="16"/>
      <c r="BD2043" s="16"/>
      <c r="BE2043" s="16"/>
      <c r="BF2043" s="16"/>
      <c r="BG2043" s="16"/>
      <c r="BH2043" s="16"/>
      <c r="BI2043" s="16"/>
      <c r="BJ2043" s="16"/>
      <c r="BK2043" s="16"/>
      <c r="BL2043" s="16"/>
      <c r="BM2043" s="16"/>
      <c r="BN2043" s="16"/>
      <c r="BO2043" s="16"/>
      <c r="BP2043" s="16"/>
      <c r="BQ2043" s="16"/>
      <c r="BR2043" s="16"/>
      <c r="BS2043" s="16"/>
      <c r="BT2043" s="16"/>
      <c r="BU2043" s="16"/>
      <c r="BV2043" s="16"/>
      <c r="BW2043" s="16"/>
      <c r="BX2043" s="16"/>
      <c r="BY2043" s="16"/>
      <c r="BZ2043" s="16"/>
      <c r="CA2043" s="16"/>
      <c r="CB2043" s="16"/>
      <c r="CC2043" s="16"/>
      <c r="CD2043" s="16"/>
      <c r="CE2043" s="16"/>
      <c r="CF2043" s="16"/>
      <c r="CG2043" s="16"/>
      <c r="CH2043" s="16"/>
      <c r="CI2043" s="16"/>
      <c r="CJ2043" s="16"/>
      <c r="CK2043" s="16"/>
      <c r="CL2043" s="16"/>
      <c r="CM2043" s="16"/>
      <c r="CN2043" s="16"/>
      <c r="CO2043" s="16"/>
      <c r="CP2043" s="16"/>
      <c r="CQ2043" s="16"/>
      <c r="CR2043" s="16"/>
      <c r="CS2043" s="16"/>
      <c r="CT2043" s="16"/>
      <c r="CU2043" s="16"/>
      <c r="CV2043" s="16"/>
      <c r="CW2043" s="16"/>
      <c r="CX2043" s="16"/>
      <c r="CY2043" s="16"/>
      <c r="CZ2043" s="16"/>
      <c r="DA2043" s="16"/>
      <c r="DB2043" s="16"/>
      <c r="DC2043" s="16"/>
      <c r="DD2043" s="16"/>
      <c r="DE2043" s="16"/>
      <c r="DF2043" s="16"/>
      <c r="DG2043" s="16"/>
      <c r="DH2043" s="16"/>
      <c r="DI2043" s="16"/>
      <c r="DJ2043" s="16"/>
      <c r="DK2043" s="16"/>
      <c r="DL2043" s="16"/>
      <c r="DM2043" s="16"/>
      <c r="DN2043" s="16"/>
      <c r="DO2043" s="16"/>
      <c r="DP2043" s="16"/>
      <c r="DQ2043" s="16"/>
    </row>
    <row r="2044" spans="19:121" x14ac:dyDescent="0.25">
      <c r="S2044" s="27"/>
      <c r="W2044" s="16"/>
      <c r="X2044" s="16"/>
      <c r="Y2044" s="16"/>
      <c r="Z2044" s="16"/>
      <c r="AA2044" s="16"/>
      <c r="AB2044" s="16"/>
      <c r="AC2044" s="16"/>
      <c r="AD2044" s="16"/>
      <c r="AE2044" s="16"/>
      <c r="AF2044" s="16"/>
      <c r="AG2044" s="16"/>
      <c r="AH2044" s="16"/>
      <c r="AI2044" s="16"/>
      <c r="AJ2044" s="16"/>
      <c r="AK2044" s="16"/>
      <c r="AL2044" s="16"/>
      <c r="AM2044" s="16"/>
      <c r="AN2044" s="16"/>
      <c r="AO2044" s="16"/>
      <c r="AP2044" s="16"/>
      <c r="AQ2044" s="16"/>
      <c r="AR2044" s="16"/>
      <c r="AS2044" s="16"/>
      <c r="AT2044" s="16"/>
      <c r="AU2044" s="16"/>
      <c r="AV2044" s="16"/>
      <c r="AW2044" s="16"/>
      <c r="AX2044" s="16"/>
      <c r="AY2044" s="16"/>
      <c r="AZ2044" s="16"/>
      <c r="BA2044" s="16"/>
      <c r="BB2044" s="16"/>
      <c r="BC2044" s="16"/>
      <c r="BD2044" s="16"/>
      <c r="BE2044" s="16"/>
      <c r="BF2044" s="16"/>
      <c r="BG2044" s="16"/>
      <c r="BH2044" s="16"/>
      <c r="BI2044" s="16"/>
      <c r="BJ2044" s="16"/>
      <c r="BK2044" s="16"/>
      <c r="BL2044" s="16"/>
      <c r="BM2044" s="16"/>
      <c r="BN2044" s="16"/>
      <c r="BO2044" s="16"/>
      <c r="BP2044" s="16"/>
      <c r="BQ2044" s="16"/>
      <c r="BR2044" s="16"/>
      <c r="BS2044" s="16"/>
      <c r="BT2044" s="16"/>
      <c r="BU2044" s="16"/>
      <c r="BV2044" s="16"/>
      <c r="BW2044" s="16"/>
      <c r="BX2044" s="16"/>
      <c r="BY2044" s="16"/>
      <c r="BZ2044" s="16"/>
      <c r="CA2044" s="16"/>
      <c r="CB2044" s="16"/>
      <c r="CC2044" s="16"/>
      <c r="CD2044" s="16"/>
      <c r="CE2044" s="16"/>
      <c r="CF2044" s="16"/>
      <c r="CG2044" s="16"/>
      <c r="CH2044" s="16"/>
      <c r="CI2044" s="16"/>
      <c r="CJ2044" s="16"/>
      <c r="CK2044" s="16"/>
      <c r="CL2044" s="16"/>
      <c r="CM2044" s="16"/>
      <c r="CN2044" s="16"/>
      <c r="CO2044" s="16"/>
      <c r="CP2044" s="16"/>
      <c r="CQ2044" s="16"/>
      <c r="CR2044" s="16"/>
      <c r="CS2044" s="16"/>
      <c r="CT2044" s="16"/>
      <c r="CU2044" s="16"/>
      <c r="CV2044" s="16"/>
      <c r="CW2044" s="16"/>
      <c r="CX2044" s="16"/>
      <c r="CY2044" s="16"/>
      <c r="CZ2044" s="16"/>
      <c r="DA2044" s="16"/>
      <c r="DB2044" s="16"/>
      <c r="DC2044" s="16"/>
      <c r="DD2044" s="16"/>
      <c r="DE2044" s="16"/>
      <c r="DF2044" s="16"/>
      <c r="DG2044" s="16"/>
      <c r="DH2044" s="16"/>
      <c r="DI2044" s="16"/>
      <c r="DJ2044" s="16"/>
      <c r="DK2044" s="16"/>
      <c r="DL2044" s="16"/>
      <c r="DM2044" s="16"/>
      <c r="DN2044" s="16"/>
      <c r="DO2044" s="16"/>
      <c r="DP2044" s="16"/>
      <c r="DQ2044" s="16"/>
    </row>
    <row r="2045" spans="19:121" x14ac:dyDescent="0.25">
      <c r="S2045" s="27"/>
      <c r="W2045" s="16"/>
      <c r="X2045" s="16"/>
      <c r="Y2045" s="16"/>
      <c r="Z2045" s="16"/>
      <c r="AA2045" s="16"/>
      <c r="AB2045" s="16"/>
      <c r="AC2045" s="16"/>
      <c r="AD2045" s="16"/>
      <c r="AE2045" s="16"/>
      <c r="AF2045" s="16"/>
      <c r="AG2045" s="16"/>
      <c r="AH2045" s="16"/>
      <c r="AI2045" s="16"/>
      <c r="AJ2045" s="16"/>
      <c r="AK2045" s="16"/>
      <c r="AL2045" s="16"/>
      <c r="AM2045" s="16"/>
      <c r="AN2045" s="16"/>
      <c r="AO2045" s="16"/>
      <c r="AP2045" s="16"/>
      <c r="AQ2045" s="16"/>
      <c r="AR2045" s="16"/>
      <c r="AS2045" s="16"/>
      <c r="AT2045" s="16"/>
      <c r="AU2045" s="16"/>
      <c r="AV2045" s="16"/>
      <c r="AW2045" s="16"/>
      <c r="AX2045" s="16"/>
      <c r="AY2045" s="16"/>
      <c r="AZ2045" s="16"/>
      <c r="BA2045" s="16"/>
      <c r="BB2045" s="16"/>
      <c r="BC2045" s="16"/>
      <c r="BD2045" s="16"/>
      <c r="BE2045" s="16"/>
      <c r="BF2045" s="16"/>
      <c r="BG2045" s="16"/>
      <c r="BH2045" s="16"/>
      <c r="BI2045" s="16"/>
      <c r="BJ2045" s="16"/>
      <c r="BK2045" s="16"/>
      <c r="BL2045" s="16"/>
      <c r="BM2045" s="16"/>
      <c r="BN2045" s="16"/>
      <c r="BO2045" s="16"/>
      <c r="BP2045" s="16"/>
      <c r="BQ2045" s="16"/>
      <c r="BR2045" s="16"/>
      <c r="BS2045" s="16"/>
      <c r="BT2045" s="16"/>
      <c r="BU2045" s="16"/>
      <c r="BV2045" s="16"/>
      <c r="BW2045" s="16"/>
      <c r="BX2045" s="16"/>
      <c r="BY2045" s="16"/>
      <c r="BZ2045" s="16"/>
      <c r="CA2045" s="16"/>
      <c r="CB2045" s="16"/>
      <c r="CC2045" s="16"/>
      <c r="CD2045" s="16"/>
      <c r="CE2045" s="16"/>
      <c r="CF2045" s="16"/>
      <c r="CG2045" s="16"/>
      <c r="CH2045" s="16"/>
      <c r="CI2045" s="16"/>
      <c r="CJ2045" s="16"/>
      <c r="CK2045" s="16"/>
      <c r="CL2045" s="16"/>
      <c r="CM2045" s="16"/>
      <c r="CN2045" s="16"/>
      <c r="CO2045" s="16"/>
      <c r="CP2045" s="16"/>
      <c r="CQ2045" s="16"/>
      <c r="CR2045" s="16"/>
      <c r="CS2045" s="16"/>
      <c r="CT2045" s="16"/>
      <c r="CU2045" s="16"/>
      <c r="CV2045" s="16"/>
      <c r="CW2045" s="16"/>
      <c r="CX2045" s="16"/>
      <c r="CY2045" s="16"/>
      <c r="CZ2045" s="16"/>
      <c r="DA2045" s="16"/>
      <c r="DB2045" s="16"/>
      <c r="DC2045" s="16"/>
      <c r="DD2045" s="16"/>
      <c r="DE2045" s="16"/>
      <c r="DF2045" s="16"/>
      <c r="DG2045" s="16"/>
      <c r="DH2045" s="16"/>
      <c r="DI2045" s="16"/>
      <c r="DJ2045" s="16"/>
      <c r="DK2045" s="16"/>
      <c r="DL2045" s="16"/>
      <c r="DM2045" s="16"/>
      <c r="DN2045" s="16"/>
      <c r="DO2045" s="16"/>
      <c r="DP2045" s="16"/>
      <c r="DQ2045" s="16"/>
    </row>
    <row r="2046" spans="19:121" x14ac:dyDescent="0.25">
      <c r="S2046" s="27"/>
      <c r="W2046" s="16"/>
      <c r="X2046" s="16"/>
      <c r="Y2046" s="16"/>
      <c r="Z2046" s="16"/>
      <c r="AA2046" s="16"/>
      <c r="AB2046" s="16"/>
      <c r="AC2046" s="16"/>
      <c r="AD2046" s="16"/>
      <c r="AE2046" s="16"/>
      <c r="AF2046" s="16"/>
      <c r="AG2046" s="16"/>
      <c r="AH2046" s="16"/>
      <c r="AI2046" s="16"/>
      <c r="AJ2046" s="16"/>
      <c r="AK2046" s="16"/>
      <c r="AL2046" s="16"/>
      <c r="AM2046" s="16"/>
      <c r="AN2046" s="16"/>
      <c r="AO2046" s="16"/>
      <c r="AP2046" s="16"/>
      <c r="AQ2046" s="16"/>
      <c r="AR2046" s="16"/>
      <c r="AS2046" s="16"/>
      <c r="AT2046" s="16"/>
      <c r="AU2046" s="16"/>
      <c r="AV2046" s="16"/>
      <c r="AW2046" s="16"/>
      <c r="AX2046" s="16"/>
      <c r="AY2046" s="16"/>
      <c r="AZ2046" s="16"/>
      <c r="BA2046" s="16"/>
      <c r="BB2046" s="16"/>
      <c r="BC2046" s="16"/>
      <c r="BD2046" s="16"/>
      <c r="BE2046" s="16"/>
      <c r="BF2046" s="16"/>
      <c r="BG2046" s="16"/>
      <c r="BH2046" s="16"/>
      <c r="BI2046" s="16"/>
      <c r="BJ2046" s="16"/>
      <c r="BK2046" s="16"/>
      <c r="BL2046" s="16"/>
      <c r="BM2046" s="16"/>
      <c r="BN2046" s="16"/>
      <c r="BO2046" s="16"/>
      <c r="BP2046" s="16"/>
      <c r="BQ2046" s="16"/>
      <c r="BR2046" s="16"/>
      <c r="BS2046" s="16"/>
      <c r="BT2046" s="16"/>
      <c r="BU2046" s="16"/>
      <c r="BV2046" s="16"/>
      <c r="BW2046" s="16"/>
      <c r="BX2046" s="16"/>
      <c r="BY2046" s="16"/>
      <c r="BZ2046" s="16"/>
      <c r="CA2046" s="16"/>
      <c r="CB2046" s="16"/>
      <c r="CC2046" s="16"/>
      <c r="CD2046" s="16"/>
      <c r="CE2046" s="16"/>
      <c r="CF2046" s="16"/>
      <c r="CG2046" s="16"/>
      <c r="CH2046" s="16"/>
      <c r="CI2046" s="16"/>
      <c r="CJ2046" s="16"/>
      <c r="CK2046" s="16"/>
      <c r="CL2046" s="16"/>
      <c r="CM2046" s="16"/>
      <c r="CN2046" s="16"/>
      <c r="CO2046" s="16"/>
      <c r="CP2046" s="16"/>
      <c r="CQ2046" s="16"/>
      <c r="CR2046" s="16"/>
      <c r="CS2046" s="16"/>
      <c r="CT2046" s="16"/>
      <c r="CU2046" s="16"/>
      <c r="CV2046" s="16"/>
      <c r="CW2046" s="16"/>
      <c r="CX2046" s="16"/>
      <c r="CY2046" s="16"/>
      <c r="CZ2046" s="16"/>
      <c r="DA2046" s="16"/>
      <c r="DB2046" s="16"/>
      <c r="DC2046" s="16"/>
      <c r="DD2046" s="16"/>
      <c r="DE2046" s="16"/>
      <c r="DF2046" s="16"/>
      <c r="DG2046" s="16"/>
      <c r="DH2046" s="16"/>
      <c r="DI2046" s="16"/>
      <c r="DJ2046" s="16"/>
      <c r="DK2046" s="16"/>
      <c r="DL2046" s="16"/>
      <c r="DM2046" s="16"/>
      <c r="DN2046" s="16"/>
      <c r="DO2046" s="16"/>
      <c r="DP2046" s="16"/>
      <c r="DQ2046" s="16"/>
    </row>
    <row r="2047" spans="19:121" x14ac:dyDescent="0.25">
      <c r="S2047" s="27"/>
      <c r="W2047" s="16"/>
      <c r="X2047" s="16"/>
      <c r="Y2047" s="16"/>
      <c r="Z2047" s="16"/>
      <c r="AA2047" s="16"/>
      <c r="AB2047" s="16"/>
      <c r="AC2047" s="16"/>
      <c r="AD2047" s="16"/>
      <c r="AE2047" s="16"/>
      <c r="AF2047" s="16"/>
      <c r="AG2047" s="16"/>
      <c r="AH2047" s="16"/>
      <c r="AI2047" s="16"/>
      <c r="AJ2047" s="16"/>
      <c r="AK2047" s="16"/>
      <c r="AL2047" s="16"/>
      <c r="AM2047" s="16"/>
      <c r="AN2047" s="16"/>
      <c r="AO2047" s="16"/>
      <c r="AP2047" s="16"/>
      <c r="AQ2047" s="16"/>
      <c r="AR2047" s="16"/>
      <c r="AS2047" s="16"/>
      <c r="AT2047" s="16"/>
      <c r="AU2047" s="16"/>
      <c r="AV2047" s="16"/>
      <c r="AW2047" s="16"/>
      <c r="AX2047" s="16"/>
      <c r="AY2047" s="16"/>
      <c r="AZ2047" s="16"/>
      <c r="BA2047" s="16"/>
      <c r="BB2047" s="16"/>
      <c r="BC2047" s="16"/>
      <c r="BD2047" s="16"/>
      <c r="BE2047" s="16"/>
      <c r="BF2047" s="16"/>
      <c r="BG2047" s="16"/>
      <c r="BH2047" s="16"/>
      <c r="BI2047" s="16"/>
      <c r="BJ2047" s="16"/>
      <c r="BK2047" s="16"/>
      <c r="BL2047" s="16"/>
      <c r="BM2047" s="16"/>
      <c r="BN2047" s="16"/>
      <c r="BO2047" s="16"/>
      <c r="BP2047" s="16"/>
      <c r="BQ2047" s="16"/>
      <c r="BR2047" s="16"/>
      <c r="BS2047" s="16"/>
      <c r="BT2047" s="16"/>
      <c r="BU2047" s="16"/>
      <c r="BV2047" s="16"/>
      <c r="BW2047" s="16"/>
      <c r="BX2047" s="16"/>
      <c r="BY2047" s="16"/>
      <c r="BZ2047" s="16"/>
      <c r="CA2047" s="16"/>
      <c r="CB2047" s="16"/>
      <c r="CC2047" s="16"/>
      <c r="CD2047" s="16"/>
      <c r="CE2047" s="16"/>
      <c r="CF2047" s="16"/>
      <c r="CG2047" s="16"/>
      <c r="CH2047" s="16"/>
      <c r="CI2047" s="16"/>
      <c r="CJ2047" s="16"/>
      <c r="CK2047" s="16"/>
      <c r="CL2047" s="16"/>
      <c r="CM2047" s="16"/>
      <c r="CN2047" s="16"/>
      <c r="CO2047" s="16"/>
      <c r="CP2047" s="16"/>
      <c r="CQ2047" s="16"/>
      <c r="CR2047" s="16"/>
      <c r="CS2047" s="16"/>
      <c r="CT2047" s="16"/>
      <c r="CU2047" s="16"/>
      <c r="CV2047" s="16"/>
      <c r="CW2047" s="16"/>
      <c r="CX2047" s="16"/>
      <c r="CY2047" s="16"/>
      <c r="CZ2047" s="16"/>
      <c r="DA2047" s="16"/>
      <c r="DB2047" s="16"/>
      <c r="DC2047" s="16"/>
      <c r="DD2047" s="16"/>
      <c r="DE2047" s="16"/>
      <c r="DF2047" s="16"/>
      <c r="DG2047" s="16"/>
      <c r="DH2047" s="16"/>
      <c r="DI2047" s="16"/>
      <c r="DJ2047" s="16"/>
      <c r="DK2047" s="16"/>
      <c r="DL2047" s="16"/>
      <c r="DM2047" s="16"/>
      <c r="DN2047" s="16"/>
      <c r="DO2047" s="16"/>
      <c r="DP2047" s="16"/>
      <c r="DQ2047" s="16"/>
    </row>
    <row r="2048" spans="19:121" x14ac:dyDescent="0.25">
      <c r="S2048" s="27"/>
      <c r="W2048" s="16"/>
      <c r="X2048" s="16"/>
      <c r="Y2048" s="16"/>
      <c r="Z2048" s="16"/>
      <c r="AA2048" s="16"/>
      <c r="AB2048" s="16"/>
      <c r="AC2048" s="16"/>
      <c r="AD2048" s="16"/>
      <c r="AE2048" s="16"/>
      <c r="AF2048" s="16"/>
      <c r="AG2048" s="16"/>
      <c r="AH2048" s="16"/>
      <c r="AI2048" s="16"/>
      <c r="AJ2048" s="16"/>
      <c r="AK2048" s="16"/>
      <c r="AL2048" s="16"/>
      <c r="AM2048" s="16"/>
      <c r="AN2048" s="16"/>
      <c r="AO2048" s="16"/>
      <c r="AP2048" s="16"/>
      <c r="AQ2048" s="16"/>
      <c r="AR2048" s="16"/>
      <c r="AS2048" s="16"/>
      <c r="AT2048" s="16"/>
      <c r="AU2048" s="16"/>
      <c r="AV2048" s="16"/>
      <c r="AW2048" s="16"/>
      <c r="AX2048" s="16"/>
      <c r="AY2048" s="16"/>
      <c r="AZ2048" s="16"/>
      <c r="BA2048" s="16"/>
      <c r="BB2048" s="16"/>
      <c r="BC2048" s="16"/>
      <c r="BD2048" s="16"/>
      <c r="BE2048" s="16"/>
      <c r="BF2048" s="16"/>
      <c r="BG2048" s="16"/>
      <c r="BH2048" s="16"/>
      <c r="BI2048" s="16"/>
      <c r="BJ2048" s="16"/>
      <c r="BK2048" s="16"/>
      <c r="BL2048" s="16"/>
      <c r="BM2048" s="16"/>
      <c r="BN2048" s="16"/>
      <c r="BO2048" s="16"/>
      <c r="BP2048" s="16"/>
      <c r="BQ2048" s="16"/>
      <c r="BR2048" s="16"/>
      <c r="BS2048" s="16"/>
      <c r="BT2048" s="16"/>
      <c r="BU2048" s="16"/>
      <c r="BV2048" s="16"/>
      <c r="BW2048" s="16"/>
      <c r="BX2048" s="16"/>
      <c r="BY2048" s="16"/>
      <c r="BZ2048" s="16"/>
      <c r="CA2048" s="16"/>
      <c r="CB2048" s="16"/>
      <c r="CC2048" s="16"/>
      <c r="CD2048" s="16"/>
      <c r="CE2048" s="16"/>
      <c r="CF2048" s="16"/>
      <c r="CG2048" s="16"/>
      <c r="CH2048" s="16"/>
      <c r="CI2048" s="16"/>
      <c r="CJ2048" s="16"/>
      <c r="CK2048" s="16"/>
      <c r="CL2048" s="16"/>
      <c r="CM2048" s="16"/>
      <c r="CN2048" s="16"/>
      <c r="CO2048" s="16"/>
      <c r="CP2048" s="16"/>
      <c r="CQ2048" s="16"/>
      <c r="CR2048" s="16"/>
      <c r="CS2048" s="16"/>
      <c r="CT2048" s="16"/>
      <c r="CU2048" s="16"/>
      <c r="CV2048" s="16"/>
      <c r="CW2048" s="16"/>
      <c r="CX2048" s="16"/>
      <c r="CY2048" s="16"/>
      <c r="CZ2048" s="16"/>
      <c r="DA2048" s="16"/>
      <c r="DB2048" s="16"/>
      <c r="DC2048" s="16"/>
      <c r="DD2048" s="16"/>
      <c r="DE2048" s="16"/>
      <c r="DF2048" s="16"/>
      <c r="DG2048" s="16"/>
      <c r="DH2048" s="16"/>
      <c r="DI2048" s="16"/>
      <c r="DJ2048" s="16"/>
      <c r="DK2048" s="16"/>
      <c r="DL2048" s="16"/>
      <c r="DM2048" s="16"/>
      <c r="DN2048" s="16"/>
      <c r="DO2048" s="16"/>
      <c r="DP2048" s="16"/>
      <c r="DQ2048" s="16"/>
    </row>
    <row r="2049" spans="19:121" x14ac:dyDescent="0.25">
      <c r="S2049" s="27"/>
      <c r="W2049" s="16"/>
      <c r="X2049" s="16"/>
      <c r="Y2049" s="16"/>
      <c r="Z2049" s="16"/>
      <c r="AA2049" s="16"/>
      <c r="AB2049" s="16"/>
      <c r="AC2049" s="16"/>
      <c r="AD2049" s="16"/>
      <c r="AE2049" s="16"/>
      <c r="AF2049" s="16"/>
      <c r="AG2049" s="16"/>
      <c r="AH2049" s="16"/>
      <c r="AI2049" s="16"/>
      <c r="AJ2049" s="16"/>
      <c r="AK2049" s="16"/>
      <c r="AL2049" s="16"/>
      <c r="AM2049" s="16"/>
      <c r="AN2049" s="16"/>
      <c r="AO2049" s="16"/>
      <c r="AP2049" s="16"/>
      <c r="AQ2049" s="16"/>
      <c r="AR2049" s="16"/>
      <c r="AS2049" s="16"/>
      <c r="AT2049" s="16"/>
      <c r="AU2049" s="16"/>
      <c r="AV2049" s="16"/>
      <c r="AW2049" s="16"/>
      <c r="AX2049" s="16"/>
      <c r="AY2049" s="16"/>
      <c r="AZ2049" s="16"/>
      <c r="BA2049" s="16"/>
      <c r="BB2049" s="16"/>
      <c r="BC2049" s="16"/>
      <c r="BD2049" s="16"/>
      <c r="BE2049" s="16"/>
      <c r="BF2049" s="16"/>
      <c r="BG2049" s="16"/>
      <c r="BH2049" s="16"/>
      <c r="BI2049" s="16"/>
      <c r="BJ2049" s="16"/>
      <c r="BK2049" s="16"/>
      <c r="BL2049" s="16"/>
      <c r="BM2049" s="16"/>
      <c r="BN2049" s="16"/>
      <c r="BO2049" s="16"/>
      <c r="BP2049" s="16"/>
      <c r="BQ2049" s="16"/>
      <c r="BR2049" s="16"/>
      <c r="BS2049" s="16"/>
      <c r="BT2049" s="16"/>
      <c r="BU2049" s="16"/>
      <c r="BV2049" s="16"/>
      <c r="BW2049" s="16"/>
      <c r="BX2049" s="16"/>
      <c r="BY2049" s="16"/>
      <c r="BZ2049" s="16"/>
      <c r="CA2049" s="16"/>
      <c r="CB2049" s="16"/>
      <c r="CC2049" s="16"/>
      <c r="CD2049" s="16"/>
      <c r="CE2049" s="16"/>
      <c r="CF2049" s="16"/>
      <c r="CG2049" s="16"/>
      <c r="CH2049" s="16"/>
      <c r="CI2049" s="16"/>
      <c r="CJ2049" s="16"/>
      <c r="CK2049" s="16"/>
      <c r="CL2049" s="16"/>
      <c r="CM2049" s="16"/>
      <c r="CN2049" s="16"/>
      <c r="CO2049" s="16"/>
      <c r="CP2049" s="16"/>
      <c r="CQ2049" s="16"/>
      <c r="CR2049" s="16"/>
      <c r="CS2049" s="16"/>
      <c r="CT2049" s="16"/>
      <c r="CU2049" s="16"/>
      <c r="CV2049" s="16"/>
      <c r="CW2049" s="16"/>
      <c r="CX2049" s="16"/>
      <c r="CY2049" s="16"/>
      <c r="CZ2049" s="16"/>
      <c r="DA2049" s="16"/>
      <c r="DB2049" s="16"/>
      <c r="DC2049" s="16"/>
      <c r="DD2049" s="16"/>
      <c r="DE2049" s="16"/>
      <c r="DF2049" s="16"/>
      <c r="DG2049" s="16"/>
      <c r="DH2049" s="16"/>
      <c r="DI2049" s="16"/>
      <c r="DJ2049" s="16"/>
      <c r="DK2049" s="16"/>
      <c r="DL2049" s="16"/>
      <c r="DM2049" s="16"/>
      <c r="DN2049" s="16"/>
      <c r="DO2049" s="16"/>
      <c r="DP2049" s="16"/>
      <c r="DQ2049" s="16"/>
    </row>
    <row r="2050" spans="19:121" x14ac:dyDescent="0.25">
      <c r="S2050" s="27"/>
      <c r="W2050" s="16"/>
      <c r="X2050" s="16"/>
      <c r="Y2050" s="16"/>
      <c r="Z2050" s="16"/>
      <c r="AA2050" s="16"/>
      <c r="AB2050" s="16"/>
      <c r="AC2050" s="16"/>
      <c r="AD2050" s="16"/>
      <c r="AE2050" s="16"/>
      <c r="AF2050" s="16"/>
      <c r="AG2050" s="16"/>
      <c r="AH2050" s="16"/>
      <c r="AI2050" s="16"/>
      <c r="AJ2050" s="16"/>
      <c r="AK2050" s="16"/>
      <c r="AL2050" s="16"/>
      <c r="AM2050" s="16"/>
      <c r="AN2050" s="16"/>
      <c r="AO2050" s="16"/>
      <c r="AP2050" s="16"/>
      <c r="AQ2050" s="16"/>
      <c r="AR2050" s="16"/>
      <c r="AS2050" s="16"/>
      <c r="AT2050" s="16"/>
      <c r="AU2050" s="16"/>
      <c r="AV2050" s="16"/>
      <c r="AW2050" s="16"/>
      <c r="AX2050" s="16"/>
      <c r="AY2050" s="16"/>
      <c r="AZ2050" s="16"/>
      <c r="BA2050" s="16"/>
      <c r="BB2050" s="16"/>
      <c r="BC2050" s="16"/>
      <c r="BD2050" s="16"/>
      <c r="BE2050" s="16"/>
      <c r="BF2050" s="16"/>
      <c r="BG2050" s="16"/>
      <c r="BH2050" s="16"/>
      <c r="BI2050" s="16"/>
      <c r="BJ2050" s="16"/>
      <c r="BK2050" s="16"/>
      <c r="BL2050" s="16"/>
      <c r="BM2050" s="16"/>
      <c r="BN2050" s="16"/>
      <c r="BO2050" s="16"/>
      <c r="BP2050" s="16"/>
      <c r="BQ2050" s="16"/>
      <c r="BR2050" s="16"/>
      <c r="BS2050" s="16"/>
      <c r="BT2050" s="16"/>
      <c r="BU2050" s="16"/>
      <c r="BV2050" s="16"/>
      <c r="BW2050" s="16"/>
      <c r="BX2050" s="16"/>
      <c r="BY2050" s="16"/>
      <c r="BZ2050" s="16"/>
      <c r="CA2050" s="16"/>
      <c r="CB2050" s="16"/>
      <c r="CC2050" s="16"/>
      <c r="CD2050" s="16"/>
      <c r="CE2050" s="16"/>
      <c r="CF2050" s="16"/>
      <c r="CG2050" s="16"/>
      <c r="CH2050" s="16"/>
      <c r="CI2050" s="16"/>
      <c r="CJ2050" s="16"/>
      <c r="CK2050" s="16"/>
      <c r="CL2050" s="16"/>
      <c r="CM2050" s="16"/>
      <c r="CN2050" s="16"/>
      <c r="CO2050" s="16"/>
      <c r="CP2050" s="16"/>
      <c r="CQ2050" s="16"/>
      <c r="CR2050" s="16"/>
      <c r="CS2050" s="16"/>
      <c r="CT2050" s="16"/>
      <c r="CU2050" s="16"/>
      <c r="CV2050" s="16"/>
      <c r="CW2050" s="16"/>
      <c r="CX2050" s="16"/>
      <c r="CY2050" s="16"/>
      <c r="CZ2050" s="16"/>
      <c r="DA2050" s="16"/>
      <c r="DB2050" s="16"/>
      <c r="DC2050" s="16"/>
      <c r="DD2050" s="16"/>
      <c r="DE2050" s="16"/>
      <c r="DF2050" s="16"/>
      <c r="DG2050" s="16"/>
      <c r="DH2050" s="16"/>
      <c r="DI2050" s="16"/>
      <c r="DJ2050" s="16"/>
      <c r="DK2050" s="16"/>
      <c r="DL2050" s="16"/>
      <c r="DM2050" s="16"/>
      <c r="DN2050" s="16"/>
      <c r="DO2050" s="16"/>
      <c r="DP2050" s="16"/>
      <c r="DQ2050" s="16"/>
    </row>
    <row r="2051" spans="19:121" x14ac:dyDescent="0.25">
      <c r="S2051" s="27"/>
      <c r="W2051" s="16"/>
      <c r="X2051" s="16"/>
      <c r="Y2051" s="16"/>
      <c r="Z2051" s="16"/>
      <c r="AA2051" s="16"/>
      <c r="AB2051" s="16"/>
      <c r="AC2051" s="16"/>
      <c r="AD2051" s="16"/>
      <c r="AE2051" s="16"/>
      <c r="AF2051" s="16"/>
      <c r="AG2051" s="16"/>
      <c r="AH2051" s="16"/>
      <c r="AI2051" s="16"/>
      <c r="AJ2051" s="16"/>
      <c r="AK2051" s="16"/>
      <c r="AL2051" s="16"/>
      <c r="AM2051" s="16"/>
      <c r="AN2051" s="16"/>
      <c r="AO2051" s="16"/>
      <c r="AP2051" s="16"/>
      <c r="AQ2051" s="16"/>
      <c r="AR2051" s="16"/>
      <c r="AS2051" s="16"/>
      <c r="AT2051" s="16"/>
      <c r="AU2051" s="16"/>
      <c r="AV2051" s="16"/>
      <c r="AW2051" s="16"/>
      <c r="AX2051" s="16"/>
      <c r="AY2051" s="16"/>
      <c r="AZ2051" s="16"/>
      <c r="BA2051" s="16"/>
      <c r="BB2051" s="16"/>
      <c r="BC2051" s="16"/>
      <c r="BD2051" s="16"/>
      <c r="BE2051" s="16"/>
      <c r="BF2051" s="16"/>
      <c r="BG2051" s="16"/>
      <c r="BH2051" s="16"/>
      <c r="BI2051" s="16"/>
      <c r="BJ2051" s="16"/>
      <c r="BK2051" s="16"/>
      <c r="BL2051" s="16"/>
      <c r="BM2051" s="16"/>
      <c r="BN2051" s="16"/>
      <c r="BO2051" s="16"/>
      <c r="BP2051" s="16"/>
      <c r="BQ2051" s="16"/>
      <c r="BR2051" s="16"/>
      <c r="BS2051" s="16"/>
      <c r="BT2051" s="16"/>
      <c r="BU2051" s="16"/>
      <c r="BV2051" s="16"/>
      <c r="BW2051" s="16"/>
      <c r="BX2051" s="16"/>
      <c r="BY2051" s="16"/>
      <c r="BZ2051" s="16"/>
      <c r="CA2051" s="16"/>
      <c r="CB2051" s="16"/>
      <c r="CC2051" s="16"/>
      <c r="CD2051" s="16"/>
      <c r="CE2051" s="16"/>
      <c r="CF2051" s="16"/>
      <c r="CG2051" s="16"/>
      <c r="CH2051" s="16"/>
      <c r="CI2051" s="16"/>
      <c r="CJ2051" s="16"/>
      <c r="CK2051" s="16"/>
      <c r="CL2051" s="16"/>
      <c r="CM2051" s="16"/>
      <c r="CN2051" s="16"/>
      <c r="CO2051" s="16"/>
      <c r="CP2051" s="16"/>
      <c r="CQ2051" s="16"/>
      <c r="CR2051" s="16"/>
      <c r="CS2051" s="16"/>
      <c r="CT2051" s="16"/>
      <c r="CU2051" s="16"/>
      <c r="CV2051" s="16"/>
      <c r="CW2051" s="16"/>
      <c r="CX2051" s="16"/>
      <c r="CY2051" s="16"/>
      <c r="CZ2051" s="16"/>
      <c r="DA2051" s="16"/>
      <c r="DB2051" s="16"/>
      <c r="DC2051" s="16"/>
      <c r="DD2051" s="16"/>
      <c r="DE2051" s="16"/>
      <c r="DF2051" s="16"/>
      <c r="DG2051" s="16"/>
      <c r="DH2051" s="16"/>
      <c r="DI2051" s="16"/>
      <c r="DJ2051" s="16"/>
      <c r="DK2051" s="16"/>
      <c r="DL2051" s="16"/>
      <c r="DM2051" s="16"/>
      <c r="DN2051" s="16"/>
      <c r="DO2051" s="16"/>
      <c r="DP2051" s="16"/>
      <c r="DQ2051" s="16"/>
    </row>
    <row r="2052" spans="19:121" x14ac:dyDescent="0.25">
      <c r="S2052" s="27"/>
      <c r="W2052" s="16"/>
      <c r="X2052" s="16"/>
      <c r="Y2052" s="16"/>
      <c r="Z2052" s="16"/>
      <c r="AA2052" s="16"/>
      <c r="AB2052" s="16"/>
      <c r="AC2052" s="16"/>
      <c r="AD2052" s="16"/>
      <c r="AE2052" s="16"/>
      <c r="AF2052" s="16"/>
      <c r="AG2052" s="16"/>
      <c r="AH2052" s="16"/>
      <c r="AI2052" s="16"/>
      <c r="AJ2052" s="16"/>
      <c r="AK2052" s="16"/>
      <c r="AL2052" s="16"/>
      <c r="AM2052" s="16"/>
      <c r="AN2052" s="16"/>
      <c r="AO2052" s="16"/>
      <c r="AP2052" s="16"/>
      <c r="AQ2052" s="16"/>
      <c r="AR2052" s="16"/>
      <c r="AS2052" s="16"/>
      <c r="AT2052" s="16"/>
      <c r="AU2052" s="16"/>
      <c r="AV2052" s="16"/>
      <c r="AW2052" s="16"/>
      <c r="AX2052" s="16"/>
      <c r="AY2052" s="16"/>
      <c r="AZ2052" s="16"/>
      <c r="BA2052" s="16"/>
      <c r="BB2052" s="16"/>
      <c r="BC2052" s="16"/>
      <c r="BD2052" s="16"/>
      <c r="BE2052" s="16"/>
      <c r="BF2052" s="16"/>
      <c r="BG2052" s="16"/>
      <c r="BH2052" s="16"/>
      <c r="BI2052" s="16"/>
      <c r="BJ2052" s="16"/>
      <c r="BK2052" s="16"/>
      <c r="BL2052" s="16"/>
      <c r="BM2052" s="16"/>
      <c r="BN2052" s="16"/>
      <c r="BO2052" s="16"/>
      <c r="BP2052" s="16"/>
      <c r="BQ2052" s="16"/>
      <c r="BR2052" s="16"/>
      <c r="BS2052" s="16"/>
      <c r="BT2052" s="16"/>
      <c r="BU2052" s="16"/>
      <c r="BV2052" s="16"/>
      <c r="BW2052" s="16"/>
      <c r="BX2052" s="16"/>
      <c r="BY2052" s="16"/>
      <c r="BZ2052" s="16"/>
      <c r="CA2052" s="16"/>
      <c r="CB2052" s="16"/>
      <c r="CC2052" s="16"/>
      <c r="CD2052" s="16"/>
      <c r="CE2052" s="16"/>
      <c r="CF2052" s="16"/>
      <c r="CG2052" s="16"/>
      <c r="CH2052" s="16"/>
      <c r="CI2052" s="16"/>
      <c r="CJ2052" s="16"/>
      <c r="CK2052" s="16"/>
      <c r="CL2052" s="16"/>
      <c r="CM2052" s="16"/>
      <c r="CN2052" s="16"/>
      <c r="CO2052" s="16"/>
      <c r="CP2052" s="16"/>
      <c r="CQ2052" s="16"/>
      <c r="CR2052" s="16"/>
      <c r="CS2052" s="16"/>
      <c r="CT2052" s="16"/>
      <c r="CU2052" s="16"/>
      <c r="CV2052" s="16"/>
      <c r="CW2052" s="16"/>
      <c r="CX2052" s="16"/>
      <c r="CY2052" s="16"/>
      <c r="CZ2052" s="16"/>
      <c r="DA2052" s="16"/>
      <c r="DB2052" s="16"/>
      <c r="DC2052" s="16"/>
      <c r="DD2052" s="16"/>
      <c r="DE2052" s="16"/>
      <c r="DF2052" s="16"/>
      <c r="DG2052" s="16"/>
      <c r="DH2052" s="16"/>
      <c r="DI2052" s="16"/>
      <c r="DJ2052" s="16"/>
      <c r="DK2052" s="16"/>
      <c r="DL2052" s="16"/>
      <c r="DM2052" s="16"/>
      <c r="DN2052" s="16"/>
      <c r="DO2052" s="16"/>
      <c r="DP2052" s="16"/>
      <c r="DQ2052" s="16"/>
    </row>
    <row r="2053" spans="19:121" x14ac:dyDescent="0.25">
      <c r="S2053" s="27"/>
      <c r="W2053" s="16"/>
      <c r="X2053" s="16"/>
      <c r="Y2053" s="16"/>
      <c r="Z2053" s="16"/>
      <c r="AA2053" s="16"/>
      <c r="AB2053" s="16"/>
      <c r="AC2053" s="16"/>
      <c r="AD2053" s="16"/>
      <c r="AE2053" s="16"/>
      <c r="AF2053" s="16"/>
      <c r="AG2053" s="16"/>
      <c r="AH2053" s="16"/>
      <c r="AI2053" s="16"/>
      <c r="AJ2053" s="16"/>
      <c r="AK2053" s="16"/>
      <c r="AL2053" s="16"/>
      <c r="AM2053" s="16"/>
      <c r="AN2053" s="16"/>
      <c r="AO2053" s="16"/>
      <c r="AP2053" s="16"/>
      <c r="AQ2053" s="16"/>
      <c r="AR2053" s="16"/>
      <c r="AS2053" s="16"/>
      <c r="AT2053" s="16"/>
      <c r="AU2053" s="16"/>
      <c r="AV2053" s="16"/>
      <c r="AW2053" s="16"/>
      <c r="AX2053" s="16"/>
      <c r="AY2053" s="16"/>
      <c r="AZ2053" s="16"/>
      <c r="BA2053" s="16"/>
      <c r="BB2053" s="16"/>
      <c r="BC2053" s="16"/>
      <c r="BD2053" s="16"/>
      <c r="BE2053" s="16"/>
      <c r="BF2053" s="16"/>
      <c r="BG2053" s="16"/>
      <c r="BH2053" s="16"/>
      <c r="BI2053" s="16"/>
      <c r="BJ2053" s="16"/>
      <c r="BK2053" s="16"/>
      <c r="BL2053" s="16"/>
      <c r="BM2053" s="16"/>
      <c r="BN2053" s="16"/>
      <c r="BO2053" s="16"/>
      <c r="BP2053" s="16"/>
      <c r="BQ2053" s="16"/>
      <c r="BR2053" s="16"/>
      <c r="BS2053" s="16"/>
      <c r="BT2053" s="16"/>
      <c r="BU2053" s="16"/>
      <c r="BV2053" s="16"/>
      <c r="BW2053" s="16"/>
      <c r="BX2053" s="16"/>
      <c r="BY2053" s="16"/>
      <c r="BZ2053" s="16"/>
      <c r="CA2053" s="16"/>
      <c r="CB2053" s="16"/>
      <c r="CC2053" s="16"/>
      <c r="CD2053" s="16"/>
      <c r="CE2053" s="16"/>
      <c r="CF2053" s="16"/>
      <c r="CG2053" s="16"/>
      <c r="CH2053" s="16"/>
      <c r="CI2053" s="16"/>
      <c r="CJ2053" s="16"/>
      <c r="CK2053" s="16"/>
      <c r="CL2053" s="16"/>
      <c r="CM2053" s="16"/>
      <c r="CN2053" s="16"/>
      <c r="CO2053" s="16"/>
      <c r="CP2053" s="16"/>
      <c r="CQ2053" s="16"/>
      <c r="CR2053" s="16"/>
      <c r="CS2053" s="16"/>
      <c r="CT2053" s="16"/>
      <c r="CU2053" s="16"/>
      <c r="CV2053" s="16"/>
      <c r="CW2053" s="16"/>
      <c r="CX2053" s="16"/>
      <c r="CY2053" s="16"/>
      <c r="CZ2053" s="16"/>
      <c r="DA2053" s="16"/>
      <c r="DB2053" s="16"/>
      <c r="DC2053" s="16"/>
      <c r="DD2053" s="16"/>
      <c r="DE2053" s="16"/>
      <c r="DF2053" s="16"/>
      <c r="DG2053" s="16"/>
      <c r="DH2053" s="16"/>
      <c r="DI2053" s="16"/>
      <c r="DJ2053" s="16"/>
      <c r="DK2053" s="16"/>
      <c r="DL2053" s="16"/>
      <c r="DM2053" s="16"/>
      <c r="DN2053" s="16"/>
      <c r="DO2053" s="16"/>
      <c r="DP2053" s="16"/>
      <c r="DQ2053" s="16"/>
    </row>
    <row r="2054" spans="19:121" x14ac:dyDescent="0.25">
      <c r="S2054" s="27"/>
      <c r="W2054" s="16"/>
      <c r="X2054" s="16"/>
      <c r="Y2054" s="16"/>
      <c r="Z2054" s="16"/>
      <c r="AA2054" s="16"/>
      <c r="AB2054" s="16"/>
      <c r="AC2054" s="16"/>
      <c r="AD2054" s="16"/>
      <c r="AE2054" s="16"/>
      <c r="AF2054" s="16"/>
      <c r="AG2054" s="16"/>
      <c r="AH2054" s="16"/>
      <c r="AI2054" s="16"/>
      <c r="AJ2054" s="16"/>
      <c r="AK2054" s="16"/>
      <c r="AL2054" s="16"/>
      <c r="AM2054" s="16"/>
      <c r="AN2054" s="16"/>
      <c r="AO2054" s="16"/>
      <c r="AP2054" s="16"/>
      <c r="AQ2054" s="16"/>
      <c r="AR2054" s="16"/>
      <c r="AS2054" s="16"/>
      <c r="AT2054" s="16"/>
      <c r="AU2054" s="16"/>
      <c r="AV2054" s="16"/>
      <c r="AW2054" s="16"/>
      <c r="AX2054" s="16"/>
      <c r="AY2054" s="16"/>
      <c r="AZ2054" s="16"/>
      <c r="BA2054" s="16"/>
      <c r="BB2054" s="16"/>
      <c r="BC2054" s="16"/>
      <c r="BD2054" s="16"/>
      <c r="BE2054" s="16"/>
      <c r="BF2054" s="16"/>
      <c r="BG2054" s="16"/>
      <c r="BH2054" s="16"/>
      <c r="BI2054" s="16"/>
      <c r="BJ2054" s="16"/>
      <c r="BK2054" s="16"/>
      <c r="BL2054" s="16"/>
      <c r="BM2054" s="16"/>
      <c r="BN2054" s="16"/>
      <c r="BO2054" s="16"/>
      <c r="BP2054" s="16"/>
      <c r="BQ2054" s="16"/>
      <c r="BR2054" s="16"/>
      <c r="BS2054" s="16"/>
      <c r="BT2054" s="16"/>
      <c r="BU2054" s="16"/>
      <c r="BV2054" s="16"/>
      <c r="BW2054" s="16"/>
      <c r="BX2054" s="16"/>
      <c r="BY2054" s="16"/>
      <c r="BZ2054" s="16"/>
      <c r="CA2054" s="16"/>
      <c r="CB2054" s="16"/>
      <c r="CC2054" s="16"/>
      <c r="CD2054" s="16"/>
      <c r="CE2054" s="16"/>
      <c r="CF2054" s="16"/>
      <c r="CG2054" s="16"/>
      <c r="CH2054" s="16"/>
      <c r="CI2054" s="16"/>
      <c r="CJ2054" s="16"/>
      <c r="CK2054" s="16"/>
      <c r="CL2054" s="16"/>
      <c r="CM2054" s="16"/>
      <c r="CN2054" s="16"/>
      <c r="CO2054" s="16"/>
      <c r="CP2054" s="16"/>
      <c r="CQ2054" s="16"/>
      <c r="CR2054" s="16"/>
      <c r="CS2054" s="16"/>
      <c r="CT2054" s="16"/>
      <c r="CU2054" s="16"/>
      <c r="CV2054" s="16"/>
      <c r="CW2054" s="16"/>
      <c r="CX2054" s="16"/>
      <c r="CY2054" s="16"/>
      <c r="CZ2054" s="16"/>
      <c r="DA2054" s="16"/>
      <c r="DB2054" s="16"/>
      <c r="DC2054" s="16"/>
      <c r="DD2054" s="16"/>
      <c r="DE2054" s="16"/>
      <c r="DF2054" s="16"/>
      <c r="DG2054" s="16"/>
      <c r="DH2054" s="16"/>
      <c r="DI2054" s="16"/>
      <c r="DJ2054" s="16"/>
      <c r="DK2054" s="16"/>
      <c r="DL2054" s="16"/>
      <c r="DM2054" s="16"/>
      <c r="DN2054" s="16"/>
      <c r="DO2054" s="16"/>
      <c r="DP2054" s="16"/>
      <c r="DQ2054" s="16"/>
    </row>
    <row r="2055" spans="19:121" x14ac:dyDescent="0.25">
      <c r="S2055" s="27"/>
      <c r="W2055" s="16"/>
      <c r="X2055" s="16"/>
      <c r="Y2055" s="16"/>
      <c r="Z2055" s="16"/>
      <c r="AA2055" s="16"/>
      <c r="AB2055" s="16"/>
      <c r="AC2055" s="16"/>
      <c r="AD2055" s="16"/>
      <c r="AE2055" s="16"/>
      <c r="AF2055" s="16"/>
      <c r="AG2055" s="16"/>
      <c r="AH2055" s="16"/>
      <c r="AI2055" s="16"/>
      <c r="AJ2055" s="16"/>
      <c r="AK2055" s="16"/>
      <c r="AL2055" s="16"/>
      <c r="AM2055" s="16"/>
      <c r="AN2055" s="16"/>
      <c r="AO2055" s="16"/>
      <c r="AP2055" s="16"/>
      <c r="AQ2055" s="16"/>
      <c r="AR2055" s="16"/>
      <c r="AS2055" s="16"/>
      <c r="AT2055" s="16"/>
      <c r="AU2055" s="16"/>
      <c r="AV2055" s="16"/>
      <c r="AW2055" s="16"/>
      <c r="AX2055" s="16"/>
      <c r="AY2055" s="16"/>
      <c r="AZ2055" s="16"/>
      <c r="BA2055" s="16"/>
      <c r="BB2055" s="16"/>
      <c r="BC2055" s="16"/>
      <c r="BD2055" s="16"/>
      <c r="BE2055" s="16"/>
      <c r="BF2055" s="16"/>
      <c r="BG2055" s="16"/>
      <c r="BH2055" s="16"/>
      <c r="BI2055" s="16"/>
      <c r="BJ2055" s="16"/>
      <c r="BK2055" s="16"/>
      <c r="BL2055" s="16"/>
      <c r="BM2055" s="16"/>
      <c r="BN2055" s="16"/>
      <c r="BO2055" s="16"/>
      <c r="BP2055" s="16"/>
      <c r="BQ2055" s="16"/>
      <c r="BR2055" s="16"/>
      <c r="BS2055" s="16"/>
      <c r="BT2055" s="16"/>
      <c r="BU2055" s="16"/>
      <c r="BV2055" s="16"/>
      <c r="BW2055" s="16"/>
      <c r="BX2055" s="16"/>
      <c r="BY2055" s="16"/>
      <c r="BZ2055" s="16"/>
      <c r="CA2055" s="16"/>
      <c r="CB2055" s="16"/>
      <c r="CC2055" s="16"/>
      <c r="CD2055" s="16"/>
      <c r="CE2055" s="16"/>
      <c r="CF2055" s="16"/>
      <c r="CG2055" s="16"/>
      <c r="CH2055" s="16"/>
      <c r="CI2055" s="16"/>
      <c r="CJ2055" s="16"/>
      <c r="CK2055" s="16"/>
      <c r="CL2055" s="16"/>
      <c r="CM2055" s="16"/>
      <c r="CN2055" s="16"/>
      <c r="CO2055" s="16"/>
      <c r="CP2055" s="16"/>
      <c r="CQ2055" s="16"/>
      <c r="CR2055" s="16"/>
      <c r="CS2055" s="16"/>
      <c r="CT2055" s="16"/>
      <c r="CU2055" s="16"/>
      <c r="CV2055" s="16"/>
      <c r="CW2055" s="16"/>
      <c r="CX2055" s="16"/>
      <c r="CY2055" s="16"/>
      <c r="CZ2055" s="16"/>
      <c r="DA2055" s="16"/>
      <c r="DB2055" s="16"/>
      <c r="DC2055" s="16"/>
      <c r="DD2055" s="16"/>
      <c r="DE2055" s="16"/>
      <c r="DF2055" s="16"/>
      <c r="DG2055" s="16"/>
      <c r="DH2055" s="16"/>
      <c r="DI2055" s="16"/>
      <c r="DJ2055" s="16"/>
      <c r="DK2055" s="16"/>
      <c r="DL2055" s="16"/>
      <c r="DM2055" s="16"/>
      <c r="DN2055" s="16"/>
      <c r="DO2055" s="16"/>
      <c r="DP2055" s="16"/>
      <c r="DQ2055" s="16"/>
    </row>
    <row r="2056" spans="19:121" x14ac:dyDescent="0.25">
      <c r="S2056" s="27"/>
      <c r="W2056" s="16"/>
      <c r="X2056" s="16"/>
      <c r="Y2056" s="16"/>
      <c r="Z2056" s="16"/>
      <c r="AA2056" s="16"/>
      <c r="AB2056" s="16"/>
      <c r="AC2056" s="16"/>
      <c r="AD2056" s="16"/>
      <c r="AE2056" s="16"/>
      <c r="AF2056" s="16"/>
      <c r="AG2056" s="16"/>
      <c r="AH2056" s="16"/>
      <c r="AI2056" s="16"/>
      <c r="AJ2056" s="16"/>
      <c r="AK2056" s="16"/>
      <c r="AL2056" s="16"/>
      <c r="AM2056" s="16"/>
      <c r="AN2056" s="16"/>
      <c r="AO2056" s="16"/>
      <c r="AP2056" s="16"/>
      <c r="AQ2056" s="16"/>
      <c r="AR2056" s="16"/>
      <c r="AS2056" s="16"/>
      <c r="AT2056" s="16"/>
      <c r="AU2056" s="16"/>
      <c r="AV2056" s="16"/>
      <c r="AW2056" s="16"/>
      <c r="AX2056" s="16"/>
      <c r="AY2056" s="16"/>
      <c r="AZ2056" s="16"/>
      <c r="BA2056" s="16"/>
      <c r="BB2056" s="16"/>
      <c r="BC2056" s="16"/>
      <c r="BD2056" s="16"/>
      <c r="BE2056" s="16"/>
      <c r="BF2056" s="16"/>
      <c r="BG2056" s="16"/>
      <c r="BH2056" s="16"/>
      <c r="BI2056" s="16"/>
      <c r="BJ2056" s="16"/>
      <c r="BK2056" s="16"/>
      <c r="BL2056" s="16"/>
      <c r="BM2056" s="16"/>
      <c r="BN2056" s="16"/>
      <c r="BO2056" s="16"/>
      <c r="BP2056" s="16"/>
      <c r="BQ2056" s="16"/>
      <c r="BR2056" s="16"/>
      <c r="BS2056" s="16"/>
      <c r="BT2056" s="16"/>
      <c r="BU2056" s="16"/>
      <c r="BV2056" s="16"/>
      <c r="BW2056" s="16"/>
      <c r="BX2056" s="16"/>
      <c r="BY2056" s="16"/>
      <c r="BZ2056" s="16"/>
      <c r="CA2056" s="16"/>
      <c r="CB2056" s="16"/>
      <c r="CC2056" s="16"/>
      <c r="CD2056" s="16"/>
      <c r="CE2056" s="16"/>
      <c r="CF2056" s="16"/>
      <c r="CG2056" s="16"/>
      <c r="CH2056" s="16"/>
      <c r="CI2056" s="16"/>
      <c r="CJ2056" s="16"/>
      <c r="CK2056" s="16"/>
      <c r="CL2056" s="16"/>
      <c r="CM2056" s="16"/>
      <c r="CN2056" s="16"/>
      <c r="CO2056" s="16"/>
      <c r="CP2056" s="16"/>
      <c r="CQ2056" s="16"/>
      <c r="CR2056" s="16"/>
      <c r="CS2056" s="16"/>
      <c r="CT2056" s="16"/>
      <c r="CU2056" s="16"/>
      <c r="CV2056" s="16"/>
      <c r="CW2056" s="16"/>
      <c r="CX2056" s="16"/>
      <c r="CY2056" s="16"/>
      <c r="CZ2056" s="16"/>
      <c r="DA2056" s="16"/>
      <c r="DB2056" s="16"/>
      <c r="DC2056" s="16"/>
      <c r="DD2056" s="16"/>
      <c r="DE2056" s="16"/>
      <c r="DF2056" s="16"/>
      <c r="DG2056" s="16"/>
      <c r="DH2056" s="16"/>
      <c r="DI2056" s="16"/>
      <c r="DJ2056" s="16"/>
      <c r="DK2056" s="16"/>
      <c r="DL2056" s="16"/>
      <c r="DM2056" s="16"/>
      <c r="DN2056" s="16"/>
      <c r="DO2056" s="16"/>
      <c r="DP2056" s="16"/>
      <c r="DQ2056" s="16"/>
    </row>
    <row r="2057" spans="19:121" x14ac:dyDescent="0.25">
      <c r="S2057" s="27"/>
      <c r="W2057" s="16"/>
      <c r="X2057" s="16"/>
      <c r="Y2057" s="16"/>
      <c r="Z2057" s="16"/>
      <c r="AA2057" s="16"/>
      <c r="AB2057" s="16"/>
      <c r="AC2057" s="16"/>
      <c r="AD2057" s="16"/>
      <c r="AE2057" s="16"/>
      <c r="AF2057" s="16"/>
      <c r="AG2057" s="16"/>
      <c r="AH2057" s="16"/>
      <c r="AI2057" s="16"/>
      <c r="AJ2057" s="16"/>
      <c r="AK2057" s="16"/>
      <c r="AL2057" s="16"/>
      <c r="AM2057" s="16"/>
      <c r="AN2057" s="16"/>
      <c r="AO2057" s="16"/>
      <c r="AP2057" s="16"/>
      <c r="AQ2057" s="16"/>
      <c r="AR2057" s="16"/>
      <c r="AS2057" s="16"/>
      <c r="AT2057" s="16"/>
      <c r="AU2057" s="16"/>
      <c r="AV2057" s="16"/>
      <c r="AW2057" s="16"/>
      <c r="AX2057" s="16"/>
      <c r="AY2057" s="16"/>
      <c r="AZ2057" s="16"/>
      <c r="BA2057" s="16"/>
      <c r="BB2057" s="16"/>
      <c r="BC2057" s="16"/>
      <c r="BD2057" s="16"/>
      <c r="BE2057" s="16"/>
      <c r="BF2057" s="16"/>
      <c r="BG2057" s="16"/>
      <c r="BH2057" s="16"/>
      <c r="BI2057" s="16"/>
      <c r="BJ2057" s="16"/>
      <c r="BK2057" s="16"/>
      <c r="BL2057" s="16"/>
      <c r="BM2057" s="16"/>
      <c r="BN2057" s="16"/>
      <c r="BO2057" s="16"/>
      <c r="BP2057" s="16"/>
      <c r="BQ2057" s="16"/>
      <c r="BR2057" s="16"/>
      <c r="BS2057" s="16"/>
      <c r="BT2057" s="16"/>
      <c r="BU2057" s="16"/>
      <c r="BV2057" s="16"/>
      <c r="BW2057" s="16"/>
      <c r="BX2057" s="16"/>
      <c r="BY2057" s="16"/>
      <c r="BZ2057" s="16"/>
      <c r="CA2057" s="16"/>
      <c r="CB2057" s="16"/>
      <c r="CC2057" s="16"/>
      <c r="CD2057" s="16"/>
      <c r="CE2057" s="16"/>
      <c r="CF2057" s="16"/>
      <c r="CG2057" s="16"/>
      <c r="CH2057" s="16"/>
      <c r="CI2057" s="16"/>
      <c r="CJ2057" s="16"/>
      <c r="CK2057" s="16"/>
      <c r="CL2057" s="16"/>
      <c r="CM2057" s="16"/>
      <c r="CN2057" s="16"/>
      <c r="CO2057" s="16"/>
      <c r="CP2057" s="16"/>
      <c r="CQ2057" s="16"/>
      <c r="CR2057" s="16"/>
      <c r="CS2057" s="16"/>
      <c r="CT2057" s="16"/>
      <c r="CU2057" s="16"/>
      <c r="CV2057" s="16"/>
      <c r="CW2057" s="16"/>
      <c r="CX2057" s="16"/>
      <c r="CY2057" s="16"/>
      <c r="CZ2057" s="16"/>
      <c r="DA2057" s="16"/>
      <c r="DB2057" s="16"/>
      <c r="DC2057" s="16"/>
      <c r="DD2057" s="16"/>
      <c r="DE2057" s="16"/>
      <c r="DF2057" s="16"/>
      <c r="DG2057" s="16"/>
      <c r="DH2057" s="16"/>
      <c r="DI2057" s="16"/>
      <c r="DJ2057" s="16"/>
      <c r="DK2057" s="16"/>
      <c r="DL2057" s="16"/>
      <c r="DM2057" s="16"/>
      <c r="DN2057" s="16"/>
      <c r="DO2057" s="16"/>
      <c r="DP2057" s="16"/>
      <c r="DQ2057" s="16"/>
    </row>
    <row r="2058" spans="19:121" x14ac:dyDescent="0.25">
      <c r="S2058" s="27"/>
      <c r="W2058" s="16"/>
      <c r="X2058" s="16"/>
      <c r="Y2058" s="16"/>
      <c r="Z2058" s="16"/>
      <c r="AA2058" s="16"/>
      <c r="AB2058" s="16"/>
      <c r="AC2058" s="16"/>
      <c r="AD2058" s="16"/>
      <c r="AE2058" s="16"/>
      <c r="AF2058" s="16"/>
      <c r="AG2058" s="16"/>
      <c r="AH2058" s="16"/>
      <c r="AI2058" s="16"/>
      <c r="AJ2058" s="16"/>
      <c r="AK2058" s="16"/>
      <c r="AL2058" s="16"/>
      <c r="AM2058" s="16"/>
      <c r="AN2058" s="16"/>
      <c r="AO2058" s="16"/>
      <c r="AP2058" s="16"/>
      <c r="AQ2058" s="16"/>
      <c r="AR2058" s="16"/>
      <c r="AS2058" s="16"/>
      <c r="AT2058" s="16"/>
      <c r="AU2058" s="16"/>
      <c r="AV2058" s="16"/>
      <c r="AW2058" s="16"/>
      <c r="AX2058" s="16"/>
      <c r="AY2058" s="16"/>
      <c r="AZ2058" s="16"/>
      <c r="BA2058" s="16"/>
      <c r="BB2058" s="16"/>
      <c r="BC2058" s="16"/>
      <c r="BD2058" s="16"/>
      <c r="BE2058" s="16"/>
      <c r="BF2058" s="16"/>
      <c r="BG2058" s="16"/>
      <c r="BH2058" s="16"/>
      <c r="BI2058" s="16"/>
      <c r="BJ2058" s="16"/>
      <c r="BK2058" s="16"/>
      <c r="BL2058" s="16"/>
      <c r="BM2058" s="16"/>
      <c r="BN2058" s="16"/>
      <c r="BO2058" s="16"/>
      <c r="BP2058" s="16"/>
      <c r="BQ2058" s="16"/>
      <c r="BR2058" s="16"/>
      <c r="BS2058" s="16"/>
      <c r="BT2058" s="16"/>
      <c r="BU2058" s="16"/>
      <c r="BV2058" s="16"/>
      <c r="BW2058" s="16"/>
      <c r="BX2058" s="16"/>
      <c r="BY2058" s="16"/>
      <c r="BZ2058" s="16"/>
      <c r="CA2058" s="16"/>
      <c r="CB2058" s="16"/>
      <c r="CC2058" s="16"/>
      <c r="CD2058" s="16"/>
      <c r="CE2058" s="16"/>
      <c r="CF2058" s="16"/>
      <c r="CG2058" s="16"/>
      <c r="CH2058" s="16"/>
      <c r="CI2058" s="16"/>
      <c r="CJ2058" s="16"/>
      <c r="CK2058" s="16"/>
      <c r="CL2058" s="16"/>
      <c r="CM2058" s="16"/>
      <c r="CN2058" s="16"/>
      <c r="CO2058" s="16"/>
      <c r="CP2058" s="16"/>
      <c r="CQ2058" s="16"/>
      <c r="CR2058" s="16"/>
      <c r="CS2058" s="16"/>
      <c r="CT2058" s="16"/>
      <c r="CU2058" s="16"/>
      <c r="CV2058" s="16"/>
      <c r="CW2058" s="16"/>
      <c r="CX2058" s="16"/>
      <c r="CY2058" s="16"/>
      <c r="CZ2058" s="16"/>
      <c r="DA2058" s="16"/>
      <c r="DB2058" s="16"/>
      <c r="DC2058" s="16"/>
      <c r="DD2058" s="16"/>
      <c r="DE2058" s="16"/>
      <c r="DF2058" s="16"/>
      <c r="DG2058" s="16"/>
      <c r="DH2058" s="16"/>
      <c r="DI2058" s="16"/>
      <c r="DJ2058" s="16"/>
      <c r="DK2058" s="16"/>
      <c r="DL2058" s="16"/>
      <c r="DM2058" s="16"/>
      <c r="DN2058" s="16"/>
      <c r="DO2058" s="16"/>
      <c r="DP2058" s="16"/>
      <c r="DQ2058" s="16"/>
    </row>
    <row r="2059" spans="19:121" x14ac:dyDescent="0.25">
      <c r="S2059" s="27"/>
      <c r="W2059" s="16"/>
      <c r="X2059" s="16"/>
      <c r="Y2059" s="16"/>
      <c r="Z2059" s="16"/>
      <c r="AA2059" s="16"/>
      <c r="AB2059" s="16"/>
      <c r="AC2059" s="16"/>
      <c r="AD2059" s="16"/>
      <c r="AE2059" s="16"/>
      <c r="AF2059" s="16"/>
      <c r="AG2059" s="16"/>
      <c r="AH2059" s="16"/>
      <c r="AI2059" s="16"/>
      <c r="AJ2059" s="16"/>
      <c r="AK2059" s="16"/>
      <c r="AL2059" s="16"/>
      <c r="AM2059" s="16"/>
      <c r="AN2059" s="16"/>
      <c r="AO2059" s="16"/>
      <c r="AP2059" s="16"/>
      <c r="AQ2059" s="16"/>
      <c r="AR2059" s="16"/>
      <c r="AS2059" s="16"/>
      <c r="AT2059" s="16"/>
      <c r="AU2059" s="16"/>
      <c r="AV2059" s="16"/>
      <c r="AW2059" s="16"/>
      <c r="AX2059" s="16"/>
      <c r="AY2059" s="16"/>
      <c r="AZ2059" s="16"/>
      <c r="BA2059" s="16"/>
      <c r="BB2059" s="16"/>
      <c r="BC2059" s="16"/>
      <c r="BD2059" s="16"/>
      <c r="BE2059" s="16"/>
      <c r="BF2059" s="16"/>
      <c r="BG2059" s="16"/>
      <c r="BH2059" s="16"/>
      <c r="BI2059" s="16"/>
      <c r="BJ2059" s="16"/>
      <c r="BK2059" s="16"/>
      <c r="BL2059" s="16"/>
      <c r="BM2059" s="16"/>
      <c r="BN2059" s="16"/>
      <c r="BO2059" s="16"/>
      <c r="BP2059" s="16"/>
      <c r="BQ2059" s="16"/>
      <c r="BR2059" s="16"/>
      <c r="BS2059" s="16"/>
      <c r="BT2059" s="16"/>
      <c r="BU2059" s="16"/>
      <c r="BV2059" s="16"/>
      <c r="BW2059" s="16"/>
      <c r="BX2059" s="16"/>
      <c r="BY2059" s="16"/>
      <c r="BZ2059" s="16"/>
      <c r="CA2059" s="16"/>
      <c r="CB2059" s="16"/>
      <c r="CC2059" s="16"/>
      <c r="CD2059" s="16"/>
      <c r="CE2059" s="16"/>
      <c r="CF2059" s="16"/>
      <c r="CG2059" s="16"/>
      <c r="CH2059" s="16"/>
      <c r="CI2059" s="16"/>
      <c r="CJ2059" s="16"/>
      <c r="CK2059" s="16"/>
      <c r="CL2059" s="16"/>
      <c r="CM2059" s="16"/>
      <c r="CN2059" s="16"/>
      <c r="CO2059" s="16"/>
      <c r="CP2059" s="16"/>
      <c r="CQ2059" s="16"/>
      <c r="CR2059" s="16"/>
      <c r="CS2059" s="16"/>
      <c r="CT2059" s="16"/>
      <c r="CU2059" s="16"/>
      <c r="CV2059" s="16"/>
      <c r="CW2059" s="16"/>
      <c r="CX2059" s="16"/>
      <c r="CY2059" s="16"/>
      <c r="CZ2059" s="16"/>
      <c r="DA2059" s="16"/>
      <c r="DB2059" s="16"/>
      <c r="DC2059" s="16"/>
      <c r="DD2059" s="16"/>
      <c r="DE2059" s="16"/>
      <c r="DF2059" s="16"/>
      <c r="DG2059" s="16"/>
      <c r="DH2059" s="16"/>
      <c r="DI2059" s="16"/>
      <c r="DJ2059" s="16"/>
      <c r="DK2059" s="16"/>
      <c r="DL2059" s="16"/>
      <c r="DM2059" s="16"/>
      <c r="DN2059" s="16"/>
      <c r="DO2059" s="16"/>
      <c r="DP2059" s="16"/>
      <c r="DQ2059" s="16"/>
    </row>
    <row r="2060" spans="19:121" x14ac:dyDescent="0.25">
      <c r="S2060" s="27"/>
      <c r="W2060" s="16"/>
      <c r="X2060" s="16"/>
      <c r="Y2060" s="16"/>
      <c r="Z2060" s="16"/>
      <c r="AA2060" s="16"/>
      <c r="AB2060" s="16"/>
      <c r="AC2060" s="16"/>
      <c r="AD2060" s="16"/>
      <c r="AE2060" s="16"/>
      <c r="AF2060" s="16"/>
      <c r="AG2060" s="16"/>
      <c r="AH2060" s="16"/>
      <c r="AI2060" s="16"/>
      <c r="AJ2060" s="16"/>
      <c r="AK2060" s="16"/>
      <c r="AL2060" s="16"/>
      <c r="AM2060" s="16"/>
      <c r="AN2060" s="16"/>
      <c r="AO2060" s="16"/>
      <c r="AP2060" s="16"/>
      <c r="AQ2060" s="16"/>
      <c r="AR2060" s="16"/>
      <c r="AS2060" s="16"/>
      <c r="AT2060" s="16"/>
      <c r="AU2060" s="16"/>
      <c r="AV2060" s="16"/>
      <c r="AW2060" s="16"/>
      <c r="AX2060" s="16"/>
      <c r="AY2060" s="16"/>
      <c r="AZ2060" s="16"/>
      <c r="BA2060" s="16"/>
      <c r="BB2060" s="16"/>
      <c r="BC2060" s="16"/>
      <c r="BD2060" s="16"/>
      <c r="BE2060" s="16"/>
      <c r="BF2060" s="16"/>
      <c r="BG2060" s="16"/>
      <c r="BH2060" s="16"/>
      <c r="BI2060" s="16"/>
      <c r="BJ2060" s="16"/>
      <c r="BK2060" s="16"/>
      <c r="BL2060" s="16"/>
      <c r="BM2060" s="16"/>
      <c r="BN2060" s="16"/>
      <c r="BO2060" s="16"/>
      <c r="BP2060" s="16"/>
      <c r="BQ2060" s="16"/>
      <c r="BR2060" s="16"/>
      <c r="BS2060" s="16"/>
      <c r="BT2060" s="16"/>
      <c r="BU2060" s="16"/>
      <c r="BV2060" s="16"/>
      <c r="BW2060" s="16"/>
      <c r="BX2060" s="16"/>
      <c r="BY2060" s="16"/>
      <c r="BZ2060" s="16"/>
      <c r="CA2060" s="16"/>
      <c r="CB2060" s="16"/>
      <c r="CC2060" s="16"/>
      <c r="CD2060" s="16"/>
      <c r="CE2060" s="16"/>
      <c r="CF2060" s="16"/>
      <c r="CG2060" s="16"/>
      <c r="CH2060" s="16"/>
      <c r="CI2060" s="16"/>
      <c r="CJ2060" s="16"/>
      <c r="CK2060" s="16"/>
      <c r="CL2060" s="16"/>
      <c r="CM2060" s="16"/>
      <c r="CN2060" s="16"/>
      <c r="CO2060" s="16"/>
      <c r="CP2060" s="16"/>
      <c r="CQ2060" s="16"/>
      <c r="CR2060" s="16"/>
      <c r="CS2060" s="16"/>
      <c r="CT2060" s="16"/>
      <c r="CU2060" s="16"/>
      <c r="CV2060" s="16"/>
      <c r="CW2060" s="16"/>
      <c r="CX2060" s="16"/>
      <c r="CY2060" s="16"/>
      <c r="CZ2060" s="16"/>
      <c r="DA2060" s="16"/>
      <c r="DB2060" s="16"/>
      <c r="DC2060" s="16"/>
      <c r="DD2060" s="16"/>
      <c r="DE2060" s="16"/>
      <c r="DF2060" s="16"/>
      <c r="DG2060" s="16"/>
      <c r="DH2060" s="16"/>
      <c r="DI2060" s="16"/>
      <c r="DJ2060" s="16"/>
      <c r="DK2060" s="16"/>
      <c r="DL2060" s="16"/>
      <c r="DM2060" s="16"/>
      <c r="DN2060" s="16"/>
      <c r="DO2060" s="16"/>
      <c r="DP2060" s="16"/>
      <c r="DQ2060" s="16"/>
    </row>
    <row r="2061" spans="19:121" x14ac:dyDescent="0.25">
      <c r="S2061" s="27"/>
      <c r="W2061" s="16"/>
      <c r="X2061" s="16"/>
      <c r="Y2061" s="16"/>
      <c r="Z2061" s="16"/>
      <c r="AA2061" s="16"/>
      <c r="AB2061" s="16"/>
      <c r="AC2061" s="16"/>
      <c r="AD2061" s="16"/>
      <c r="AE2061" s="16"/>
      <c r="AF2061" s="16"/>
      <c r="AG2061" s="16"/>
      <c r="AH2061" s="16"/>
      <c r="AI2061" s="16"/>
      <c r="AJ2061" s="16"/>
      <c r="AK2061" s="16"/>
      <c r="AL2061" s="16"/>
      <c r="AM2061" s="16"/>
      <c r="AN2061" s="16"/>
      <c r="AO2061" s="16"/>
      <c r="AP2061" s="16"/>
      <c r="AQ2061" s="16"/>
      <c r="AR2061" s="16"/>
      <c r="AS2061" s="16"/>
      <c r="AT2061" s="16"/>
      <c r="AU2061" s="16"/>
      <c r="AV2061" s="16"/>
      <c r="AW2061" s="16"/>
      <c r="AX2061" s="16"/>
      <c r="AY2061" s="16"/>
      <c r="AZ2061" s="16"/>
      <c r="BA2061" s="16"/>
      <c r="BB2061" s="16"/>
      <c r="BC2061" s="16"/>
      <c r="BD2061" s="16"/>
      <c r="BE2061" s="16"/>
      <c r="BF2061" s="16"/>
      <c r="BG2061" s="16"/>
      <c r="BH2061" s="16"/>
      <c r="BI2061" s="16"/>
      <c r="BJ2061" s="16"/>
      <c r="BK2061" s="16"/>
      <c r="BL2061" s="16"/>
      <c r="BM2061" s="16"/>
      <c r="BN2061" s="16"/>
      <c r="BO2061" s="16"/>
      <c r="BP2061" s="16"/>
      <c r="BQ2061" s="16"/>
      <c r="BR2061" s="16"/>
      <c r="BS2061" s="16"/>
      <c r="BT2061" s="16"/>
      <c r="BU2061" s="16"/>
      <c r="BV2061" s="16"/>
      <c r="BW2061" s="16"/>
      <c r="BX2061" s="16"/>
      <c r="BY2061" s="16"/>
      <c r="BZ2061" s="16"/>
      <c r="CA2061" s="16"/>
      <c r="CB2061" s="16"/>
      <c r="CC2061" s="16"/>
      <c r="CD2061" s="16"/>
      <c r="CE2061" s="16"/>
      <c r="CF2061" s="16"/>
      <c r="CG2061" s="16"/>
      <c r="CH2061" s="16"/>
      <c r="CI2061" s="16"/>
      <c r="CJ2061" s="16"/>
      <c r="CK2061" s="16"/>
      <c r="CL2061" s="16"/>
      <c r="CM2061" s="16"/>
      <c r="CN2061" s="16"/>
      <c r="CO2061" s="16"/>
      <c r="CP2061" s="16"/>
      <c r="CQ2061" s="16"/>
      <c r="CR2061" s="16"/>
      <c r="CS2061" s="16"/>
      <c r="CT2061" s="16"/>
      <c r="CU2061" s="16"/>
      <c r="CV2061" s="16"/>
      <c r="CW2061" s="16"/>
      <c r="CX2061" s="16"/>
      <c r="CY2061" s="16"/>
      <c r="CZ2061" s="16"/>
      <c r="DA2061" s="16"/>
      <c r="DB2061" s="16"/>
      <c r="DC2061" s="16"/>
      <c r="DD2061" s="16"/>
      <c r="DE2061" s="16"/>
      <c r="DF2061" s="16"/>
      <c r="DG2061" s="16"/>
      <c r="DH2061" s="16"/>
      <c r="DI2061" s="16"/>
      <c r="DJ2061" s="16"/>
      <c r="DK2061" s="16"/>
      <c r="DL2061" s="16"/>
      <c r="DM2061" s="16"/>
      <c r="DN2061" s="16"/>
      <c r="DO2061" s="16"/>
      <c r="DP2061" s="16"/>
      <c r="DQ2061" s="16"/>
    </row>
    <row r="2062" spans="19:121" x14ac:dyDescent="0.25">
      <c r="S2062" s="27"/>
      <c r="W2062" s="16"/>
      <c r="X2062" s="16"/>
      <c r="Y2062" s="16"/>
      <c r="Z2062" s="16"/>
      <c r="AA2062" s="16"/>
      <c r="AB2062" s="16"/>
      <c r="AC2062" s="16"/>
      <c r="AD2062" s="16"/>
      <c r="AE2062" s="16"/>
      <c r="AF2062" s="16"/>
      <c r="AG2062" s="16"/>
      <c r="AH2062" s="16"/>
      <c r="AI2062" s="16"/>
      <c r="AJ2062" s="16"/>
      <c r="AK2062" s="16"/>
      <c r="AL2062" s="16"/>
      <c r="AM2062" s="16"/>
      <c r="AN2062" s="16"/>
      <c r="AO2062" s="16"/>
      <c r="AP2062" s="16"/>
      <c r="AQ2062" s="16"/>
      <c r="AR2062" s="16"/>
      <c r="AS2062" s="16"/>
      <c r="AT2062" s="16"/>
      <c r="AU2062" s="16"/>
      <c r="AV2062" s="16"/>
      <c r="AW2062" s="16"/>
      <c r="AX2062" s="16"/>
      <c r="AY2062" s="16"/>
      <c r="AZ2062" s="16"/>
      <c r="BA2062" s="16"/>
      <c r="BB2062" s="16"/>
      <c r="BC2062" s="16"/>
      <c r="BD2062" s="16"/>
      <c r="BE2062" s="16"/>
      <c r="BF2062" s="16"/>
      <c r="BG2062" s="16"/>
      <c r="BH2062" s="16"/>
      <c r="BI2062" s="16"/>
      <c r="BJ2062" s="16"/>
      <c r="BK2062" s="16"/>
      <c r="BL2062" s="16"/>
      <c r="BM2062" s="16"/>
      <c r="BN2062" s="16"/>
      <c r="BO2062" s="16"/>
      <c r="BP2062" s="16"/>
      <c r="BQ2062" s="16"/>
      <c r="BR2062" s="16"/>
      <c r="BS2062" s="16"/>
      <c r="BT2062" s="16"/>
      <c r="BU2062" s="16"/>
      <c r="BV2062" s="16"/>
      <c r="BW2062" s="16"/>
      <c r="BX2062" s="16"/>
      <c r="BY2062" s="16"/>
      <c r="BZ2062" s="16"/>
      <c r="CA2062" s="16"/>
      <c r="CB2062" s="16"/>
      <c r="CC2062" s="16"/>
      <c r="CD2062" s="16"/>
      <c r="CE2062" s="16"/>
      <c r="CF2062" s="16"/>
      <c r="CG2062" s="16"/>
      <c r="CH2062" s="16"/>
      <c r="CI2062" s="16"/>
      <c r="CJ2062" s="16"/>
      <c r="CK2062" s="16"/>
      <c r="CL2062" s="16"/>
      <c r="CM2062" s="16"/>
      <c r="CN2062" s="16"/>
      <c r="CO2062" s="16"/>
      <c r="CP2062" s="16"/>
      <c r="CQ2062" s="16"/>
      <c r="CR2062" s="16"/>
      <c r="CS2062" s="16"/>
      <c r="CT2062" s="16"/>
      <c r="CU2062" s="16"/>
      <c r="CV2062" s="16"/>
      <c r="CW2062" s="16"/>
      <c r="CX2062" s="16"/>
      <c r="CY2062" s="16"/>
      <c r="CZ2062" s="16"/>
      <c r="DA2062" s="16"/>
      <c r="DB2062" s="16"/>
      <c r="DC2062" s="16"/>
      <c r="DD2062" s="16"/>
      <c r="DE2062" s="16"/>
      <c r="DF2062" s="16"/>
      <c r="DG2062" s="16"/>
      <c r="DH2062" s="16"/>
      <c r="DI2062" s="16"/>
      <c r="DJ2062" s="16"/>
      <c r="DK2062" s="16"/>
      <c r="DL2062" s="16"/>
      <c r="DM2062" s="16"/>
      <c r="DN2062" s="16"/>
      <c r="DO2062" s="16"/>
      <c r="DP2062" s="16"/>
      <c r="DQ2062" s="16"/>
    </row>
    <row r="2063" spans="19:121" x14ac:dyDescent="0.25">
      <c r="S2063" s="27"/>
      <c r="W2063" s="16"/>
      <c r="X2063" s="16"/>
      <c r="Y2063" s="16"/>
      <c r="Z2063" s="16"/>
      <c r="AA2063" s="16"/>
      <c r="AB2063" s="16"/>
      <c r="AC2063" s="16"/>
      <c r="AD2063" s="16"/>
      <c r="AE2063" s="16"/>
      <c r="AF2063" s="16"/>
      <c r="AG2063" s="16"/>
      <c r="AH2063" s="16"/>
      <c r="AI2063" s="16"/>
      <c r="AJ2063" s="16"/>
      <c r="AK2063" s="16"/>
      <c r="AL2063" s="16"/>
      <c r="AM2063" s="16"/>
      <c r="AN2063" s="16"/>
      <c r="AO2063" s="16"/>
      <c r="AP2063" s="16"/>
      <c r="AQ2063" s="16"/>
      <c r="AR2063" s="16"/>
      <c r="AS2063" s="16"/>
      <c r="AT2063" s="16"/>
      <c r="AU2063" s="16"/>
      <c r="AV2063" s="16"/>
      <c r="AW2063" s="16"/>
      <c r="AX2063" s="16"/>
      <c r="AY2063" s="16"/>
      <c r="AZ2063" s="16"/>
      <c r="BA2063" s="16"/>
      <c r="BB2063" s="16"/>
      <c r="BC2063" s="16"/>
      <c r="BD2063" s="16"/>
      <c r="BE2063" s="16"/>
      <c r="BF2063" s="16"/>
      <c r="BG2063" s="16"/>
      <c r="BH2063" s="16"/>
      <c r="BI2063" s="16"/>
      <c r="BJ2063" s="16"/>
      <c r="BK2063" s="16"/>
      <c r="BL2063" s="16"/>
      <c r="BM2063" s="16"/>
      <c r="BN2063" s="16"/>
      <c r="BO2063" s="16"/>
      <c r="BP2063" s="16"/>
      <c r="BQ2063" s="16"/>
      <c r="BR2063" s="16"/>
      <c r="BS2063" s="16"/>
      <c r="BT2063" s="16"/>
      <c r="BU2063" s="16"/>
      <c r="BV2063" s="16"/>
      <c r="BW2063" s="16"/>
      <c r="BX2063" s="16"/>
      <c r="BY2063" s="16"/>
      <c r="BZ2063" s="16"/>
      <c r="CA2063" s="16"/>
      <c r="CB2063" s="16"/>
      <c r="CC2063" s="16"/>
      <c r="CD2063" s="16"/>
      <c r="CE2063" s="16"/>
      <c r="CF2063" s="16"/>
      <c r="CG2063" s="16"/>
      <c r="CH2063" s="16"/>
      <c r="CI2063" s="16"/>
      <c r="CJ2063" s="16"/>
      <c r="CK2063" s="16"/>
      <c r="CL2063" s="16"/>
      <c r="CM2063" s="16"/>
      <c r="CN2063" s="16"/>
      <c r="CO2063" s="16"/>
      <c r="CP2063" s="16"/>
      <c r="CQ2063" s="16"/>
      <c r="CR2063" s="16"/>
      <c r="CS2063" s="16"/>
      <c r="CT2063" s="16"/>
      <c r="CU2063" s="16"/>
      <c r="CV2063" s="16"/>
      <c r="CW2063" s="16"/>
      <c r="CX2063" s="16"/>
      <c r="CY2063" s="16"/>
      <c r="CZ2063" s="16"/>
      <c r="DA2063" s="16"/>
      <c r="DB2063" s="16"/>
      <c r="DC2063" s="16"/>
      <c r="DD2063" s="16"/>
      <c r="DE2063" s="16"/>
      <c r="DF2063" s="16"/>
      <c r="DG2063" s="16"/>
      <c r="DH2063" s="16"/>
      <c r="DI2063" s="16"/>
      <c r="DJ2063" s="16"/>
      <c r="DK2063" s="16"/>
      <c r="DL2063" s="16"/>
      <c r="DM2063" s="16"/>
      <c r="DN2063" s="16"/>
      <c r="DO2063" s="16"/>
      <c r="DP2063" s="16"/>
      <c r="DQ2063" s="16"/>
    </row>
    <row r="2064" spans="19:121" x14ac:dyDescent="0.25">
      <c r="S2064" s="27"/>
      <c r="W2064" s="16"/>
      <c r="X2064" s="16"/>
      <c r="Y2064" s="16"/>
      <c r="Z2064" s="16"/>
      <c r="AA2064" s="16"/>
      <c r="AB2064" s="16"/>
      <c r="AC2064" s="16"/>
      <c r="AD2064" s="16"/>
      <c r="AE2064" s="16"/>
      <c r="AF2064" s="16"/>
      <c r="AG2064" s="16"/>
      <c r="AH2064" s="16"/>
      <c r="AI2064" s="16"/>
      <c r="AJ2064" s="16"/>
      <c r="AK2064" s="16"/>
      <c r="AL2064" s="16"/>
      <c r="AM2064" s="16"/>
      <c r="AN2064" s="16"/>
      <c r="AO2064" s="16"/>
      <c r="AP2064" s="16"/>
      <c r="AQ2064" s="16"/>
      <c r="AR2064" s="16"/>
      <c r="AS2064" s="16"/>
      <c r="AT2064" s="16"/>
      <c r="AU2064" s="16"/>
      <c r="AV2064" s="16"/>
      <c r="AW2064" s="16"/>
      <c r="AX2064" s="16"/>
      <c r="AY2064" s="16"/>
      <c r="AZ2064" s="16"/>
      <c r="BA2064" s="16"/>
      <c r="BB2064" s="16"/>
      <c r="BC2064" s="16"/>
      <c r="BD2064" s="16"/>
      <c r="BE2064" s="16"/>
      <c r="BF2064" s="16"/>
      <c r="BG2064" s="16"/>
      <c r="BH2064" s="16"/>
      <c r="BI2064" s="16"/>
      <c r="BJ2064" s="16"/>
      <c r="BK2064" s="16"/>
      <c r="BL2064" s="16"/>
      <c r="BM2064" s="16"/>
      <c r="BN2064" s="16"/>
      <c r="BO2064" s="16"/>
      <c r="BP2064" s="16"/>
      <c r="BQ2064" s="16"/>
      <c r="BR2064" s="16"/>
      <c r="BS2064" s="16"/>
      <c r="BT2064" s="16"/>
      <c r="BU2064" s="16"/>
      <c r="BV2064" s="16"/>
      <c r="BW2064" s="16"/>
      <c r="BX2064" s="16"/>
      <c r="BY2064" s="16"/>
      <c r="BZ2064" s="16"/>
      <c r="CA2064" s="16"/>
      <c r="CB2064" s="16"/>
      <c r="CC2064" s="16"/>
      <c r="CD2064" s="16"/>
      <c r="CE2064" s="16"/>
      <c r="CF2064" s="16"/>
      <c r="CG2064" s="16"/>
      <c r="CH2064" s="16"/>
      <c r="CI2064" s="16"/>
      <c r="CJ2064" s="16"/>
      <c r="CK2064" s="16"/>
      <c r="CL2064" s="16"/>
      <c r="CM2064" s="16"/>
      <c r="CN2064" s="16"/>
      <c r="CO2064" s="16"/>
      <c r="CP2064" s="16"/>
      <c r="CQ2064" s="16"/>
      <c r="CR2064" s="16"/>
      <c r="CS2064" s="16"/>
      <c r="CT2064" s="16"/>
      <c r="CU2064" s="16"/>
      <c r="CV2064" s="16"/>
      <c r="CW2064" s="16"/>
      <c r="CX2064" s="16"/>
      <c r="CY2064" s="16"/>
      <c r="CZ2064" s="16"/>
      <c r="DA2064" s="16"/>
      <c r="DB2064" s="16"/>
      <c r="DC2064" s="16"/>
      <c r="DD2064" s="16"/>
      <c r="DE2064" s="16"/>
      <c r="DF2064" s="16"/>
      <c r="DG2064" s="16"/>
      <c r="DH2064" s="16"/>
      <c r="DI2064" s="16"/>
      <c r="DJ2064" s="16"/>
      <c r="DK2064" s="16"/>
      <c r="DL2064" s="16"/>
      <c r="DM2064" s="16"/>
      <c r="DN2064" s="16"/>
      <c r="DO2064" s="16"/>
      <c r="DP2064" s="16"/>
      <c r="DQ2064" s="16"/>
    </row>
    <row r="2065" spans="19:121" x14ac:dyDescent="0.25">
      <c r="S2065" s="27"/>
      <c r="W2065" s="16"/>
      <c r="X2065" s="16"/>
      <c r="Y2065" s="16"/>
      <c r="Z2065" s="16"/>
      <c r="AA2065" s="16"/>
      <c r="AB2065" s="16"/>
      <c r="AC2065" s="16"/>
      <c r="AD2065" s="16"/>
      <c r="AE2065" s="16"/>
      <c r="AF2065" s="16"/>
      <c r="AG2065" s="16"/>
      <c r="AH2065" s="16"/>
      <c r="AI2065" s="16"/>
      <c r="AJ2065" s="16"/>
      <c r="AK2065" s="16"/>
      <c r="AL2065" s="16"/>
      <c r="AM2065" s="16"/>
      <c r="AN2065" s="16"/>
      <c r="AO2065" s="16"/>
      <c r="AP2065" s="16"/>
      <c r="AQ2065" s="16"/>
      <c r="AR2065" s="16"/>
      <c r="AS2065" s="16"/>
      <c r="AT2065" s="16"/>
      <c r="AU2065" s="16"/>
      <c r="AV2065" s="16"/>
      <c r="AW2065" s="16"/>
      <c r="AX2065" s="16"/>
      <c r="AY2065" s="16"/>
      <c r="AZ2065" s="16"/>
      <c r="BA2065" s="16"/>
      <c r="BB2065" s="16"/>
      <c r="BC2065" s="16"/>
      <c r="BD2065" s="16"/>
      <c r="BE2065" s="16"/>
      <c r="BF2065" s="16"/>
      <c r="BG2065" s="16"/>
      <c r="BH2065" s="16"/>
      <c r="BI2065" s="16"/>
      <c r="BJ2065" s="16"/>
      <c r="BK2065" s="16"/>
      <c r="BL2065" s="16"/>
      <c r="BM2065" s="16"/>
      <c r="BN2065" s="16"/>
      <c r="BO2065" s="16"/>
      <c r="BP2065" s="16"/>
      <c r="BQ2065" s="16"/>
      <c r="BR2065" s="16"/>
      <c r="BS2065" s="16"/>
      <c r="BT2065" s="16"/>
      <c r="BU2065" s="16"/>
      <c r="BV2065" s="16"/>
      <c r="BW2065" s="16"/>
      <c r="BX2065" s="16"/>
      <c r="BY2065" s="16"/>
      <c r="BZ2065" s="16"/>
      <c r="CA2065" s="16"/>
      <c r="CB2065" s="16"/>
      <c r="CC2065" s="16"/>
      <c r="CD2065" s="16"/>
      <c r="CE2065" s="16"/>
      <c r="CF2065" s="16"/>
      <c r="CG2065" s="16"/>
      <c r="CH2065" s="16"/>
      <c r="CI2065" s="16"/>
      <c r="CJ2065" s="16"/>
      <c r="CK2065" s="16"/>
      <c r="CL2065" s="16"/>
      <c r="CM2065" s="16"/>
      <c r="CN2065" s="16"/>
      <c r="CO2065" s="16"/>
      <c r="CP2065" s="16"/>
      <c r="CQ2065" s="16"/>
      <c r="CR2065" s="16"/>
      <c r="CS2065" s="16"/>
      <c r="CT2065" s="16"/>
      <c r="CU2065" s="16"/>
      <c r="CV2065" s="16"/>
      <c r="CW2065" s="16"/>
      <c r="CX2065" s="16"/>
      <c r="CY2065" s="16"/>
      <c r="CZ2065" s="16"/>
      <c r="DA2065" s="16"/>
      <c r="DB2065" s="16"/>
      <c r="DC2065" s="16"/>
      <c r="DD2065" s="16"/>
      <c r="DE2065" s="16"/>
      <c r="DF2065" s="16"/>
      <c r="DG2065" s="16"/>
      <c r="DH2065" s="16"/>
      <c r="DI2065" s="16"/>
      <c r="DJ2065" s="16"/>
      <c r="DK2065" s="16"/>
      <c r="DL2065" s="16"/>
      <c r="DM2065" s="16"/>
      <c r="DN2065" s="16"/>
      <c r="DO2065" s="16"/>
      <c r="DP2065" s="16"/>
      <c r="DQ2065" s="16"/>
    </row>
    <row r="2066" spans="19:121" x14ac:dyDescent="0.25">
      <c r="S2066" s="27"/>
      <c r="W2066" s="16"/>
      <c r="X2066" s="16"/>
      <c r="Y2066" s="16"/>
      <c r="Z2066" s="16"/>
      <c r="AA2066" s="16"/>
      <c r="AB2066" s="16"/>
      <c r="AC2066" s="16"/>
      <c r="AD2066" s="16"/>
      <c r="AE2066" s="16"/>
      <c r="AF2066" s="16"/>
      <c r="AG2066" s="16"/>
      <c r="AH2066" s="16"/>
      <c r="AI2066" s="16"/>
      <c r="AJ2066" s="16"/>
      <c r="AK2066" s="16"/>
      <c r="AL2066" s="16"/>
      <c r="AM2066" s="16"/>
      <c r="AN2066" s="16"/>
      <c r="AO2066" s="16"/>
      <c r="AP2066" s="16"/>
      <c r="AQ2066" s="16"/>
      <c r="AR2066" s="16"/>
      <c r="AS2066" s="16"/>
      <c r="AT2066" s="16"/>
      <c r="AU2066" s="16"/>
      <c r="AV2066" s="16"/>
      <c r="AW2066" s="16"/>
      <c r="AX2066" s="16"/>
      <c r="AY2066" s="16"/>
      <c r="AZ2066" s="16"/>
      <c r="BA2066" s="16"/>
      <c r="BB2066" s="16"/>
      <c r="BC2066" s="16"/>
      <c r="BD2066" s="16"/>
      <c r="BE2066" s="16"/>
      <c r="BF2066" s="16"/>
      <c r="BG2066" s="16"/>
      <c r="BH2066" s="16"/>
      <c r="BI2066" s="16"/>
      <c r="BJ2066" s="16"/>
      <c r="BK2066" s="16"/>
      <c r="BL2066" s="16"/>
      <c r="BM2066" s="16"/>
      <c r="BN2066" s="16"/>
      <c r="BO2066" s="16"/>
      <c r="BP2066" s="16"/>
      <c r="BQ2066" s="16"/>
      <c r="BR2066" s="16"/>
      <c r="BS2066" s="16"/>
      <c r="BT2066" s="16"/>
      <c r="BU2066" s="16"/>
      <c r="BV2066" s="16"/>
      <c r="BW2066" s="16"/>
      <c r="BX2066" s="16"/>
      <c r="BY2066" s="16"/>
      <c r="BZ2066" s="16"/>
      <c r="CA2066" s="16"/>
      <c r="CB2066" s="16"/>
      <c r="CC2066" s="16"/>
      <c r="CD2066" s="16"/>
      <c r="CE2066" s="16"/>
      <c r="CF2066" s="16"/>
      <c r="CG2066" s="16"/>
      <c r="CH2066" s="16"/>
      <c r="CI2066" s="16"/>
      <c r="CJ2066" s="16"/>
      <c r="CK2066" s="16"/>
      <c r="CL2066" s="16"/>
      <c r="CM2066" s="16"/>
      <c r="CN2066" s="16"/>
      <c r="CO2066" s="16"/>
      <c r="CP2066" s="16"/>
      <c r="CQ2066" s="16"/>
      <c r="CR2066" s="16"/>
      <c r="CS2066" s="16"/>
      <c r="CT2066" s="16"/>
      <c r="CU2066" s="16"/>
      <c r="CV2066" s="16"/>
      <c r="CW2066" s="16"/>
      <c r="CX2066" s="16"/>
      <c r="CY2066" s="16"/>
      <c r="CZ2066" s="16"/>
      <c r="DA2066" s="16"/>
      <c r="DB2066" s="16"/>
      <c r="DC2066" s="16"/>
      <c r="DD2066" s="16"/>
      <c r="DE2066" s="16"/>
      <c r="DF2066" s="16"/>
      <c r="DG2066" s="16"/>
      <c r="DH2066" s="16"/>
      <c r="DI2066" s="16"/>
      <c r="DJ2066" s="16"/>
      <c r="DK2066" s="16"/>
      <c r="DL2066" s="16"/>
      <c r="DM2066" s="16"/>
      <c r="DN2066" s="16"/>
      <c r="DO2066" s="16"/>
      <c r="DP2066" s="16"/>
      <c r="DQ2066" s="16"/>
    </row>
    <row r="2067" spans="19:121" x14ac:dyDescent="0.25">
      <c r="S2067" s="27"/>
      <c r="W2067" s="16"/>
      <c r="X2067" s="16"/>
      <c r="Y2067" s="16"/>
      <c r="Z2067" s="16"/>
      <c r="AA2067" s="16"/>
      <c r="AB2067" s="16"/>
      <c r="AC2067" s="16"/>
      <c r="AD2067" s="16"/>
      <c r="AE2067" s="16"/>
      <c r="AF2067" s="16"/>
      <c r="AG2067" s="16"/>
      <c r="AH2067" s="16"/>
      <c r="AI2067" s="16"/>
      <c r="AJ2067" s="16"/>
      <c r="AK2067" s="16"/>
      <c r="AL2067" s="16"/>
      <c r="AM2067" s="16"/>
      <c r="AN2067" s="16"/>
      <c r="AO2067" s="16"/>
      <c r="AP2067" s="16"/>
      <c r="AQ2067" s="16"/>
      <c r="AR2067" s="16"/>
      <c r="AS2067" s="16"/>
      <c r="AT2067" s="16"/>
      <c r="AU2067" s="16"/>
      <c r="AV2067" s="16"/>
      <c r="AW2067" s="16"/>
      <c r="AX2067" s="16"/>
      <c r="AY2067" s="16"/>
      <c r="AZ2067" s="16"/>
      <c r="BA2067" s="16"/>
      <c r="BB2067" s="16"/>
      <c r="BC2067" s="16"/>
      <c r="BD2067" s="16"/>
      <c r="BE2067" s="16"/>
      <c r="BF2067" s="16"/>
      <c r="BG2067" s="16"/>
      <c r="BH2067" s="16"/>
      <c r="BI2067" s="16"/>
      <c r="BJ2067" s="16"/>
      <c r="BK2067" s="16"/>
      <c r="BL2067" s="16"/>
      <c r="BM2067" s="16"/>
      <c r="BN2067" s="16"/>
      <c r="BO2067" s="16"/>
      <c r="BP2067" s="16"/>
      <c r="BQ2067" s="16"/>
      <c r="BR2067" s="16"/>
      <c r="BS2067" s="16"/>
      <c r="BT2067" s="16"/>
      <c r="BU2067" s="16"/>
      <c r="BV2067" s="16"/>
      <c r="BW2067" s="16"/>
      <c r="BX2067" s="16"/>
      <c r="BY2067" s="16"/>
      <c r="BZ2067" s="16"/>
      <c r="CA2067" s="16"/>
      <c r="CB2067" s="16"/>
      <c r="CC2067" s="16"/>
      <c r="CD2067" s="16"/>
      <c r="CE2067" s="16"/>
      <c r="CF2067" s="16"/>
      <c r="CG2067" s="16"/>
      <c r="CH2067" s="16"/>
      <c r="CI2067" s="16"/>
      <c r="CJ2067" s="16"/>
      <c r="CK2067" s="16"/>
      <c r="CL2067" s="16"/>
      <c r="CM2067" s="16"/>
      <c r="CN2067" s="16"/>
      <c r="CO2067" s="16"/>
      <c r="CP2067" s="16"/>
      <c r="CQ2067" s="16"/>
      <c r="CR2067" s="16"/>
      <c r="CS2067" s="16"/>
      <c r="CT2067" s="16"/>
      <c r="CU2067" s="16"/>
      <c r="CV2067" s="16"/>
      <c r="CW2067" s="16"/>
      <c r="CX2067" s="16"/>
      <c r="CY2067" s="16"/>
      <c r="CZ2067" s="16"/>
      <c r="DA2067" s="16"/>
      <c r="DB2067" s="16"/>
      <c r="DC2067" s="16"/>
      <c r="DD2067" s="16"/>
      <c r="DE2067" s="16"/>
      <c r="DF2067" s="16"/>
      <c r="DG2067" s="16"/>
      <c r="DH2067" s="16"/>
      <c r="DI2067" s="16"/>
      <c r="DJ2067" s="16"/>
      <c r="DK2067" s="16"/>
      <c r="DL2067" s="16"/>
      <c r="DM2067" s="16"/>
      <c r="DN2067" s="16"/>
      <c r="DO2067" s="16"/>
      <c r="DP2067" s="16"/>
      <c r="DQ2067" s="16"/>
    </row>
    <row r="2068" spans="19:121" x14ac:dyDescent="0.25">
      <c r="S2068" s="27"/>
      <c r="W2068" s="16"/>
      <c r="X2068" s="16"/>
      <c r="Y2068" s="16"/>
      <c r="Z2068" s="16"/>
      <c r="AA2068" s="16"/>
      <c r="AB2068" s="16"/>
      <c r="AC2068" s="16"/>
      <c r="AD2068" s="16"/>
      <c r="AE2068" s="16"/>
      <c r="AF2068" s="16"/>
      <c r="AG2068" s="16"/>
      <c r="AH2068" s="16"/>
      <c r="AI2068" s="16"/>
      <c r="AJ2068" s="16"/>
      <c r="AK2068" s="16"/>
      <c r="AL2068" s="16"/>
      <c r="AM2068" s="16"/>
      <c r="AN2068" s="16"/>
      <c r="AO2068" s="16"/>
      <c r="AP2068" s="16"/>
      <c r="AQ2068" s="16"/>
      <c r="AR2068" s="16"/>
      <c r="AS2068" s="16"/>
      <c r="AT2068" s="16"/>
      <c r="AU2068" s="16"/>
      <c r="AV2068" s="16"/>
      <c r="AW2068" s="16"/>
      <c r="AX2068" s="16"/>
      <c r="AY2068" s="16"/>
      <c r="AZ2068" s="16"/>
      <c r="BA2068" s="16"/>
      <c r="BB2068" s="16"/>
      <c r="BC2068" s="16"/>
      <c r="BD2068" s="16"/>
      <c r="BE2068" s="16"/>
      <c r="BF2068" s="16"/>
      <c r="BG2068" s="16"/>
      <c r="BH2068" s="16"/>
      <c r="BI2068" s="16"/>
      <c r="BJ2068" s="16"/>
      <c r="BK2068" s="16"/>
      <c r="BL2068" s="16"/>
      <c r="BM2068" s="16"/>
      <c r="BN2068" s="16"/>
      <c r="BO2068" s="16"/>
      <c r="BP2068" s="16"/>
      <c r="BQ2068" s="16"/>
      <c r="BR2068" s="16"/>
      <c r="BS2068" s="16"/>
      <c r="BT2068" s="16"/>
      <c r="BU2068" s="16"/>
      <c r="BV2068" s="16"/>
      <c r="BW2068" s="16"/>
      <c r="BX2068" s="16"/>
      <c r="BY2068" s="16"/>
      <c r="BZ2068" s="16"/>
      <c r="CA2068" s="16"/>
      <c r="CB2068" s="16"/>
      <c r="CC2068" s="16"/>
      <c r="CD2068" s="16"/>
      <c r="CE2068" s="16"/>
      <c r="CF2068" s="16"/>
      <c r="CG2068" s="16"/>
      <c r="CH2068" s="16"/>
      <c r="CI2068" s="16"/>
      <c r="CJ2068" s="16"/>
      <c r="CK2068" s="16"/>
      <c r="CL2068" s="16"/>
      <c r="CM2068" s="16"/>
      <c r="CN2068" s="16"/>
      <c r="CO2068" s="16"/>
      <c r="CP2068" s="16"/>
      <c r="CQ2068" s="16"/>
      <c r="CR2068" s="16"/>
      <c r="CS2068" s="16"/>
      <c r="CT2068" s="16"/>
      <c r="CU2068" s="16"/>
      <c r="CV2068" s="16"/>
      <c r="CW2068" s="16"/>
      <c r="CX2068" s="16"/>
      <c r="CY2068" s="16"/>
      <c r="CZ2068" s="16"/>
      <c r="DA2068" s="16"/>
      <c r="DB2068" s="16"/>
      <c r="DC2068" s="16"/>
      <c r="DD2068" s="16"/>
      <c r="DE2068" s="16"/>
      <c r="DF2068" s="16"/>
      <c r="DG2068" s="16"/>
      <c r="DH2068" s="16"/>
      <c r="DI2068" s="16"/>
      <c r="DJ2068" s="16"/>
      <c r="DK2068" s="16"/>
      <c r="DL2068" s="16"/>
      <c r="DM2068" s="16"/>
      <c r="DN2068" s="16"/>
      <c r="DO2068" s="16"/>
      <c r="DP2068" s="16"/>
      <c r="DQ2068" s="16"/>
    </row>
    <row r="2069" spans="19:121" x14ac:dyDescent="0.25">
      <c r="S2069" s="27"/>
      <c r="W2069" s="16"/>
      <c r="X2069" s="16"/>
      <c r="Y2069" s="16"/>
      <c r="Z2069" s="16"/>
      <c r="AA2069" s="16"/>
      <c r="AB2069" s="16"/>
      <c r="AC2069" s="16"/>
      <c r="AD2069" s="16"/>
      <c r="AE2069" s="16"/>
      <c r="AF2069" s="16"/>
      <c r="AG2069" s="16"/>
      <c r="AH2069" s="16"/>
      <c r="AI2069" s="16"/>
      <c r="AJ2069" s="16"/>
      <c r="AK2069" s="16"/>
      <c r="AL2069" s="16"/>
      <c r="AM2069" s="16"/>
      <c r="AN2069" s="16"/>
      <c r="AO2069" s="16"/>
      <c r="AP2069" s="16"/>
      <c r="AQ2069" s="16"/>
      <c r="AR2069" s="16"/>
      <c r="AS2069" s="16"/>
      <c r="AT2069" s="16"/>
      <c r="AU2069" s="16"/>
      <c r="AV2069" s="16"/>
      <c r="AW2069" s="16"/>
      <c r="AX2069" s="16"/>
      <c r="AY2069" s="16"/>
      <c r="AZ2069" s="16"/>
      <c r="BA2069" s="16"/>
      <c r="BB2069" s="16"/>
      <c r="BC2069" s="16"/>
      <c r="BD2069" s="16"/>
      <c r="BE2069" s="16"/>
      <c r="BF2069" s="16"/>
      <c r="BG2069" s="16"/>
      <c r="BH2069" s="16"/>
      <c r="BI2069" s="16"/>
      <c r="BJ2069" s="16"/>
      <c r="BK2069" s="16"/>
      <c r="BL2069" s="16"/>
      <c r="BM2069" s="16"/>
      <c r="BN2069" s="16"/>
      <c r="BO2069" s="16"/>
      <c r="BP2069" s="16"/>
      <c r="BQ2069" s="16"/>
      <c r="BR2069" s="16"/>
      <c r="BS2069" s="16"/>
      <c r="BT2069" s="16"/>
      <c r="BU2069" s="16"/>
      <c r="BV2069" s="16"/>
      <c r="BW2069" s="16"/>
      <c r="BX2069" s="16"/>
      <c r="BY2069" s="16"/>
      <c r="BZ2069" s="16"/>
      <c r="CA2069" s="16"/>
      <c r="CB2069" s="16"/>
      <c r="CC2069" s="16"/>
      <c r="CD2069" s="16"/>
      <c r="CE2069" s="16"/>
      <c r="CF2069" s="16"/>
      <c r="CG2069" s="16"/>
      <c r="CH2069" s="16"/>
      <c r="CI2069" s="16"/>
      <c r="CJ2069" s="16"/>
      <c r="CK2069" s="16"/>
      <c r="CL2069" s="16"/>
      <c r="CM2069" s="16"/>
      <c r="CN2069" s="16"/>
      <c r="CO2069" s="16"/>
      <c r="CP2069" s="16"/>
      <c r="CQ2069" s="16"/>
      <c r="CR2069" s="16"/>
      <c r="CS2069" s="16"/>
      <c r="CT2069" s="16"/>
      <c r="CU2069" s="16"/>
      <c r="CV2069" s="16"/>
      <c r="CW2069" s="16"/>
      <c r="CX2069" s="16"/>
      <c r="CY2069" s="16"/>
      <c r="CZ2069" s="16"/>
      <c r="DA2069" s="16"/>
      <c r="DB2069" s="16"/>
      <c r="DC2069" s="16"/>
      <c r="DD2069" s="16"/>
      <c r="DE2069" s="16"/>
      <c r="DF2069" s="16"/>
      <c r="DG2069" s="16"/>
      <c r="DH2069" s="16"/>
      <c r="DI2069" s="16"/>
      <c r="DJ2069" s="16"/>
      <c r="DK2069" s="16"/>
      <c r="DL2069" s="16"/>
      <c r="DM2069" s="16"/>
      <c r="DN2069" s="16"/>
      <c r="DO2069" s="16"/>
      <c r="DP2069" s="16"/>
      <c r="DQ2069" s="16"/>
    </row>
    <row r="2070" spans="19:121" x14ac:dyDescent="0.25">
      <c r="S2070" s="27"/>
      <c r="W2070" s="16"/>
      <c r="X2070" s="16"/>
      <c r="Y2070" s="16"/>
      <c r="Z2070" s="16"/>
      <c r="AA2070" s="16"/>
      <c r="AB2070" s="16"/>
      <c r="AC2070" s="16"/>
      <c r="AD2070" s="16"/>
      <c r="AE2070" s="16"/>
      <c r="AF2070" s="16"/>
      <c r="AG2070" s="16"/>
      <c r="AH2070" s="16"/>
      <c r="AI2070" s="16"/>
      <c r="AJ2070" s="16"/>
      <c r="AK2070" s="16"/>
      <c r="AL2070" s="16"/>
      <c r="AM2070" s="16"/>
      <c r="AN2070" s="16"/>
      <c r="AO2070" s="16"/>
      <c r="AP2070" s="16"/>
      <c r="AQ2070" s="16"/>
      <c r="AR2070" s="16"/>
      <c r="AS2070" s="16"/>
      <c r="AT2070" s="16"/>
      <c r="AU2070" s="16"/>
      <c r="AV2070" s="16"/>
      <c r="AW2070" s="16"/>
      <c r="AX2070" s="16"/>
      <c r="AY2070" s="16"/>
      <c r="AZ2070" s="16"/>
      <c r="BA2070" s="16"/>
      <c r="BB2070" s="16"/>
      <c r="BC2070" s="16"/>
      <c r="BD2070" s="16"/>
      <c r="BE2070" s="16"/>
      <c r="BF2070" s="16"/>
      <c r="BG2070" s="16"/>
      <c r="BH2070" s="16"/>
      <c r="BI2070" s="16"/>
      <c r="BJ2070" s="16"/>
      <c r="BK2070" s="16"/>
      <c r="BL2070" s="16"/>
      <c r="BM2070" s="16"/>
      <c r="BN2070" s="16"/>
      <c r="BO2070" s="16"/>
      <c r="BP2070" s="16"/>
      <c r="BQ2070" s="16"/>
      <c r="BR2070" s="16"/>
      <c r="BS2070" s="16"/>
      <c r="BT2070" s="16"/>
      <c r="BU2070" s="16"/>
      <c r="BV2070" s="16"/>
      <c r="BW2070" s="16"/>
      <c r="BX2070" s="16"/>
      <c r="BY2070" s="16"/>
      <c r="BZ2070" s="16"/>
      <c r="CA2070" s="16"/>
      <c r="CB2070" s="16"/>
      <c r="CC2070" s="16"/>
      <c r="CD2070" s="16"/>
      <c r="CE2070" s="16"/>
      <c r="CF2070" s="16"/>
      <c r="CG2070" s="16"/>
      <c r="CH2070" s="16"/>
      <c r="CI2070" s="16"/>
      <c r="CJ2070" s="16"/>
      <c r="CK2070" s="16"/>
      <c r="CL2070" s="16"/>
      <c r="CM2070" s="16"/>
      <c r="CN2070" s="16"/>
      <c r="CO2070" s="16"/>
      <c r="CP2070" s="16"/>
      <c r="CQ2070" s="16"/>
      <c r="CR2070" s="16"/>
      <c r="CS2070" s="16"/>
      <c r="CT2070" s="16"/>
      <c r="CU2070" s="16"/>
      <c r="CV2070" s="16"/>
      <c r="CW2070" s="16"/>
      <c r="CX2070" s="16"/>
      <c r="CY2070" s="16"/>
      <c r="CZ2070" s="16"/>
      <c r="DA2070" s="16"/>
      <c r="DB2070" s="16"/>
      <c r="DC2070" s="16"/>
      <c r="DD2070" s="16"/>
      <c r="DE2070" s="16"/>
      <c r="DF2070" s="16"/>
      <c r="DG2070" s="16"/>
      <c r="DH2070" s="16"/>
      <c r="DI2070" s="16"/>
      <c r="DJ2070" s="16"/>
      <c r="DK2070" s="16"/>
      <c r="DL2070" s="16"/>
      <c r="DM2070" s="16"/>
      <c r="DN2070" s="16"/>
      <c r="DO2070" s="16"/>
      <c r="DP2070" s="16"/>
      <c r="DQ2070" s="16"/>
    </row>
    <row r="2071" spans="19:121" x14ac:dyDescent="0.25">
      <c r="S2071" s="27"/>
      <c r="W2071" s="16"/>
      <c r="X2071" s="16"/>
      <c r="Y2071" s="16"/>
      <c r="Z2071" s="16"/>
      <c r="AA2071" s="16"/>
      <c r="AB2071" s="16"/>
      <c r="AC2071" s="16"/>
      <c r="AD2071" s="16"/>
      <c r="AE2071" s="16"/>
      <c r="AF2071" s="16"/>
      <c r="AG2071" s="16"/>
      <c r="AH2071" s="16"/>
      <c r="AI2071" s="16"/>
      <c r="AJ2071" s="16"/>
      <c r="AK2071" s="16"/>
      <c r="AL2071" s="16"/>
      <c r="AM2071" s="16"/>
      <c r="AN2071" s="16"/>
      <c r="AO2071" s="16"/>
      <c r="AP2071" s="16"/>
      <c r="AQ2071" s="16"/>
      <c r="AR2071" s="16"/>
      <c r="AS2071" s="16"/>
      <c r="AT2071" s="16"/>
      <c r="AU2071" s="16"/>
      <c r="AV2071" s="16"/>
      <c r="AW2071" s="16"/>
      <c r="AX2071" s="16"/>
      <c r="AY2071" s="16"/>
      <c r="AZ2071" s="16"/>
      <c r="BA2071" s="16"/>
      <c r="BB2071" s="16"/>
      <c r="BC2071" s="16"/>
      <c r="BD2071" s="16"/>
      <c r="BE2071" s="16"/>
      <c r="BF2071" s="16"/>
      <c r="BG2071" s="16"/>
      <c r="BH2071" s="16"/>
      <c r="BI2071" s="16"/>
      <c r="BJ2071" s="16"/>
      <c r="BK2071" s="16"/>
      <c r="BL2071" s="16"/>
      <c r="BM2071" s="16"/>
      <c r="BN2071" s="16"/>
      <c r="BO2071" s="16"/>
      <c r="BP2071" s="16"/>
      <c r="BQ2071" s="16"/>
      <c r="BR2071" s="16"/>
      <c r="BS2071" s="16"/>
      <c r="BT2071" s="16"/>
      <c r="BU2071" s="16"/>
      <c r="BV2071" s="16"/>
      <c r="BW2071" s="16"/>
      <c r="BX2071" s="16"/>
      <c r="BY2071" s="16"/>
      <c r="BZ2071" s="16"/>
      <c r="CA2071" s="16"/>
      <c r="CB2071" s="16"/>
      <c r="CC2071" s="16"/>
      <c r="CD2071" s="16"/>
      <c r="CE2071" s="16"/>
      <c r="CF2071" s="16"/>
      <c r="CG2071" s="16"/>
      <c r="CH2071" s="16"/>
      <c r="CI2071" s="16"/>
      <c r="CJ2071" s="16"/>
      <c r="CK2071" s="16"/>
      <c r="CL2071" s="16"/>
      <c r="CM2071" s="16"/>
      <c r="CN2071" s="16"/>
      <c r="CO2071" s="16"/>
      <c r="CP2071" s="16"/>
      <c r="CQ2071" s="16"/>
      <c r="CR2071" s="16"/>
      <c r="CS2071" s="16"/>
      <c r="CT2071" s="16"/>
      <c r="CU2071" s="16"/>
      <c r="CV2071" s="16"/>
      <c r="CW2071" s="16"/>
      <c r="CX2071" s="16"/>
      <c r="CY2071" s="16"/>
      <c r="CZ2071" s="16"/>
      <c r="DA2071" s="16"/>
      <c r="DB2071" s="16"/>
      <c r="DC2071" s="16"/>
      <c r="DD2071" s="16"/>
      <c r="DE2071" s="16"/>
      <c r="DF2071" s="16"/>
      <c r="DG2071" s="16"/>
      <c r="DH2071" s="16"/>
      <c r="DI2071" s="16"/>
      <c r="DJ2071" s="16"/>
      <c r="DK2071" s="16"/>
      <c r="DL2071" s="16"/>
      <c r="DM2071" s="16"/>
      <c r="DN2071" s="16"/>
      <c r="DO2071" s="16"/>
      <c r="DP2071" s="16"/>
      <c r="DQ2071" s="16"/>
    </row>
    <row r="2072" spans="19:121" x14ac:dyDescent="0.25">
      <c r="S2072" s="27"/>
      <c r="W2072" s="16"/>
      <c r="X2072" s="16"/>
      <c r="Y2072" s="16"/>
      <c r="Z2072" s="16"/>
      <c r="AA2072" s="16"/>
      <c r="AB2072" s="16"/>
      <c r="AC2072" s="16"/>
      <c r="AD2072" s="16"/>
      <c r="AE2072" s="16"/>
      <c r="AF2072" s="16"/>
      <c r="AG2072" s="16"/>
      <c r="AH2072" s="16"/>
      <c r="AI2072" s="16"/>
      <c r="AJ2072" s="16"/>
      <c r="AK2072" s="16"/>
      <c r="AL2072" s="16"/>
      <c r="AM2072" s="16"/>
      <c r="AN2072" s="16"/>
      <c r="AO2072" s="16"/>
      <c r="AP2072" s="16"/>
      <c r="AQ2072" s="16"/>
      <c r="AR2072" s="16"/>
      <c r="AS2072" s="16"/>
      <c r="AT2072" s="16"/>
      <c r="AU2072" s="16"/>
      <c r="AV2072" s="16"/>
      <c r="AW2072" s="16"/>
      <c r="AX2072" s="16"/>
      <c r="AY2072" s="16"/>
      <c r="AZ2072" s="16"/>
      <c r="BA2072" s="16"/>
      <c r="BB2072" s="16"/>
      <c r="BC2072" s="16"/>
      <c r="BD2072" s="16"/>
      <c r="BE2072" s="16"/>
      <c r="BF2072" s="16"/>
      <c r="BG2072" s="16"/>
      <c r="BH2072" s="16"/>
      <c r="BI2072" s="16"/>
      <c r="BJ2072" s="16"/>
      <c r="BK2072" s="16"/>
      <c r="BL2072" s="16"/>
      <c r="BM2072" s="16"/>
      <c r="BN2072" s="16"/>
      <c r="BO2072" s="16"/>
      <c r="BP2072" s="16"/>
      <c r="BQ2072" s="16"/>
      <c r="BR2072" s="16"/>
      <c r="BS2072" s="16"/>
      <c r="BT2072" s="16"/>
      <c r="BU2072" s="16"/>
      <c r="BV2072" s="16"/>
      <c r="BW2072" s="16"/>
      <c r="BX2072" s="16"/>
      <c r="BY2072" s="16"/>
      <c r="BZ2072" s="16"/>
      <c r="CA2072" s="16"/>
      <c r="CB2072" s="16"/>
      <c r="CC2072" s="16"/>
      <c r="CD2072" s="16"/>
      <c r="CE2072" s="16"/>
      <c r="CF2072" s="16"/>
      <c r="CG2072" s="16"/>
      <c r="CH2072" s="16"/>
      <c r="CI2072" s="16"/>
      <c r="CJ2072" s="16"/>
      <c r="CK2072" s="16"/>
      <c r="CL2072" s="16"/>
      <c r="CM2072" s="16"/>
      <c r="CN2072" s="16"/>
      <c r="CO2072" s="16"/>
      <c r="CP2072" s="16"/>
      <c r="CQ2072" s="16"/>
      <c r="CR2072" s="16"/>
      <c r="CS2072" s="16"/>
      <c r="CT2072" s="16"/>
      <c r="CU2072" s="16"/>
      <c r="CV2072" s="16"/>
      <c r="CW2072" s="16"/>
      <c r="CX2072" s="16"/>
      <c r="CY2072" s="16"/>
      <c r="CZ2072" s="16"/>
      <c r="DA2072" s="16"/>
      <c r="DB2072" s="16"/>
      <c r="DC2072" s="16"/>
      <c r="DD2072" s="16"/>
      <c r="DE2072" s="16"/>
      <c r="DF2072" s="16"/>
      <c r="DG2072" s="16"/>
      <c r="DH2072" s="16"/>
      <c r="DI2072" s="16"/>
      <c r="DJ2072" s="16"/>
      <c r="DK2072" s="16"/>
      <c r="DL2072" s="16"/>
      <c r="DM2072" s="16"/>
      <c r="DN2072" s="16"/>
      <c r="DO2072" s="16"/>
      <c r="DP2072" s="16"/>
      <c r="DQ2072" s="16"/>
    </row>
    <row r="2073" spans="19:121" x14ac:dyDescent="0.25">
      <c r="S2073" s="27"/>
      <c r="W2073" s="16"/>
      <c r="X2073" s="16"/>
      <c r="Y2073" s="16"/>
      <c r="Z2073" s="16"/>
      <c r="AA2073" s="16"/>
      <c r="AB2073" s="16"/>
      <c r="AC2073" s="16"/>
      <c r="AD2073" s="16"/>
      <c r="AE2073" s="16"/>
      <c r="AF2073" s="16"/>
      <c r="AG2073" s="16"/>
      <c r="AH2073" s="16"/>
      <c r="AI2073" s="16"/>
      <c r="AJ2073" s="16"/>
      <c r="AK2073" s="16"/>
      <c r="AL2073" s="16"/>
      <c r="AM2073" s="16"/>
      <c r="AN2073" s="16"/>
      <c r="AO2073" s="16"/>
      <c r="AP2073" s="16"/>
      <c r="AQ2073" s="16"/>
      <c r="AR2073" s="16"/>
      <c r="AS2073" s="16"/>
      <c r="AT2073" s="16"/>
      <c r="AU2073" s="16"/>
      <c r="AV2073" s="16"/>
      <c r="AW2073" s="16"/>
      <c r="AX2073" s="16"/>
      <c r="AY2073" s="16"/>
      <c r="AZ2073" s="16"/>
      <c r="BA2073" s="16"/>
      <c r="BB2073" s="16"/>
      <c r="BC2073" s="16"/>
      <c r="BD2073" s="16"/>
      <c r="BE2073" s="16"/>
      <c r="BF2073" s="16"/>
      <c r="BG2073" s="16"/>
      <c r="BH2073" s="16"/>
      <c r="BI2073" s="16"/>
      <c r="BJ2073" s="16"/>
      <c r="BK2073" s="16"/>
      <c r="BL2073" s="16"/>
      <c r="BM2073" s="16"/>
      <c r="BN2073" s="16"/>
      <c r="BO2073" s="16"/>
      <c r="BP2073" s="16"/>
      <c r="BQ2073" s="16"/>
      <c r="BR2073" s="16"/>
      <c r="BS2073" s="16"/>
      <c r="BT2073" s="16"/>
      <c r="BU2073" s="16"/>
      <c r="BV2073" s="16"/>
      <c r="BW2073" s="16"/>
      <c r="BX2073" s="16"/>
      <c r="BY2073" s="16"/>
      <c r="BZ2073" s="16"/>
      <c r="CA2073" s="16"/>
      <c r="CB2073" s="16"/>
      <c r="CC2073" s="16"/>
      <c r="CD2073" s="16"/>
      <c r="CE2073" s="16"/>
      <c r="CF2073" s="16"/>
      <c r="CG2073" s="16"/>
      <c r="CH2073" s="16"/>
      <c r="CI2073" s="16"/>
      <c r="CJ2073" s="16"/>
      <c r="CK2073" s="16"/>
      <c r="CL2073" s="16"/>
      <c r="CM2073" s="16"/>
      <c r="CN2073" s="16"/>
      <c r="CO2073" s="16"/>
      <c r="CP2073" s="16"/>
      <c r="CQ2073" s="16"/>
      <c r="CR2073" s="16"/>
      <c r="CS2073" s="16"/>
      <c r="CT2073" s="16"/>
      <c r="CU2073" s="16"/>
      <c r="CV2073" s="16"/>
      <c r="CW2073" s="16"/>
      <c r="CX2073" s="16"/>
      <c r="CY2073" s="16"/>
      <c r="CZ2073" s="16"/>
      <c r="DA2073" s="16"/>
      <c r="DB2073" s="16"/>
      <c r="DC2073" s="16"/>
      <c r="DD2073" s="16"/>
      <c r="DE2073" s="16"/>
      <c r="DF2073" s="16"/>
      <c r="DG2073" s="16"/>
      <c r="DH2073" s="16"/>
      <c r="DI2073" s="16"/>
      <c r="DJ2073" s="16"/>
      <c r="DK2073" s="16"/>
      <c r="DL2073" s="16"/>
      <c r="DM2073" s="16"/>
      <c r="DN2073" s="16"/>
      <c r="DO2073" s="16"/>
      <c r="DP2073" s="16"/>
      <c r="DQ2073" s="16"/>
    </row>
    <row r="2074" spans="19:121" x14ac:dyDescent="0.25">
      <c r="S2074" s="27"/>
      <c r="W2074" s="16"/>
      <c r="X2074" s="16"/>
      <c r="Y2074" s="16"/>
      <c r="Z2074" s="16"/>
      <c r="AA2074" s="16"/>
      <c r="AB2074" s="16"/>
      <c r="AC2074" s="16"/>
      <c r="AD2074" s="16"/>
      <c r="AE2074" s="16"/>
      <c r="AF2074" s="16"/>
      <c r="AG2074" s="16"/>
      <c r="AH2074" s="16"/>
      <c r="AI2074" s="16"/>
      <c r="AJ2074" s="16"/>
      <c r="AK2074" s="16"/>
      <c r="AL2074" s="16"/>
      <c r="AM2074" s="16"/>
      <c r="AN2074" s="16"/>
      <c r="AO2074" s="16"/>
      <c r="AP2074" s="16"/>
      <c r="AQ2074" s="16"/>
      <c r="AR2074" s="16"/>
      <c r="AS2074" s="16"/>
      <c r="AT2074" s="16"/>
      <c r="AU2074" s="16"/>
      <c r="AV2074" s="16"/>
      <c r="AW2074" s="16"/>
      <c r="AX2074" s="16"/>
      <c r="AY2074" s="16"/>
      <c r="AZ2074" s="16"/>
      <c r="BA2074" s="16"/>
      <c r="BB2074" s="16"/>
      <c r="BC2074" s="16"/>
      <c r="BD2074" s="16"/>
      <c r="BE2074" s="16"/>
      <c r="BF2074" s="16"/>
      <c r="BG2074" s="16"/>
      <c r="BH2074" s="16"/>
      <c r="BI2074" s="16"/>
      <c r="BJ2074" s="16"/>
      <c r="BK2074" s="16"/>
      <c r="BL2074" s="16"/>
      <c r="BM2074" s="16"/>
      <c r="BN2074" s="16"/>
      <c r="BO2074" s="16"/>
      <c r="BP2074" s="16"/>
      <c r="BQ2074" s="16"/>
      <c r="BR2074" s="16"/>
      <c r="BS2074" s="16"/>
      <c r="BT2074" s="16"/>
      <c r="BU2074" s="16"/>
      <c r="BV2074" s="16"/>
      <c r="BW2074" s="16"/>
      <c r="BX2074" s="16"/>
      <c r="BY2074" s="16"/>
      <c r="BZ2074" s="16"/>
      <c r="CA2074" s="16"/>
      <c r="CB2074" s="16"/>
      <c r="CC2074" s="16"/>
      <c r="CD2074" s="16"/>
      <c r="CE2074" s="16"/>
      <c r="CF2074" s="16"/>
      <c r="CG2074" s="16"/>
      <c r="CH2074" s="16"/>
      <c r="CI2074" s="16"/>
      <c r="CJ2074" s="16"/>
      <c r="CK2074" s="16"/>
      <c r="CL2074" s="16"/>
      <c r="CM2074" s="16"/>
      <c r="CN2074" s="16"/>
      <c r="CO2074" s="16"/>
      <c r="CP2074" s="16"/>
      <c r="CQ2074" s="16"/>
      <c r="CR2074" s="16"/>
      <c r="CS2074" s="16"/>
      <c r="CT2074" s="16"/>
      <c r="CU2074" s="16"/>
      <c r="CV2074" s="16"/>
      <c r="CW2074" s="16"/>
      <c r="CX2074" s="16"/>
      <c r="CY2074" s="16"/>
      <c r="CZ2074" s="16"/>
      <c r="DA2074" s="16"/>
      <c r="DB2074" s="16"/>
      <c r="DC2074" s="16"/>
      <c r="DD2074" s="16"/>
      <c r="DE2074" s="16"/>
      <c r="DF2074" s="16"/>
      <c r="DG2074" s="16"/>
      <c r="DH2074" s="16"/>
      <c r="DI2074" s="16"/>
      <c r="DJ2074" s="16"/>
      <c r="DK2074" s="16"/>
      <c r="DL2074" s="16"/>
      <c r="DM2074" s="16"/>
      <c r="DN2074" s="16"/>
      <c r="DO2074" s="16"/>
      <c r="DP2074" s="16"/>
      <c r="DQ2074" s="16"/>
    </row>
    <row r="2075" spans="19:121" x14ac:dyDescent="0.25">
      <c r="S2075" s="27"/>
      <c r="W2075" s="16"/>
      <c r="X2075" s="16"/>
      <c r="Y2075" s="16"/>
      <c r="Z2075" s="16"/>
      <c r="AA2075" s="16"/>
      <c r="AB2075" s="16"/>
      <c r="AC2075" s="16"/>
      <c r="AD2075" s="16"/>
      <c r="AE2075" s="16"/>
      <c r="AF2075" s="16"/>
      <c r="AG2075" s="16"/>
      <c r="AH2075" s="16"/>
      <c r="AI2075" s="16"/>
      <c r="AJ2075" s="16"/>
      <c r="AK2075" s="16"/>
      <c r="AL2075" s="16"/>
      <c r="AM2075" s="16"/>
      <c r="AN2075" s="16"/>
      <c r="AO2075" s="16"/>
      <c r="AP2075" s="16"/>
      <c r="AQ2075" s="16"/>
      <c r="AR2075" s="16"/>
      <c r="AS2075" s="16"/>
      <c r="AT2075" s="16"/>
      <c r="AU2075" s="16"/>
      <c r="AV2075" s="16"/>
      <c r="AW2075" s="16"/>
      <c r="AX2075" s="16"/>
      <c r="AY2075" s="16"/>
      <c r="AZ2075" s="16"/>
      <c r="BA2075" s="16"/>
      <c r="BB2075" s="16"/>
      <c r="BC2075" s="16"/>
      <c r="BD2075" s="16"/>
      <c r="BE2075" s="16"/>
      <c r="BF2075" s="16"/>
      <c r="BG2075" s="16"/>
      <c r="BH2075" s="16"/>
      <c r="BI2075" s="16"/>
      <c r="BJ2075" s="16"/>
      <c r="BK2075" s="16"/>
      <c r="BL2075" s="16"/>
      <c r="BM2075" s="16"/>
      <c r="BN2075" s="16"/>
      <c r="BO2075" s="16"/>
      <c r="BP2075" s="16"/>
      <c r="BQ2075" s="16"/>
      <c r="BR2075" s="16"/>
      <c r="BS2075" s="16"/>
      <c r="BT2075" s="16"/>
      <c r="BU2075" s="16"/>
      <c r="BV2075" s="16"/>
      <c r="BW2075" s="16"/>
      <c r="BX2075" s="16"/>
      <c r="BY2075" s="16"/>
      <c r="BZ2075" s="16"/>
      <c r="CA2075" s="16"/>
      <c r="CB2075" s="16"/>
      <c r="CC2075" s="16"/>
      <c r="CD2075" s="16"/>
      <c r="CE2075" s="16"/>
      <c r="CF2075" s="16"/>
      <c r="CG2075" s="16"/>
      <c r="CH2075" s="16"/>
      <c r="CI2075" s="16"/>
      <c r="CJ2075" s="16"/>
      <c r="CK2075" s="16"/>
      <c r="CL2075" s="16"/>
      <c r="CM2075" s="16"/>
      <c r="CN2075" s="16"/>
      <c r="CO2075" s="16"/>
      <c r="CP2075" s="16"/>
      <c r="CQ2075" s="16"/>
      <c r="CR2075" s="16"/>
      <c r="CS2075" s="16"/>
      <c r="CT2075" s="16"/>
      <c r="CU2075" s="16"/>
      <c r="CV2075" s="16"/>
      <c r="CW2075" s="16"/>
      <c r="CX2075" s="16"/>
      <c r="CY2075" s="16"/>
      <c r="CZ2075" s="16"/>
      <c r="DA2075" s="16"/>
      <c r="DB2075" s="16"/>
      <c r="DC2075" s="16"/>
      <c r="DD2075" s="16"/>
      <c r="DE2075" s="16"/>
      <c r="DF2075" s="16"/>
      <c r="DG2075" s="16"/>
      <c r="DH2075" s="16"/>
      <c r="DI2075" s="16"/>
      <c r="DJ2075" s="16"/>
      <c r="DK2075" s="16"/>
      <c r="DL2075" s="16"/>
      <c r="DM2075" s="16"/>
      <c r="DN2075" s="16"/>
      <c r="DO2075" s="16"/>
      <c r="DP2075" s="16"/>
      <c r="DQ2075" s="16"/>
    </row>
    <row r="2076" spans="19:121" x14ac:dyDescent="0.25">
      <c r="S2076" s="27"/>
      <c r="W2076" s="16"/>
      <c r="X2076" s="16"/>
      <c r="Y2076" s="16"/>
      <c r="Z2076" s="16"/>
      <c r="AA2076" s="16"/>
      <c r="AB2076" s="16"/>
      <c r="AC2076" s="16"/>
      <c r="AD2076" s="16"/>
      <c r="AE2076" s="16"/>
      <c r="AF2076" s="16"/>
      <c r="AG2076" s="16"/>
      <c r="AH2076" s="16"/>
      <c r="AI2076" s="16"/>
      <c r="AJ2076" s="16"/>
      <c r="AK2076" s="16"/>
      <c r="AL2076" s="16"/>
      <c r="AM2076" s="16"/>
      <c r="AN2076" s="16"/>
      <c r="AO2076" s="16"/>
      <c r="AP2076" s="16"/>
      <c r="AQ2076" s="16"/>
      <c r="AR2076" s="16"/>
      <c r="AS2076" s="16"/>
      <c r="AT2076" s="16"/>
      <c r="AU2076" s="16"/>
      <c r="AV2076" s="16"/>
      <c r="AW2076" s="16"/>
      <c r="AX2076" s="16"/>
      <c r="AY2076" s="16"/>
      <c r="AZ2076" s="16"/>
      <c r="BA2076" s="16"/>
      <c r="BB2076" s="16"/>
      <c r="BC2076" s="16"/>
      <c r="BD2076" s="16"/>
      <c r="BE2076" s="16"/>
      <c r="BF2076" s="16"/>
      <c r="BG2076" s="16"/>
      <c r="BH2076" s="16"/>
      <c r="BI2076" s="16"/>
      <c r="BJ2076" s="16"/>
      <c r="BK2076" s="16"/>
      <c r="BL2076" s="16"/>
      <c r="BM2076" s="16"/>
      <c r="BN2076" s="16"/>
      <c r="BO2076" s="16"/>
      <c r="BP2076" s="16"/>
      <c r="BQ2076" s="16"/>
      <c r="BR2076" s="16"/>
      <c r="BS2076" s="16"/>
      <c r="BT2076" s="16"/>
      <c r="BU2076" s="16"/>
      <c r="BV2076" s="16"/>
      <c r="BW2076" s="16"/>
      <c r="BX2076" s="16"/>
      <c r="BY2076" s="16"/>
      <c r="BZ2076" s="16"/>
      <c r="CA2076" s="16"/>
      <c r="CB2076" s="16"/>
      <c r="CC2076" s="16"/>
      <c r="CD2076" s="16"/>
      <c r="CE2076" s="16"/>
      <c r="CF2076" s="16"/>
      <c r="CG2076" s="16"/>
      <c r="CH2076" s="16"/>
      <c r="CI2076" s="16"/>
      <c r="CJ2076" s="16"/>
      <c r="CK2076" s="16"/>
      <c r="CL2076" s="16"/>
      <c r="CM2076" s="16"/>
      <c r="CN2076" s="16"/>
      <c r="CO2076" s="16"/>
      <c r="CP2076" s="16"/>
      <c r="CQ2076" s="16"/>
      <c r="CR2076" s="16"/>
      <c r="CS2076" s="16"/>
      <c r="CT2076" s="16"/>
      <c r="CU2076" s="16"/>
      <c r="CV2076" s="16"/>
      <c r="CW2076" s="16"/>
      <c r="CX2076" s="16"/>
      <c r="CY2076" s="16"/>
      <c r="CZ2076" s="16"/>
      <c r="DA2076" s="16"/>
      <c r="DB2076" s="16"/>
      <c r="DC2076" s="16"/>
      <c r="DD2076" s="16"/>
      <c r="DE2076" s="16"/>
      <c r="DF2076" s="16"/>
      <c r="DG2076" s="16"/>
      <c r="DH2076" s="16"/>
      <c r="DI2076" s="16"/>
      <c r="DJ2076" s="16"/>
      <c r="DK2076" s="16"/>
      <c r="DL2076" s="16"/>
      <c r="DM2076" s="16"/>
      <c r="DN2076" s="16"/>
      <c r="DO2076" s="16"/>
      <c r="DP2076" s="16"/>
      <c r="DQ2076" s="16"/>
    </row>
    <row r="2167" spans="92:115" x14ac:dyDescent="0.25">
      <c r="CN2167" s="22"/>
      <c r="CO2167" s="22"/>
      <c r="CP2167" s="22"/>
      <c r="CQ2167" s="22"/>
      <c r="CR2167" s="22"/>
      <c r="CS2167" s="22"/>
      <c r="CT2167" s="22"/>
      <c r="CU2167" s="22"/>
      <c r="CV2167" s="22"/>
      <c r="CW2167" s="22"/>
      <c r="CX2167" s="22"/>
      <c r="CY2167" s="22"/>
      <c r="CZ2167" s="22"/>
      <c r="DA2167" s="22"/>
      <c r="DB2167" s="22"/>
      <c r="DC2167" s="22"/>
      <c r="DD2167" s="22"/>
      <c r="DE2167" s="22"/>
      <c r="DF2167" s="22"/>
      <c r="DG2167" s="22"/>
      <c r="DH2167" s="22"/>
      <c r="DI2167" s="22"/>
      <c r="DJ2167" s="22"/>
      <c r="DK2167" s="22"/>
    </row>
    <row r="2173" spans="92:115" x14ac:dyDescent="0.25">
      <c r="CN2173" s="22"/>
      <c r="CO2173" s="22"/>
      <c r="CP2173" s="22"/>
      <c r="CQ2173" s="22"/>
      <c r="CR2173" s="22"/>
      <c r="CS2173" s="22"/>
      <c r="CT2173" s="22"/>
      <c r="CU2173" s="22"/>
      <c r="CV2173" s="22"/>
      <c r="CW2173" s="22"/>
      <c r="CX2173" s="22"/>
      <c r="CY2173" s="22"/>
      <c r="CZ2173" s="22"/>
      <c r="DA2173" s="22"/>
      <c r="DB2173" s="22"/>
      <c r="DC2173" s="22"/>
      <c r="DD2173" s="22"/>
      <c r="DE2173" s="22"/>
      <c r="DF2173" s="22"/>
      <c r="DG2173" s="22"/>
      <c r="DH2173" s="22"/>
      <c r="DI2173" s="22"/>
      <c r="DJ2173" s="22"/>
      <c r="DK2173" s="22"/>
    </row>
    <row r="2181" spans="92:115" x14ac:dyDescent="0.25">
      <c r="CN2181" s="22"/>
      <c r="CO2181" s="22"/>
      <c r="CP2181" s="22"/>
      <c r="CQ2181" s="22"/>
      <c r="CR2181" s="22"/>
      <c r="CS2181" s="22"/>
      <c r="CT2181" s="22"/>
      <c r="CU2181" s="22"/>
      <c r="CV2181" s="22"/>
      <c r="CW2181" s="22"/>
      <c r="CX2181" s="22"/>
      <c r="CY2181" s="22"/>
      <c r="CZ2181" s="22"/>
      <c r="DA2181" s="22"/>
      <c r="DB2181" s="22"/>
      <c r="DC2181" s="22"/>
      <c r="DD2181" s="22"/>
      <c r="DE2181" s="22"/>
      <c r="DF2181" s="22"/>
      <c r="DG2181" s="22"/>
      <c r="DH2181" s="22"/>
      <c r="DI2181" s="22"/>
      <c r="DJ2181" s="22"/>
      <c r="DK2181" s="22"/>
    </row>
    <row r="2187" spans="92:115" x14ac:dyDescent="0.25">
      <c r="CN2187" s="22"/>
      <c r="CO2187" s="22"/>
      <c r="CP2187" s="22"/>
      <c r="CQ2187" s="22"/>
      <c r="CR2187" s="22"/>
      <c r="CS2187" s="22"/>
      <c r="CT2187" s="22"/>
      <c r="CU2187" s="22"/>
      <c r="CV2187" s="22"/>
      <c r="CW2187" s="22"/>
      <c r="CX2187" s="22"/>
      <c r="CY2187" s="22"/>
      <c r="CZ2187" s="22"/>
      <c r="DA2187" s="22"/>
      <c r="DB2187" s="22"/>
      <c r="DC2187" s="22"/>
      <c r="DD2187" s="22"/>
      <c r="DE2187" s="22"/>
      <c r="DF2187" s="22"/>
      <c r="DG2187" s="22"/>
      <c r="DH2187" s="22"/>
      <c r="DI2187" s="22"/>
      <c r="DJ2187" s="22"/>
      <c r="DK2187" s="22"/>
    </row>
  </sheetData>
  <autoFilter ref="A1:DN1632" xr:uid="{DEA39D68-0E2A-4019-B048-14D1D99677EE}"/>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EDC80-AECE-475B-BB61-3916D2AD5551}">
  <sheetPr>
    <tabColor theme="1"/>
  </sheetPr>
  <dimension ref="A1:DN2185"/>
  <sheetViews>
    <sheetView zoomScale="70" zoomScaleNormal="70" workbookViewId="0">
      <pane xSplit="10" ySplit="1" topLeftCell="K2" activePane="bottomRight" state="frozen"/>
      <selection activeCell="A2" sqref="A2:M2"/>
      <selection pane="topRight" activeCell="A2" sqref="A2:M2"/>
      <selection pane="bottomLeft" activeCell="A2" sqref="A2:M2"/>
      <selection pane="bottomRight" activeCell="A2" sqref="A2:M2"/>
    </sheetView>
  </sheetViews>
  <sheetFormatPr defaultRowHeight="15" x14ac:dyDescent="0.25"/>
  <cols>
    <col min="1" max="5" width="9.140625" customWidth="1"/>
    <col min="6" max="6" width="30.5703125" bestFit="1" customWidth="1"/>
    <col min="7" max="7" width="11.5703125" style="20" bestFit="1" customWidth="1"/>
    <col min="8" max="8" width="11.7109375" style="26" customWidth="1"/>
    <col min="9" max="10" width="9.140625" customWidth="1"/>
    <col min="11" max="11" width="10.5703125" bestFit="1" customWidth="1"/>
    <col min="12" max="12" width="10.5703125" customWidth="1"/>
    <col min="13" max="13" width="16" bestFit="1" customWidth="1"/>
    <col min="14" max="14" width="15.7109375" bestFit="1" customWidth="1"/>
    <col min="15" max="15" width="13.85546875" bestFit="1" customWidth="1"/>
    <col min="16" max="16" width="10.7109375" style="26" bestFit="1" customWidth="1"/>
    <col min="17" max="19" width="10.5703125" bestFit="1" customWidth="1"/>
    <col min="20" max="28" width="11.140625" bestFit="1" customWidth="1"/>
    <col min="29" max="40" width="12.28515625" bestFit="1" customWidth="1"/>
    <col min="41" max="43" width="11.140625" bestFit="1" customWidth="1"/>
    <col min="44" max="44" width="12.28515625" bestFit="1" customWidth="1"/>
    <col min="45" max="68" width="10.7109375" bestFit="1" customWidth="1"/>
    <col min="69" max="69" width="11.140625" bestFit="1" customWidth="1"/>
    <col min="70" max="83" width="11" bestFit="1" customWidth="1"/>
    <col min="84" max="87" width="11.140625" bestFit="1" customWidth="1"/>
    <col min="88" max="92" width="10.5703125" bestFit="1" customWidth="1"/>
    <col min="93" max="93" width="11.140625" bestFit="1" customWidth="1"/>
    <col min="94" max="94" width="17.7109375" bestFit="1" customWidth="1"/>
    <col min="95" max="104" width="12.28515625" bestFit="1" customWidth="1"/>
    <col min="105" max="113" width="13.7109375" bestFit="1" customWidth="1"/>
    <col min="114" max="117" width="12.28515625" bestFit="1" customWidth="1"/>
    <col min="118" max="118" width="15" customWidth="1"/>
  </cols>
  <sheetData>
    <row r="1" spans="1:115" x14ac:dyDescent="0.25">
      <c r="A1" t="s">
        <v>60</v>
      </c>
      <c r="B1" t="s">
        <v>194</v>
      </c>
      <c r="C1" t="s">
        <v>171</v>
      </c>
      <c r="D1" t="s">
        <v>172</v>
      </c>
      <c r="E1" t="s">
        <v>246</v>
      </c>
      <c r="F1" t="s">
        <v>51</v>
      </c>
      <c r="G1" s="20" t="s">
        <v>177</v>
      </c>
      <c r="H1" s="26" t="s">
        <v>178</v>
      </c>
      <c r="I1" t="s">
        <v>179</v>
      </c>
      <c r="J1" t="s">
        <v>180</v>
      </c>
      <c r="K1" t="s">
        <v>241</v>
      </c>
      <c r="L1" t="s">
        <v>195</v>
      </c>
      <c r="M1" t="s">
        <v>166</v>
      </c>
      <c r="N1" t="s">
        <v>181</v>
      </c>
      <c r="O1" t="s">
        <v>167</v>
      </c>
      <c r="P1" s="26" t="s">
        <v>165</v>
      </c>
      <c r="Q1" t="s">
        <v>5</v>
      </c>
      <c r="R1" t="s">
        <v>6</v>
      </c>
      <c r="S1" t="s">
        <v>7</v>
      </c>
      <c r="T1" t="s">
        <v>8</v>
      </c>
      <c r="U1" t="s">
        <v>9</v>
      </c>
      <c r="V1" t="s">
        <v>10</v>
      </c>
      <c r="W1" t="s">
        <v>11</v>
      </c>
      <c r="X1" t="s">
        <v>12</v>
      </c>
      <c r="Y1" t="s">
        <v>13</v>
      </c>
      <c r="Z1" t="s">
        <v>14</v>
      </c>
      <c r="AA1" t="s">
        <v>15</v>
      </c>
      <c r="AB1" t="s">
        <v>16</v>
      </c>
      <c r="AC1" t="s">
        <v>17</v>
      </c>
      <c r="AD1" t="s">
        <v>18</v>
      </c>
      <c r="AE1" t="s">
        <v>19</v>
      </c>
      <c r="AF1" t="s">
        <v>20</v>
      </c>
      <c r="AG1" t="s">
        <v>21</v>
      </c>
      <c r="AH1" t="s">
        <v>22</v>
      </c>
      <c r="AI1" t="s">
        <v>23</v>
      </c>
      <c r="AJ1" t="s">
        <v>24</v>
      </c>
      <c r="AK1" t="s">
        <v>25</v>
      </c>
      <c r="AL1" t="s">
        <v>26</v>
      </c>
      <c r="AM1" t="s">
        <v>27</v>
      </c>
      <c r="AN1" t="s">
        <v>28</v>
      </c>
      <c r="AO1" t="s">
        <v>73</v>
      </c>
      <c r="AP1" t="s">
        <v>74</v>
      </c>
      <c r="AQ1" t="s">
        <v>75</v>
      </c>
      <c r="AR1" t="s">
        <v>76</v>
      </c>
      <c r="AS1" t="s">
        <v>77</v>
      </c>
      <c r="AT1" t="s">
        <v>78</v>
      </c>
      <c r="AU1" t="s">
        <v>79</v>
      </c>
      <c r="AV1" t="s">
        <v>80</v>
      </c>
      <c r="AW1" t="s">
        <v>81</v>
      </c>
      <c r="AX1" t="s">
        <v>82</v>
      </c>
      <c r="AY1" t="s">
        <v>83</v>
      </c>
      <c r="AZ1" t="s">
        <v>84</v>
      </c>
      <c r="BA1" t="s">
        <v>85</v>
      </c>
      <c r="BB1" t="s">
        <v>86</v>
      </c>
      <c r="BC1" t="s">
        <v>87</v>
      </c>
      <c r="BD1" t="s">
        <v>88</v>
      </c>
      <c r="BE1" t="s">
        <v>89</v>
      </c>
      <c r="BF1" t="s">
        <v>90</v>
      </c>
      <c r="BG1" t="s">
        <v>91</v>
      </c>
      <c r="BH1" t="s">
        <v>92</v>
      </c>
      <c r="BI1" t="s">
        <v>93</v>
      </c>
      <c r="BJ1" t="s">
        <v>94</v>
      </c>
      <c r="BK1" t="s">
        <v>95</v>
      </c>
      <c r="BL1" t="s">
        <v>96</v>
      </c>
      <c r="BM1" t="s">
        <v>117</v>
      </c>
      <c r="BN1" t="s">
        <v>118</v>
      </c>
      <c r="BO1" t="s">
        <v>119</v>
      </c>
      <c r="BP1" t="s">
        <v>120</v>
      </c>
      <c r="BQ1" t="s">
        <v>121</v>
      </c>
      <c r="BR1" t="s">
        <v>122</v>
      </c>
      <c r="BS1" t="s">
        <v>123</v>
      </c>
      <c r="BT1" t="s">
        <v>124</v>
      </c>
      <c r="BU1" t="s">
        <v>125</v>
      </c>
      <c r="BV1" t="s">
        <v>126</v>
      </c>
      <c r="BW1" t="s">
        <v>127</v>
      </c>
      <c r="BX1" t="s">
        <v>128</v>
      </c>
      <c r="BY1" t="s">
        <v>129</v>
      </c>
      <c r="BZ1" t="s">
        <v>130</v>
      </c>
      <c r="CA1" t="s">
        <v>131</v>
      </c>
      <c r="CB1" t="s">
        <v>132</v>
      </c>
      <c r="CC1" t="s">
        <v>133</v>
      </c>
      <c r="CD1" t="s">
        <v>134</v>
      </c>
      <c r="CE1" t="s">
        <v>135</v>
      </c>
      <c r="CF1" t="s">
        <v>136</v>
      </c>
      <c r="CG1" t="s">
        <v>137</v>
      </c>
      <c r="CH1" t="s">
        <v>138</v>
      </c>
      <c r="CI1" t="s">
        <v>139</v>
      </c>
      <c r="CJ1" t="s">
        <v>140</v>
      </c>
      <c r="CK1" t="s">
        <v>141</v>
      </c>
      <c r="CL1" t="s">
        <v>142</v>
      </c>
      <c r="CM1" t="s">
        <v>143</v>
      </c>
      <c r="CN1" t="s">
        <v>144</v>
      </c>
      <c r="CO1" t="s">
        <v>145</v>
      </c>
      <c r="CP1" t="s">
        <v>146</v>
      </c>
      <c r="CQ1" t="s">
        <v>147</v>
      </c>
      <c r="CR1" t="s">
        <v>148</v>
      </c>
      <c r="CS1" t="s">
        <v>149</v>
      </c>
      <c r="CT1" t="s">
        <v>150</v>
      </c>
      <c r="CU1" t="s">
        <v>151</v>
      </c>
      <c r="CV1" t="s">
        <v>152</v>
      </c>
      <c r="CW1" t="s">
        <v>153</v>
      </c>
      <c r="CX1" t="s">
        <v>154</v>
      </c>
      <c r="CY1" t="s">
        <v>155</v>
      </c>
      <c r="CZ1" t="s">
        <v>156</v>
      </c>
      <c r="DA1" t="s">
        <v>157</v>
      </c>
      <c r="DB1" t="s">
        <v>158</v>
      </c>
      <c r="DC1" t="s">
        <v>159</v>
      </c>
      <c r="DD1" t="s">
        <v>160</v>
      </c>
      <c r="DE1" t="s">
        <v>161</v>
      </c>
      <c r="DF1" t="s">
        <v>162</v>
      </c>
      <c r="DG1" t="s">
        <v>163</v>
      </c>
      <c r="DH1" t="s">
        <v>164</v>
      </c>
      <c r="DI1" t="s">
        <v>200</v>
      </c>
      <c r="DJ1" t="s">
        <v>201</v>
      </c>
      <c r="DK1" t="s">
        <v>206</v>
      </c>
    </row>
    <row r="2" spans="1:115" x14ac:dyDescent="0.25">
      <c r="A2" t="s">
        <v>62</v>
      </c>
      <c r="B2" t="s">
        <v>61</v>
      </c>
      <c r="C2" t="s">
        <v>61</v>
      </c>
      <c r="D2" t="s">
        <v>245</v>
      </c>
      <c r="E2" t="s">
        <v>61</v>
      </c>
      <c r="F2" t="s">
        <v>211</v>
      </c>
      <c r="G2" s="20" t="s">
        <v>116</v>
      </c>
      <c r="H2" s="26">
        <v>19</v>
      </c>
      <c r="I2" s="26">
        <v>19</v>
      </c>
      <c r="J2">
        <v>623.28570000000002</v>
      </c>
      <c r="K2">
        <v>623.28570000000002</v>
      </c>
      <c r="L2">
        <v>0</v>
      </c>
      <c r="M2">
        <v>0</v>
      </c>
      <c r="N2">
        <v>1</v>
      </c>
      <c r="O2">
        <v>0</v>
      </c>
      <c r="P2" s="26">
        <v>1</v>
      </c>
      <c r="AO2">
        <v>71.098290000000006</v>
      </c>
      <c r="AP2">
        <v>70.211590000000001</v>
      </c>
      <c r="AQ2">
        <v>69.011579999999995</v>
      </c>
      <c r="AR2">
        <v>68.052019999999999</v>
      </c>
      <c r="AS2">
        <v>67.291370000000001</v>
      </c>
      <c r="AT2">
        <v>66.680899999999994</v>
      </c>
      <c r="AU2">
        <v>66.380880000000005</v>
      </c>
      <c r="AV2">
        <v>66.703429999999997</v>
      </c>
      <c r="AW2">
        <v>68.823509999999999</v>
      </c>
      <c r="AX2">
        <v>72.524410000000003</v>
      </c>
      <c r="AY2">
        <v>76.285290000000003</v>
      </c>
      <c r="AZ2">
        <v>79.768630000000002</v>
      </c>
      <c r="BA2">
        <v>83.196309999999997</v>
      </c>
      <c r="BB2">
        <v>86.119330000000005</v>
      </c>
      <c r="BC2">
        <v>88.180509999999998</v>
      </c>
      <c r="BD2">
        <v>89.595929999999996</v>
      </c>
      <c r="BE2">
        <v>89.983680000000007</v>
      </c>
      <c r="BF2">
        <v>89.035409999999999</v>
      </c>
      <c r="BG2">
        <v>86.394030000000001</v>
      </c>
      <c r="BH2">
        <v>82.502269999999996</v>
      </c>
      <c r="BI2">
        <v>78.476569999999995</v>
      </c>
      <c r="BJ2">
        <v>75.687709999999996</v>
      </c>
      <c r="BK2">
        <v>73.810540000000003</v>
      </c>
      <c r="BL2">
        <v>72.129810000000006</v>
      </c>
      <c r="DI2">
        <v>17</v>
      </c>
      <c r="DJ2">
        <v>21</v>
      </c>
    </row>
    <row r="3" spans="1:115" x14ac:dyDescent="0.25">
      <c r="A3" t="s">
        <v>62</v>
      </c>
      <c r="B3" t="s">
        <v>220</v>
      </c>
      <c r="C3" t="s">
        <v>36</v>
      </c>
      <c r="D3" t="s">
        <v>245</v>
      </c>
      <c r="E3" t="s">
        <v>61</v>
      </c>
      <c r="F3" t="s">
        <v>211</v>
      </c>
      <c r="G3" s="20" t="s">
        <v>116</v>
      </c>
      <c r="H3" s="26">
        <v>19</v>
      </c>
      <c r="I3" s="26">
        <v>19</v>
      </c>
      <c r="J3">
        <v>456.1</v>
      </c>
      <c r="K3">
        <v>456.1</v>
      </c>
      <c r="L3">
        <v>0</v>
      </c>
      <c r="M3">
        <v>0</v>
      </c>
      <c r="N3">
        <v>1</v>
      </c>
      <c r="O3">
        <v>0</v>
      </c>
      <c r="P3" s="26">
        <v>1</v>
      </c>
      <c r="AO3">
        <v>67.885189999999994</v>
      </c>
      <c r="AP3">
        <v>66.888019999999997</v>
      </c>
      <c r="AQ3">
        <v>65.912019999999998</v>
      </c>
      <c r="AR3">
        <v>65.291849999999997</v>
      </c>
      <c r="AS3">
        <v>64.839669999999998</v>
      </c>
      <c r="AT3">
        <v>64.455889999999997</v>
      </c>
      <c r="AU3">
        <v>64.509540000000001</v>
      </c>
      <c r="AV3">
        <v>65.047899999999998</v>
      </c>
      <c r="AW3">
        <v>67.13091</v>
      </c>
      <c r="AX3">
        <v>70.584440000000001</v>
      </c>
      <c r="AY3">
        <v>73.814819999999997</v>
      </c>
      <c r="AZ3">
        <v>76.748080000000002</v>
      </c>
      <c r="BA3">
        <v>80.047939999999997</v>
      </c>
      <c r="BB3">
        <v>82.903819999999996</v>
      </c>
      <c r="BC3">
        <v>84.795680000000004</v>
      </c>
      <c r="BD3">
        <v>86.154499999999999</v>
      </c>
      <c r="BE3">
        <v>86.423590000000004</v>
      </c>
      <c r="BF3">
        <v>85.158699999999996</v>
      </c>
      <c r="BG3">
        <v>82.140749999999997</v>
      </c>
      <c r="BH3">
        <v>77.938270000000003</v>
      </c>
      <c r="BI3">
        <v>74.036709999999999</v>
      </c>
      <c r="BJ3">
        <v>71.770510000000002</v>
      </c>
      <c r="BK3">
        <v>70.264349999999993</v>
      </c>
      <c r="BL3">
        <v>68.963390000000004</v>
      </c>
      <c r="DI3">
        <v>17</v>
      </c>
      <c r="DJ3">
        <v>21</v>
      </c>
    </row>
    <row r="4" spans="1:115" x14ac:dyDescent="0.25">
      <c r="A4" t="s">
        <v>62</v>
      </c>
      <c r="B4" t="s">
        <v>223</v>
      </c>
      <c r="C4" t="s">
        <v>32</v>
      </c>
      <c r="D4" t="s">
        <v>245</v>
      </c>
      <c r="E4" t="s">
        <v>61</v>
      </c>
      <c r="F4" t="s">
        <v>211</v>
      </c>
      <c r="G4" s="20" t="s">
        <v>116</v>
      </c>
      <c r="H4" s="26">
        <v>19</v>
      </c>
      <c r="I4" s="26">
        <v>19</v>
      </c>
      <c r="J4">
        <v>208.7895</v>
      </c>
      <c r="K4">
        <v>208.7895</v>
      </c>
      <c r="L4">
        <v>0</v>
      </c>
      <c r="M4">
        <v>0</v>
      </c>
      <c r="N4">
        <v>1</v>
      </c>
      <c r="O4">
        <v>0</v>
      </c>
      <c r="P4" s="26">
        <v>1</v>
      </c>
      <c r="AO4">
        <v>75.375209999999996</v>
      </c>
      <c r="AP4">
        <v>74.23648</v>
      </c>
      <c r="AQ4">
        <v>72.807730000000006</v>
      </c>
      <c r="AR4">
        <v>71.472009999999997</v>
      </c>
      <c r="AS4">
        <v>70.400189999999995</v>
      </c>
      <c r="AT4">
        <v>69.580600000000004</v>
      </c>
      <c r="AU4">
        <v>68.830150000000003</v>
      </c>
      <c r="AV4">
        <v>68.887280000000004</v>
      </c>
      <c r="AW4">
        <v>71.089359999999999</v>
      </c>
      <c r="AX4">
        <v>75.007429999999999</v>
      </c>
      <c r="AY4">
        <v>79.46114</v>
      </c>
      <c r="AZ4">
        <v>83.657570000000007</v>
      </c>
      <c r="BA4">
        <v>87.272170000000003</v>
      </c>
      <c r="BB4">
        <v>90.228110000000001</v>
      </c>
      <c r="BC4">
        <v>92.536630000000002</v>
      </c>
      <c r="BD4">
        <v>94.08278</v>
      </c>
      <c r="BE4">
        <v>94.630589999999998</v>
      </c>
      <c r="BF4">
        <v>94.108559999999997</v>
      </c>
      <c r="BG4">
        <v>92.081649999999996</v>
      </c>
      <c r="BH4">
        <v>88.743269999999995</v>
      </c>
      <c r="BI4">
        <v>84.726079999999996</v>
      </c>
      <c r="BJ4">
        <v>81.239000000000004</v>
      </c>
      <c r="BK4">
        <v>78.924279999999996</v>
      </c>
      <c r="BL4">
        <v>76.760189999999994</v>
      </c>
      <c r="DI4">
        <v>17</v>
      </c>
      <c r="DJ4">
        <v>21</v>
      </c>
    </row>
    <row r="5" spans="1:115" x14ac:dyDescent="0.25">
      <c r="A5" t="s">
        <v>62</v>
      </c>
      <c r="B5" t="s">
        <v>247</v>
      </c>
      <c r="C5" t="s">
        <v>61</v>
      </c>
      <c r="D5" t="s">
        <v>245</v>
      </c>
      <c r="E5" t="s">
        <v>97</v>
      </c>
      <c r="F5" t="s">
        <v>211</v>
      </c>
      <c r="G5" s="20" t="s">
        <v>116</v>
      </c>
      <c r="H5" s="26">
        <v>19</v>
      </c>
      <c r="I5" s="26">
        <v>19</v>
      </c>
      <c r="J5">
        <v>454.28570000000002</v>
      </c>
      <c r="K5">
        <v>454.28570000000002</v>
      </c>
      <c r="L5">
        <v>0</v>
      </c>
      <c r="M5">
        <v>0</v>
      </c>
      <c r="N5">
        <v>1</v>
      </c>
      <c r="O5">
        <v>0</v>
      </c>
      <c r="P5" s="26">
        <v>1</v>
      </c>
      <c r="AO5">
        <v>70.350759999999994</v>
      </c>
      <c r="AP5">
        <v>69.483739999999997</v>
      </c>
      <c r="AQ5">
        <v>68.345730000000003</v>
      </c>
      <c r="AR5">
        <v>67.424170000000004</v>
      </c>
      <c r="AS5">
        <v>66.721969999999999</v>
      </c>
      <c r="AT5">
        <v>66.144019999999998</v>
      </c>
      <c r="AU5">
        <v>65.911439999999999</v>
      </c>
      <c r="AV5">
        <v>66.306330000000003</v>
      </c>
      <c r="AW5">
        <v>68.514009999999999</v>
      </c>
      <c r="AX5">
        <v>72.271370000000005</v>
      </c>
      <c r="AY5">
        <v>75.993160000000003</v>
      </c>
      <c r="AZ5">
        <v>79.403319999999994</v>
      </c>
      <c r="BA5">
        <v>82.750919999999994</v>
      </c>
      <c r="BB5">
        <v>85.557140000000004</v>
      </c>
      <c r="BC5">
        <v>87.559709999999995</v>
      </c>
      <c r="BD5">
        <v>88.982389999999995</v>
      </c>
      <c r="BE5">
        <v>89.395520000000005</v>
      </c>
      <c r="BF5">
        <v>88.394509999999997</v>
      </c>
      <c r="BG5">
        <v>85.66413</v>
      </c>
      <c r="BH5">
        <v>81.705799999999996</v>
      </c>
      <c r="BI5">
        <v>77.62961</v>
      </c>
      <c r="BJ5">
        <v>74.878039999999999</v>
      </c>
      <c r="BK5">
        <v>73.047269999999997</v>
      </c>
      <c r="BL5">
        <v>71.38494</v>
      </c>
      <c r="DI5">
        <v>17</v>
      </c>
      <c r="DJ5">
        <v>21</v>
      </c>
    </row>
    <row r="6" spans="1:115" x14ac:dyDescent="0.25">
      <c r="A6" t="s">
        <v>62</v>
      </c>
      <c r="B6" t="s">
        <v>248</v>
      </c>
      <c r="C6" t="s">
        <v>61</v>
      </c>
      <c r="D6" t="s">
        <v>245</v>
      </c>
      <c r="E6" t="s">
        <v>98</v>
      </c>
      <c r="F6" t="s">
        <v>211</v>
      </c>
      <c r="G6" s="20" t="s">
        <v>116</v>
      </c>
      <c r="H6" s="26">
        <v>19</v>
      </c>
      <c r="I6" s="26">
        <v>19</v>
      </c>
      <c r="J6">
        <v>169</v>
      </c>
      <c r="K6">
        <v>169</v>
      </c>
      <c r="L6">
        <v>0</v>
      </c>
      <c r="M6">
        <v>0</v>
      </c>
      <c r="N6">
        <v>1</v>
      </c>
      <c r="O6">
        <v>0</v>
      </c>
      <c r="P6" s="26">
        <v>1</v>
      </c>
      <c r="AO6">
        <v>72.342330000000004</v>
      </c>
      <c r="AP6">
        <v>71.386529999999993</v>
      </c>
      <c r="AQ6">
        <v>70.052620000000005</v>
      </c>
      <c r="AR6">
        <v>69.004990000000006</v>
      </c>
      <c r="AS6">
        <v>68.141480000000001</v>
      </c>
      <c r="AT6">
        <v>67.481880000000004</v>
      </c>
      <c r="AU6">
        <v>67.07638</v>
      </c>
      <c r="AV6">
        <v>67.298180000000002</v>
      </c>
      <c r="AW6">
        <v>69.352029999999999</v>
      </c>
      <c r="AX6">
        <v>73.003</v>
      </c>
      <c r="AY6">
        <v>76.850960000000001</v>
      </c>
      <c r="AZ6">
        <v>80.460070000000002</v>
      </c>
      <c r="BA6">
        <v>83.994659999999996</v>
      </c>
      <c r="BB6">
        <v>87.074789999999993</v>
      </c>
      <c r="BC6">
        <v>89.218869999999995</v>
      </c>
      <c r="BD6">
        <v>90.634990000000002</v>
      </c>
      <c r="BE6">
        <v>90.981979999999993</v>
      </c>
      <c r="BF6">
        <v>90.139780000000002</v>
      </c>
      <c r="BG6">
        <v>87.667400000000001</v>
      </c>
      <c r="BH6">
        <v>83.901420000000002</v>
      </c>
      <c r="BI6">
        <v>79.942160000000001</v>
      </c>
      <c r="BJ6">
        <v>77.087810000000005</v>
      </c>
      <c r="BK6">
        <v>75.141120000000001</v>
      </c>
      <c r="BL6">
        <v>73.410420000000002</v>
      </c>
      <c r="DI6">
        <v>17</v>
      </c>
      <c r="DJ6">
        <v>21</v>
      </c>
    </row>
    <row r="7" spans="1:115" x14ac:dyDescent="0.25">
      <c r="A7" t="s">
        <v>62</v>
      </c>
      <c r="B7" t="s">
        <v>61</v>
      </c>
      <c r="C7" t="s">
        <v>61</v>
      </c>
      <c r="D7" t="s">
        <v>245</v>
      </c>
      <c r="E7" t="s">
        <v>61</v>
      </c>
      <c r="F7" t="s">
        <v>211</v>
      </c>
      <c r="G7" s="20">
        <v>43985</v>
      </c>
      <c r="H7" s="26">
        <v>20</v>
      </c>
      <c r="I7" s="26">
        <v>20</v>
      </c>
      <c r="J7">
        <v>664</v>
      </c>
      <c r="K7">
        <v>664</v>
      </c>
      <c r="L7">
        <v>1</v>
      </c>
      <c r="M7">
        <v>0</v>
      </c>
      <c r="N7">
        <v>1</v>
      </c>
      <c r="O7">
        <v>0</v>
      </c>
      <c r="P7" s="26">
        <v>1</v>
      </c>
      <c r="AO7">
        <v>71.433660000000003</v>
      </c>
      <c r="AP7">
        <v>70.719409999999996</v>
      </c>
      <c r="AQ7">
        <v>69.316839999999999</v>
      </c>
      <c r="AR7">
        <v>67.864959999999996</v>
      </c>
      <c r="AS7">
        <v>66.900009999999995</v>
      </c>
      <c r="AT7">
        <v>65.984070000000003</v>
      </c>
      <c r="AU7">
        <v>65.526560000000003</v>
      </c>
      <c r="AV7">
        <v>69.599639999999994</v>
      </c>
      <c r="AW7">
        <v>74.520970000000005</v>
      </c>
      <c r="AX7">
        <v>79.113879999999995</v>
      </c>
      <c r="AY7">
        <v>81.920869999999994</v>
      </c>
      <c r="AZ7">
        <v>85.660659999999993</v>
      </c>
      <c r="BA7">
        <v>89.603589999999997</v>
      </c>
      <c r="BB7">
        <v>92.351590000000002</v>
      </c>
      <c r="BC7">
        <v>93.755889999999994</v>
      </c>
      <c r="BD7">
        <v>95.12115</v>
      </c>
      <c r="BE7">
        <v>94.973590000000002</v>
      </c>
      <c r="BF7">
        <v>93.275779999999997</v>
      </c>
      <c r="BG7">
        <v>91.120750000000001</v>
      </c>
      <c r="BH7">
        <v>88.819209999999998</v>
      </c>
      <c r="BI7">
        <v>83.138800000000003</v>
      </c>
      <c r="BJ7">
        <v>78.742590000000007</v>
      </c>
      <c r="BK7">
        <v>75.607910000000004</v>
      </c>
      <c r="BL7">
        <v>72.614310000000003</v>
      </c>
      <c r="DI7">
        <v>18</v>
      </c>
      <c r="DJ7">
        <v>20</v>
      </c>
    </row>
    <row r="8" spans="1:115" x14ac:dyDescent="0.25">
      <c r="A8" t="s">
        <v>62</v>
      </c>
      <c r="B8" t="s">
        <v>61</v>
      </c>
      <c r="C8" t="s">
        <v>61</v>
      </c>
      <c r="D8" t="s">
        <v>245</v>
      </c>
      <c r="E8" t="s">
        <v>61</v>
      </c>
      <c r="F8" t="s">
        <v>211</v>
      </c>
      <c r="G8" s="20">
        <v>44041</v>
      </c>
      <c r="H8" s="26">
        <v>20</v>
      </c>
      <c r="I8" s="26">
        <v>20</v>
      </c>
      <c r="J8">
        <v>671</v>
      </c>
      <c r="K8">
        <v>671</v>
      </c>
      <c r="L8">
        <v>1</v>
      </c>
      <c r="M8">
        <v>0</v>
      </c>
      <c r="N8">
        <v>1</v>
      </c>
      <c r="O8">
        <v>0</v>
      </c>
      <c r="P8" s="26">
        <v>1</v>
      </c>
      <c r="AO8">
        <v>65.332419999999999</v>
      </c>
      <c r="AP8">
        <v>64.181120000000007</v>
      </c>
      <c r="AQ8">
        <v>63.80115</v>
      </c>
      <c r="AR8">
        <v>63.479439999999997</v>
      </c>
      <c r="AS8">
        <v>63.00311</v>
      </c>
      <c r="AT8">
        <v>62.483179999999997</v>
      </c>
      <c r="AU8">
        <v>62.261029999999998</v>
      </c>
      <c r="AV8">
        <v>62.921199999999999</v>
      </c>
      <c r="AW8">
        <v>64.716759999999994</v>
      </c>
      <c r="AX8">
        <v>67.054230000000004</v>
      </c>
      <c r="AY8">
        <v>70.459149999999994</v>
      </c>
      <c r="AZ8">
        <v>73.200379999999996</v>
      </c>
      <c r="BA8">
        <v>75.694419999999994</v>
      </c>
      <c r="BB8">
        <v>77.634200000000007</v>
      </c>
      <c r="BC8">
        <v>79.589709999999997</v>
      </c>
      <c r="BD8">
        <v>82.555480000000003</v>
      </c>
      <c r="BE8">
        <v>84.478790000000004</v>
      </c>
      <c r="BF8">
        <v>83.371539999999996</v>
      </c>
      <c r="BG8">
        <v>80.878150000000005</v>
      </c>
      <c r="BH8">
        <v>77.454880000000003</v>
      </c>
      <c r="BI8">
        <v>73.565010000000001</v>
      </c>
      <c r="BJ8">
        <v>70.029880000000006</v>
      </c>
      <c r="BK8">
        <v>67.89188</v>
      </c>
      <c r="BL8">
        <v>66.39461</v>
      </c>
      <c r="DI8">
        <v>19</v>
      </c>
      <c r="DJ8">
        <v>20</v>
      </c>
    </row>
    <row r="9" spans="1:115" x14ac:dyDescent="0.25">
      <c r="A9" t="s">
        <v>62</v>
      </c>
      <c r="B9" t="s">
        <v>61</v>
      </c>
      <c r="C9" t="s">
        <v>61</v>
      </c>
      <c r="D9" t="s">
        <v>245</v>
      </c>
      <c r="E9" t="s">
        <v>61</v>
      </c>
      <c r="F9" t="s">
        <v>211</v>
      </c>
      <c r="G9" s="20">
        <v>44043</v>
      </c>
      <c r="H9" s="26">
        <v>20</v>
      </c>
      <c r="I9" s="26">
        <v>20</v>
      </c>
      <c r="J9">
        <v>671</v>
      </c>
      <c r="K9">
        <v>671</v>
      </c>
      <c r="L9">
        <v>1</v>
      </c>
      <c r="M9">
        <v>0</v>
      </c>
      <c r="N9">
        <v>1</v>
      </c>
      <c r="O9">
        <v>0</v>
      </c>
      <c r="P9" s="26">
        <v>1</v>
      </c>
      <c r="AO9">
        <v>64.173310000000001</v>
      </c>
      <c r="AP9">
        <v>62.841070000000002</v>
      </c>
      <c r="AQ9">
        <v>62.2791</v>
      </c>
      <c r="AR9">
        <v>61.932940000000002</v>
      </c>
      <c r="AS9">
        <v>61.31371</v>
      </c>
      <c r="AT9">
        <v>60.991520000000001</v>
      </c>
      <c r="AU9">
        <v>60.431829999999998</v>
      </c>
      <c r="AV9">
        <v>60.818240000000003</v>
      </c>
      <c r="AW9">
        <v>62.071570000000001</v>
      </c>
      <c r="AX9">
        <v>65.186279999999996</v>
      </c>
      <c r="AY9">
        <v>68.433899999999994</v>
      </c>
      <c r="AZ9">
        <v>71.542820000000006</v>
      </c>
      <c r="BA9">
        <v>74.124639999999999</v>
      </c>
      <c r="BB9">
        <v>76.405270000000002</v>
      </c>
      <c r="BC9">
        <v>79.117000000000004</v>
      </c>
      <c r="BD9">
        <v>80.94014</v>
      </c>
      <c r="BE9">
        <v>83.293679999999995</v>
      </c>
      <c r="BF9">
        <v>81.871300000000005</v>
      </c>
      <c r="BG9">
        <v>79.237880000000004</v>
      </c>
      <c r="BH9">
        <v>76.230900000000005</v>
      </c>
      <c r="BI9">
        <v>72.244140000000002</v>
      </c>
      <c r="BJ9">
        <v>68.524389999999997</v>
      </c>
      <c r="BK9">
        <v>66.856260000000006</v>
      </c>
      <c r="BL9">
        <v>65.486109999999996</v>
      </c>
      <c r="DI9">
        <v>19</v>
      </c>
      <c r="DJ9">
        <v>20</v>
      </c>
    </row>
    <row r="10" spans="1:115" x14ac:dyDescent="0.25">
      <c r="A10" t="s">
        <v>62</v>
      </c>
      <c r="B10" t="s">
        <v>61</v>
      </c>
      <c r="C10" t="s">
        <v>61</v>
      </c>
      <c r="D10" t="s">
        <v>245</v>
      </c>
      <c r="E10" t="s">
        <v>61</v>
      </c>
      <c r="F10" t="s">
        <v>211</v>
      </c>
      <c r="G10" s="20">
        <v>44118</v>
      </c>
      <c r="H10" s="26">
        <v>19</v>
      </c>
      <c r="I10" s="26">
        <v>19</v>
      </c>
      <c r="J10">
        <v>663</v>
      </c>
      <c r="K10">
        <v>663</v>
      </c>
      <c r="L10">
        <v>1</v>
      </c>
      <c r="M10">
        <v>0</v>
      </c>
      <c r="N10">
        <v>1</v>
      </c>
      <c r="O10">
        <v>0</v>
      </c>
      <c r="P10" s="26">
        <v>1</v>
      </c>
      <c r="AO10">
        <v>68.540899999999993</v>
      </c>
      <c r="AP10">
        <v>65.769300000000001</v>
      </c>
      <c r="AQ10">
        <v>64.796130000000005</v>
      </c>
      <c r="AR10">
        <v>63.83164</v>
      </c>
      <c r="AS10">
        <v>63.826189999999997</v>
      </c>
      <c r="AT10">
        <v>63.346789999999999</v>
      </c>
      <c r="AU10">
        <v>63.510269999999998</v>
      </c>
      <c r="AV10">
        <v>63.186889999999998</v>
      </c>
      <c r="AW10">
        <v>65.665899999999993</v>
      </c>
      <c r="AX10">
        <v>71.400509999999997</v>
      </c>
      <c r="AY10">
        <v>75.962879999999998</v>
      </c>
      <c r="AZ10">
        <v>79.215739999999997</v>
      </c>
      <c r="BA10">
        <v>82.981800000000007</v>
      </c>
      <c r="BB10">
        <v>85.791470000000004</v>
      </c>
      <c r="BC10">
        <v>88.13064</v>
      </c>
      <c r="BD10">
        <v>89.339920000000006</v>
      </c>
      <c r="BE10">
        <v>89.698530000000005</v>
      </c>
      <c r="BF10">
        <v>89.221360000000004</v>
      </c>
      <c r="BG10">
        <v>86.508960000000002</v>
      </c>
      <c r="BH10">
        <v>81.516260000000003</v>
      </c>
      <c r="BI10">
        <v>78.046800000000005</v>
      </c>
      <c r="BJ10">
        <v>75.077860000000001</v>
      </c>
      <c r="BK10">
        <v>73.101010000000002</v>
      </c>
      <c r="BL10">
        <v>71.649550000000005</v>
      </c>
      <c r="DI10">
        <v>18</v>
      </c>
      <c r="DJ10">
        <v>19</v>
      </c>
    </row>
    <row r="11" spans="1:115" x14ac:dyDescent="0.25">
      <c r="A11" t="s">
        <v>62</v>
      </c>
      <c r="B11" t="s">
        <v>247</v>
      </c>
      <c r="C11" t="s">
        <v>61</v>
      </c>
      <c r="D11" t="s">
        <v>245</v>
      </c>
      <c r="E11" t="s">
        <v>97</v>
      </c>
      <c r="F11" t="s">
        <v>211</v>
      </c>
      <c r="G11" s="20">
        <v>43985</v>
      </c>
      <c r="H11" s="26">
        <v>20</v>
      </c>
      <c r="I11" s="26">
        <v>20</v>
      </c>
      <c r="J11">
        <v>479</v>
      </c>
      <c r="K11">
        <v>479</v>
      </c>
      <c r="L11">
        <v>1</v>
      </c>
      <c r="M11">
        <v>0</v>
      </c>
      <c r="N11">
        <v>1</v>
      </c>
      <c r="O11">
        <v>0</v>
      </c>
      <c r="P11" s="26">
        <v>1</v>
      </c>
      <c r="AO11">
        <v>69.688940000000002</v>
      </c>
      <c r="AP11">
        <v>69.658659999999998</v>
      </c>
      <c r="AQ11">
        <v>68.2714</v>
      </c>
      <c r="AR11">
        <v>66.909189999999995</v>
      </c>
      <c r="AS11">
        <v>66.074119999999994</v>
      </c>
      <c r="AT11">
        <v>65.126300000000001</v>
      </c>
      <c r="AU11">
        <v>64.742170000000002</v>
      </c>
      <c r="AV11">
        <v>69.132570000000001</v>
      </c>
      <c r="AW11">
        <v>73.858040000000003</v>
      </c>
      <c r="AX11">
        <v>78.277659999999997</v>
      </c>
      <c r="AY11">
        <v>80.831940000000003</v>
      </c>
      <c r="AZ11">
        <v>84.588729999999998</v>
      </c>
      <c r="BA11">
        <v>88.797489999999996</v>
      </c>
      <c r="BB11">
        <v>91.515659999999997</v>
      </c>
      <c r="BC11">
        <v>92.414410000000004</v>
      </c>
      <c r="BD11">
        <v>93.826719999999995</v>
      </c>
      <c r="BE11">
        <v>93.726510000000005</v>
      </c>
      <c r="BF11">
        <v>91.502089999999995</v>
      </c>
      <c r="BG11">
        <v>89.017750000000007</v>
      </c>
      <c r="BH11">
        <v>86.619</v>
      </c>
      <c r="BI11">
        <v>80.548019999999994</v>
      </c>
      <c r="BJ11">
        <v>76.283919999999995</v>
      </c>
      <c r="BK11">
        <v>73.4666</v>
      </c>
      <c r="BL11">
        <v>70.336119999999994</v>
      </c>
      <c r="DB11" s="22"/>
      <c r="DC11" s="22"/>
      <c r="DI11">
        <v>18</v>
      </c>
      <c r="DJ11">
        <v>20</v>
      </c>
    </row>
    <row r="12" spans="1:115" x14ac:dyDescent="0.25">
      <c r="A12" t="s">
        <v>62</v>
      </c>
      <c r="B12" t="s">
        <v>247</v>
      </c>
      <c r="C12" t="s">
        <v>61</v>
      </c>
      <c r="D12" t="s">
        <v>245</v>
      </c>
      <c r="E12" t="s">
        <v>97</v>
      </c>
      <c r="F12" t="s">
        <v>211</v>
      </c>
      <c r="G12" s="20">
        <v>44041</v>
      </c>
      <c r="H12" s="26">
        <v>20</v>
      </c>
      <c r="I12" s="26">
        <v>20</v>
      </c>
      <c r="J12">
        <v>486</v>
      </c>
      <c r="K12">
        <v>486</v>
      </c>
      <c r="L12">
        <v>1</v>
      </c>
      <c r="M12">
        <v>0</v>
      </c>
      <c r="N12">
        <v>1</v>
      </c>
      <c r="O12">
        <v>0</v>
      </c>
      <c r="P12" s="26">
        <v>1</v>
      </c>
      <c r="AO12">
        <v>62.99897</v>
      </c>
      <c r="AP12">
        <v>61.784979999999997</v>
      </c>
      <c r="AQ12">
        <v>61.764400000000002</v>
      </c>
      <c r="AR12">
        <v>61.844650000000001</v>
      </c>
      <c r="AS12">
        <v>61.587449999999997</v>
      </c>
      <c r="AT12">
        <v>61.199590000000001</v>
      </c>
      <c r="AU12">
        <v>61.138890000000004</v>
      </c>
      <c r="AV12">
        <v>61.691360000000003</v>
      </c>
      <c r="AW12">
        <v>63.205759999999998</v>
      </c>
      <c r="AX12">
        <v>65.30453</v>
      </c>
      <c r="AY12">
        <v>68.403300000000002</v>
      </c>
      <c r="AZ12">
        <v>70.691360000000003</v>
      </c>
      <c r="BA12">
        <v>72.721190000000007</v>
      </c>
      <c r="BB12">
        <v>74.193420000000003</v>
      </c>
      <c r="BC12">
        <v>76.028809999999993</v>
      </c>
      <c r="BD12">
        <v>79.470160000000007</v>
      </c>
      <c r="BE12">
        <v>81.69444</v>
      </c>
      <c r="BF12">
        <v>80.224279999999993</v>
      </c>
      <c r="BG12">
        <v>77.268519999999995</v>
      </c>
      <c r="BH12">
        <v>73.688270000000003</v>
      </c>
      <c r="BI12">
        <v>70.039090000000002</v>
      </c>
      <c r="BJ12">
        <v>67.125510000000006</v>
      </c>
      <c r="BK12">
        <v>65.276750000000007</v>
      </c>
      <c r="BL12">
        <v>64.029830000000004</v>
      </c>
      <c r="DI12">
        <v>19</v>
      </c>
      <c r="DJ12">
        <v>20</v>
      </c>
    </row>
    <row r="13" spans="1:115" x14ac:dyDescent="0.25">
      <c r="A13" t="s">
        <v>62</v>
      </c>
      <c r="B13" t="s">
        <v>247</v>
      </c>
      <c r="C13" t="s">
        <v>61</v>
      </c>
      <c r="D13" t="s">
        <v>245</v>
      </c>
      <c r="E13" t="s">
        <v>97</v>
      </c>
      <c r="F13" t="s">
        <v>211</v>
      </c>
      <c r="G13" s="20">
        <v>44043</v>
      </c>
      <c r="H13" s="26">
        <v>20</v>
      </c>
      <c r="I13" s="26">
        <v>20</v>
      </c>
      <c r="J13">
        <v>486</v>
      </c>
      <c r="K13">
        <v>486</v>
      </c>
      <c r="L13">
        <v>1</v>
      </c>
      <c r="M13">
        <v>0</v>
      </c>
      <c r="N13">
        <v>1</v>
      </c>
      <c r="O13">
        <v>0</v>
      </c>
      <c r="P13" s="26">
        <v>1</v>
      </c>
      <c r="AO13">
        <v>62.010289999999998</v>
      </c>
      <c r="AP13">
        <v>60.808639999999997</v>
      </c>
      <c r="AQ13">
        <v>60.49691</v>
      </c>
      <c r="AR13">
        <v>60.404319999999998</v>
      </c>
      <c r="AS13">
        <v>59.935189999999999</v>
      </c>
      <c r="AT13">
        <v>59.729419999999998</v>
      </c>
      <c r="AU13">
        <v>59.261319999999998</v>
      </c>
      <c r="AV13">
        <v>59.627569999999999</v>
      </c>
      <c r="AW13">
        <v>60.457819999999998</v>
      </c>
      <c r="AX13">
        <v>63.540120000000002</v>
      </c>
      <c r="AY13">
        <v>66.573049999999995</v>
      </c>
      <c r="AZ13">
        <v>69.263379999999998</v>
      </c>
      <c r="BA13">
        <v>71.412549999999996</v>
      </c>
      <c r="BB13">
        <v>73.203699999999998</v>
      </c>
      <c r="BC13">
        <v>75.924890000000005</v>
      </c>
      <c r="BD13">
        <v>77.854929999999996</v>
      </c>
      <c r="BE13">
        <v>80.528800000000004</v>
      </c>
      <c r="BF13">
        <v>78.621399999999994</v>
      </c>
      <c r="BG13">
        <v>75.551439999999999</v>
      </c>
      <c r="BH13">
        <v>72.534980000000004</v>
      </c>
      <c r="BI13">
        <v>68.861109999999996</v>
      </c>
      <c r="BJ13">
        <v>65.530860000000004</v>
      </c>
      <c r="BK13">
        <v>64.182100000000005</v>
      </c>
      <c r="BL13">
        <v>63.156379999999999</v>
      </c>
      <c r="DI13">
        <v>19</v>
      </c>
      <c r="DJ13">
        <v>20</v>
      </c>
    </row>
    <row r="14" spans="1:115" x14ac:dyDescent="0.25">
      <c r="A14" t="s">
        <v>62</v>
      </c>
      <c r="B14" t="s">
        <v>247</v>
      </c>
      <c r="C14" t="s">
        <v>61</v>
      </c>
      <c r="D14" t="s">
        <v>245</v>
      </c>
      <c r="E14" t="s">
        <v>97</v>
      </c>
      <c r="F14" t="s">
        <v>211</v>
      </c>
      <c r="G14" s="20">
        <v>44118</v>
      </c>
      <c r="H14" s="26">
        <v>19</v>
      </c>
      <c r="I14" s="26">
        <v>19</v>
      </c>
      <c r="J14">
        <v>479</v>
      </c>
      <c r="K14">
        <v>479</v>
      </c>
      <c r="L14">
        <v>1</v>
      </c>
      <c r="M14">
        <v>0</v>
      </c>
      <c r="N14">
        <v>1</v>
      </c>
      <c r="O14">
        <v>0</v>
      </c>
      <c r="P14" s="26">
        <v>1</v>
      </c>
      <c r="AO14">
        <v>67.710859999999997</v>
      </c>
      <c r="AP14">
        <v>64.851780000000005</v>
      </c>
      <c r="AQ14">
        <v>64.006259999999997</v>
      </c>
      <c r="AR14">
        <v>63.044890000000002</v>
      </c>
      <c r="AS14">
        <v>63.1524</v>
      </c>
      <c r="AT14">
        <v>62.687890000000003</v>
      </c>
      <c r="AU14">
        <v>62.776620000000001</v>
      </c>
      <c r="AV14">
        <v>62.7453</v>
      </c>
      <c r="AW14">
        <v>66.1524</v>
      </c>
      <c r="AX14">
        <v>72.014610000000005</v>
      </c>
      <c r="AY14">
        <v>76.0929</v>
      </c>
      <c r="AZ14">
        <v>79.045919999999995</v>
      </c>
      <c r="BA14">
        <v>82.582459999999998</v>
      </c>
      <c r="BB14">
        <v>85.233819999999994</v>
      </c>
      <c r="BC14">
        <v>87.610650000000007</v>
      </c>
      <c r="BD14">
        <v>88.700419999999994</v>
      </c>
      <c r="BE14">
        <v>89.130480000000006</v>
      </c>
      <c r="BF14">
        <v>88.719210000000004</v>
      </c>
      <c r="BG14">
        <v>85.912319999999994</v>
      </c>
      <c r="BH14">
        <v>80.717119999999994</v>
      </c>
      <c r="BI14">
        <v>77.282880000000006</v>
      </c>
      <c r="BJ14">
        <v>74.129440000000002</v>
      </c>
      <c r="BK14">
        <v>72.179540000000003</v>
      </c>
      <c r="BL14">
        <v>70.736949999999993</v>
      </c>
      <c r="DI14">
        <v>18</v>
      </c>
      <c r="DJ14">
        <v>19</v>
      </c>
    </row>
    <row r="15" spans="1:115" x14ac:dyDescent="0.25">
      <c r="A15" t="s">
        <v>62</v>
      </c>
      <c r="B15" t="s">
        <v>248</v>
      </c>
      <c r="C15" t="s">
        <v>61</v>
      </c>
      <c r="D15" t="s">
        <v>245</v>
      </c>
      <c r="E15" t="s">
        <v>98</v>
      </c>
      <c r="F15" t="s">
        <v>211</v>
      </c>
      <c r="G15" s="20">
        <v>43985</v>
      </c>
      <c r="H15" s="26">
        <v>20</v>
      </c>
      <c r="I15" s="26">
        <v>20</v>
      </c>
      <c r="J15">
        <v>185</v>
      </c>
      <c r="K15">
        <v>185</v>
      </c>
      <c r="L15">
        <v>1</v>
      </c>
      <c r="M15">
        <v>0</v>
      </c>
      <c r="N15">
        <v>1</v>
      </c>
      <c r="O15">
        <v>0</v>
      </c>
      <c r="P15" s="26">
        <v>1</v>
      </c>
      <c r="AO15">
        <v>75.16216</v>
      </c>
      <c r="AP15">
        <v>72.681079999999994</v>
      </c>
      <c r="AQ15">
        <v>71.051349999999999</v>
      </c>
      <c r="AR15">
        <v>69.413510000000002</v>
      </c>
      <c r="AS15">
        <v>68.167569999999998</v>
      </c>
      <c r="AT15">
        <v>67.291889999999995</v>
      </c>
      <c r="AU15">
        <v>66.8</v>
      </c>
      <c r="AV15">
        <v>70.267570000000006</v>
      </c>
      <c r="AW15">
        <v>75.389189999999999</v>
      </c>
      <c r="AX15">
        <v>80.040539999999993</v>
      </c>
      <c r="AY15">
        <v>83.435140000000004</v>
      </c>
      <c r="AZ15">
        <v>87.221620000000001</v>
      </c>
      <c r="BA15">
        <v>90.548649999999995</v>
      </c>
      <c r="BB15">
        <v>93.313509999999994</v>
      </c>
      <c r="BC15">
        <v>95.327029999999993</v>
      </c>
      <c r="BD15">
        <v>96.74324</v>
      </c>
      <c r="BE15">
        <v>96.975679999999997</v>
      </c>
      <c r="BF15">
        <v>96.321619999999996</v>
      </c>
      <c r="BG15">
        <v>95</v>
      </c>
      <c r="BH15">
        <v>92.940539999999999</v>
      </c>
      <c r="BI15">
        <v>87.991889999999998</v>
      </c>
      <c r="BJ15">
        <v>83.683779999999999</v>
      </c>
      <c r="BK15">
        <v>80.372969999999995</v>
      </c>
      <c r="BL15">
        <v>77.513509999999997</v>
      </c>
      <c r="DI15">
        <v>18</v>
      </c>
      <c r="DJ15">
        <v>20</v>
      </c>
    </row>
    <row r="16" spans="1:115" x14ac:dyDescent="0.25">
      <c r="A16" t="s">
        <v>62</v>
      </c>
      <c r="B16" t="s">
        <v>248</v>
      </c>
      <c r="C16" t="s">
        <v>61</v>
      </c>
      <c r="D16" t="s">
        <v>245</v>
      </c>
      <c r="E16" t="s">
        <v>98</v>
      </c>
      <c r="F16" t="s">
        <v>211</v>
      </c>
      <c r="G16" s="20">
        <v>44041</v>
      </c>
      <c r="H16" s="26">
        <v>20</v>
      </c>
      <c r="I16" s="26">
        <v>20</v>
      </c>
      <c r="J16">
        <v>185</v>
      </c>
      <c r="K16">
        <v>185</v>
      </c>
      <c r="L16">
        <v>1</v>
      </c>
      <c r="M16">
        <v>0</v>
      </c>
      <c r="N16">
        <v>1</v>
      </c>
      <c r="O16">
        <v>0</v>
      </c>
      <c r="P16" s="26">
        <v>1</v>
      </c>
      <c r="AO16">
        <v>71.205410000000001</v>
      </c>
      <c r="AP16">
        <v>70.302700000000002</v>
      </c>
      <c r="AQ16">
        <v>69.070269999999994</v>
      </c>
      <c r="AR16">
        <v>67.913510000000002</v>
      </c>
      <c r="AS16">
        <v>66.664860000000004</v>
      </c>
      <c r="AT16">
        <v>65.637839999999997</v>
      </c>
      <c r="AU16">
        <v>64.808109999999999</v>
      </c>
      <c r="AV16">
        <v>65.691890000000001</v>
      </c>
      <c r="AW16">
        <v>68.110810000000001</v>
      </c>
      <c r="AX16">
        <v>71</v>
      </c>
      <c r="AY16">
        <v>75.059460000000001</v>
      </c>
      <c r="AZ16">
        <v>78.708110000000005</v>
      </c>
      <c r="BA16">
        <v>82.043239999999997</v>
      </c>
      <c r="BB16">
        <v>84.970269999999999</v>
      </c>
      <c r="BC16">
        <v>87.327029999999993</v>
      </c>
      <c r="BD16">
        <v>89.545950000000005</v>
      </c>
      <c r="BE16">
        <v>90.986490000000003</v>
      </c>
      <c r="BF16">
        <v>90.6</v>
      </c>
      <c r="BG16">
        <v>88.981080000000006</v>
      </c>
      <c r="BH16">
        <v>86.113510000000005</v>
      </c>
      <c r="BI16">
        <v>82.008110000000002</v>
      </c>
      <c r="BJ16">
        <v>77.272970000000001</v>
      </c>
      <c r="BK16">
        <v>74.372969999999995</v>
      </c>
      <c r="BL16">
        <v>72.25676</v>
      </c>
      <c r="DI16">
        <v>19</v>
      </c>
      <c r="DJ16">
        <v>20</v>
      </c>
    </row>
    <row r="17" spans="1:114" x14ac:dyDescent="0.25">
      <c r="A17" t="s">
        <v>62</v>
      </c>
      <c r="B17" t="s">
        <v>248</v>
      </c>
      <c r="C17" t="s">
        <v>61</v>
      </c>
      <c r="D17" t="s">
        <v>245</v>
      </c>
      <c r="E17" t="s">
        <v>98</v>
      </c>
      <c r="F17" t="s">
        <v>211</v>
      </c>
      <c r="G17" s="20">
        <v>44043</v>
      </c>
      <c r="H17" s="26">
        <v>20</v>
      </c>
      <c r="I17" s="26">
        <v>20</v>
      </c>
      <c r="J17">
        <v>185</v>
      </c>
      <c r="K17">
        <v>185</v>
      </c>
      <c r="L17">
        <v>1</v>
      </c>
      <c r="M17">
        <v>0</v>
      </c>
      <c r="N17">
        <v>1</v>
      </c>
      <c r="O17">
        <v>0</v>
      </c>
      <c r="P17" s="26">
        <v>1</v>
      </c>
      <c r="AO17">
        <v>69.645949999999999</v>
      </c>
      <c r="AP17">
        <v>68.056759999999997</v>
      </c>
      <c r="AQ17">
        <v>66.708110000000005</v>
      </c>
      <c r="AR17">
        <v>65.678380000000004</v>
      </c>
      <c r="AS17">
        <v>64.475679999999997</v>
      </c>
      <c r="AT17">
        <v>63.870269999999998</v>
      </c>
      <c r="AU17">
        <v>62.972969999999997</v>
      </c>
      <c r="AV17">
        <v>63.448650000000001</v>
      </c>
      <c r="AW17">
        <v>65.859459999999999</v>
      </c>
      <c r="AX17">
        <v>69.281080000000003</v>
      </c>
      <c r="AY17">
        <v>72.986490000000003</v>
      </c>
      <c r="AZ17">
        <v>76.83784</v>
      </c>
      <c r="BA17">
        <v>80.25676</v>
      </c>
      <c r="BB17">
        <v>83.386489999999995</v>
      </c>
      <c r="BC17">
        <v>86.191890000000001</v>
      </c>
      <c r="BD17">
        <v>88.267570000000006</v>
      </c>
      <c r="BE17">
        <v>89.905410000000003</v>
      </c>
      <c r="BF17">
        <v>89.281080000000003</v>
      </c>
      <c r="BG17">
        <v>87.643240000000006</v>
      </c>
      <c r="BH17">
        <v>84.775679999999994</v>
      </c>
      <c r="BI17">
        <v>80.102699999999999</v>
      </c>
      <c r="BJ17">
        <v>75.540539999999993</v>
      </c>
      <c r="BK17">
        <v>73.318920000000006</v>
      </c>
      <c r="BL17">
        <v>71.140540000000001</v>
      </c>
      <c r="DI17">
        <v>19</v>
      </c>
      <c r="DJ17">
        <v>20</v>
      </c>
    </row>
    <row r="18" spans="1:114" x14ac:dyDescent="0.25">
      <c r="A18" t="s">
        <v>62</v>
      </c>
      <c r="B18" t="s">
        <v>248</v>
      </c>
      <c r="C18" t="s">
        <v>61</v>
      </c>
      <c r="D18" t="s">
        <v>245</v>
      </c>
      <c r="E18" t="s">
        <v>98</v>
      </c>
      <c r="F18" t="s">
        <v>211</v>
      </c>
      <c r="G18" s="20">
        <v>44118</v>
      </c>
      <c r="H18" s="26">
        <v>19</v>
      </c>
      <c r="I18" s="26">
        <v>19</v>
      </c>
      <c r="J18">
        <v>184</v>
      </c>
      <c r="K18">
        <v>184</v>
      </c>
      <c r="L18">
        <v>1</v>
      </c>
      <c r="M18">
        <v>0</v>
      </c>
      <c r="N18">
        <v>1</v>
      </c>
      <c r="O18">
        <v>0</v>
      </c>
      <c r="P18" s="26">
        <v>1</v>
      </c>
      <c r="AO18">
        <v>70.964669999999998</v>
      </c>
      <c r="AP18">
        <v>68.266300000000001</v>
      </c>
      <c r="AQ18">
        <v>66.896739999999994</v>
      </c>
      <c r="AR18">
        <v>65.836960000000005</v>
      </c>
      <c r="AS18">
        <v>65.923910000000006</v>
      </c>
      <c r="AT18">
        <v>65.614130000000003</v>
      </c>
      <c r="AU18">
        <v>65.706519999999998</v>
      </c>
      <c r="AV18">
        <v>64.597830000000002</v>
      </c>
      <c r="AW18">
        <v>65.516310000000004</v>
      </c>
      <c r="AX18">
        <v>70.788039999999995</v>
      </c>
      <c r="AY18">
        <v>75.915760000000006</v>
      </c>
      <c r="AZ18">
        <v>79.730980000000002</v>
      </c>
      <c r="BA18">
        <v>83.858699999999999</v>
      </c>
      <c r="BB18">
        <v>86.807069999999996</v>
      </c>
      <c r="BC18">
        <v>89.130430000000004</v>
      </c>
      <c r="BD18">
        <v>90.440219999999997</v>
      </c>
      <c r="BE18">
        <v>90.554349999999999</v>
      </c>
      <c r="BF18">
        <v>89.942930000000004</v>
      </c>
      <c r="BG18">
        <v>87.529889999999995</v>
      </c>
      <c r="BH18">
        <v>83.309780000000003</v>
      </c>
      <c r="BI18">
        <v>80.146739999999994</v>
      </c>
      <c r="BJ18">
        <v>77.581519999999998</v>
      </c>
      <c r="BK18">
        <v>75.657610000000005</v>
      </c>
      <c r="BL18">
        <v>74.369569999999996</v>
      </c>
      <c r="DI18">
        <v>18</v>
      </c>
      <c r="DJ18">
        <v>19</v>
      </c>
    </row>
    <row r="19" spans="1:114" x14ac:dyDescent="0.25">
      <c r="A19" t="s">
        <v>62</v>
      </c>
      <c r="B19" t="s">
        <v>247</v>
      </c>
      <c r="C19" t="s">
        <v>61</v>
      </c>
      <c r="D19" t="s">
        <v>245</v>
      </c>
      <c r="E19" t="s">
        <v>97</v>
      </c>
      <c r="F19" t="s">
        <v>211</v>
      </c>
      <c r="G19" s="20">
        <v>44105</v>
      </c>
      <c r="H19" s="26">
        <v>17</v>
      </c>
      <c r="I19" s="26">
        <v>20</v>
      </c>
      <c r="J19">
        <v>477</v>
      </c>
      <c r="K19">
        <v>477</v>
      </c>
      <c r="L19">
        <v>0</v>
      </c>
      <c r="M19">
        <v>0</v>
      </c>
      <c r="N19">
        <v>1</v>
      </c>
      <c r="O19">
        <v>0</v>
      </c>
      <c r="P19" s="26">
        <v>1</v>
      </c>
      <c r="AO19">
        <v>71.143879999999996</v>
      </c>
      <c r="AP19">
        <v>69.960279999999997</v>
      </c>
      <c r="AQ19">
        <v>68.560810000000004</v>
      </c>
      <c r="AR19">
        <v>67.816500000000005</v>
      </c>
      <c r="AS19">
        <v>66.91968</v>
      </c>
      <c r="AT19">
        <v>66.22363</v>
      </c>
      <c r="AU19">
        <v>65.311869999999999</v>
      </c>
      <c r="AV19">
        <v>64.994669999999999</v>
      </c>
      <c r="AW19">
        <v>66.576179999999994</v>
      </c>
      <c r="AX19">
        <v>71.898929999999993</v>
      </c>
      <c r="AY19">
        <v>77.884540000000001</v>
      </c>
      <c r="AZ19">
        <v>81.956509999999994</v>
      </c>
      <c r="BA19">
        <v>85.366439999999997</v>
      </c>
      <c r="BB19">
        <v>89.088729999999998</v>
      </c>
      <c r="BC19">
        <v>91.980009999999993</v>
      </c>
      <c r="BD19">
        <v>93.321830000000006</v>
      </c>
      <c r="BE19">
        <v>93.302319999999995</v>
      </c>
      <c r="BF19">
        <v>92.559070000000006</v>
      </c>
      <c r="BG19">
        <v>88.094700000000003</v>
      </c>
      <c r="BH19">
        <v>82.503230000000002</v>
      </c>
      <c r="BI19">
        <v>78.596519999999998</v>
      </c>
      <c r="BJ19">
        <v>75.671509999999998</v>
      </c>
      <c r="BK19">
        <v>73.714429999999993</v>
      </c>
      <c r="BL19">
        <v>71.870570000000001</v>
      </c>
      <c r="DI19">
        <v>17</v>
      </c>
      <c r="DJ19">
        <v>20</v>
      </c>
    </row>
    <row r="20" spans="1:114" x14ac:dyDescent="0.25">
      <c r="A20" t="s">
        <v>62</v>
      </c>
      <c r="B20" t="s">
        <v>247</v>
      </c>
      <c r="C20" t="s">
        <v>61</v>
      </c>
      <c r="D20" t="s">
        <v>245</v>
      </c>
      <c r="E20" t="s">
        <v>97</v>
      </c>
      <c r="F20" t="s">
        <v>211</v>
      </c>
      <c r="G20" s="20">
        <v>44104</v>
      </c>
      <c r="H20" s="26">
        <v>18</v>
      </c>
      <c r="I20" s="26">
        <v>19</v>
      </c>
      <c r="J20">
        <v>479</v>
      </c>
      <c r="K20">
        <v>479</v>
      </c>
      <c r="L20">
        <v>0</v>
      </c>
      <c r="M20">
        <v>0</v>
      </c>
      <c r="N20">
        <v>1</v>
      </c>
      <c r="O20">
        <v>0</v>
      </c>
      <c r="P20" s="26">
        <v>1</v>
      </c>
      <c r="AO20">
        <v>69.068209999999993</v>
      </c>
      <c r="AP20">
        <v>64.747879999999995</v>
      </c>
      <c r="AQ20">
        <v>63.949840000000002</v>
      </c>
      <c r="AR20">
        <v>63.344760000000001</v>
      </c>
      <c r="AS20">
        <v>62.938920000000003</v>
      </c>
      <c r="AT20">
        <v>62.477890000000002</v>
      </c>
      <c r="AU20">
        <v>62.292929999999998</v>
      </c>
      <c r="AV20">
        <v>62.186300000000003</v>
      </c>
      <c r="AW20">
        <v>63.113329999999998</v>
      </c>
      <c r="AX20">
        <v>65.844539999999995</v>
      </c>
      <c r="AY20">
        <v>70.819490000000002</v>
      </c>
      <c r="AZ20">
        <v>75.517589999999998</v>
      </c>
      <c r="BA20">
        <v>79.583320000000001</v>
      </c>
      <c r="BB20">
        <v>83.842550000000003</v>
      </c>
      <c r="BC20">
        <v>87.448120000000003</v>
      </c>
      <c r="BD20">
        <v>89.485730000000004</v>
      </c>
      <c r="BE20">
        <v>90.739990000000006</v>
      </c>
      <c r="BF20">
        <v>90.759320000000002</v>
      </c>
      <c r="BG20">
        <v>88.142200000000003</v>
      </c>
      <c r="BH20">
        <v>84.172389999999993</v>
      </c>
      <c r="BI20">
        <v>80.518389999999997</v>
      </c>
      <c r="BJ20">
        <v>77.590900000000005</v>
      </c>
      <c r="BK20">
        <v>75.523269999999997</v>
      </c>
      <c r="BL20">
        <v>73.723849999999999</v>
      </c>
      <c r="DI20">
        <v>18</v>
      </c>
      <c r="DJ20">
        <v>19</v>
      </c>
    </row>
    <row r="21" spans="1:114" x14ac:dyDescent="0.25">
      <c r="A21" t="s">
        <v>62</v>
      </c>
      <c r="B21" t="s">
        <v>247</v>
      </c>
      <c r="C21" t="s">
        <v>61</v>
      </c>
      <c r="D21" t="s">
        <v>245</v>
      </c>
      <c r="E21" t="s">
        <v>97</v>
      </c>
      <c r="F21" t="s">
        <v>211</v>
      </c>
      <c r="G21" s="20">
        <v>44118</v>
      </c>
      <c r="H21" s="26">
        <v>18</v>
      </c>
      <c r="I21" s="26">
        <v>19</v>
      </c>
      <c r="J21">
        <v>81</v>
      </c>
      <c r="K21">
        <v>81</v>
      </c>
      <c r="L21">
        <v>0</v>
      </c>
      <c r="M21">
        <v>0</v>
      </c>
      <c r="N21">
        <v>1</v>
      </c>
      <c r="O21">
        <v>1</v>
      </c>
      <c r="P21">
        <v>1</v>
      </c>
      <c r="AO21">
        <v>70.759259999999998</v>
      </c>
      <c r="AP21">
        <v>68.185190000000006</v>
      </c>
      <c r="AQ21">
        <v>66.845680000000002</v>
      </c>
      <c r="AR21">
        <v>65.759259999999998</v>
      </c>
      <c r="AS21">
        <v>66.086420000000004</v>
      </c>
      <c r="AT21">
        <v>66.092590000000001</v>
      </c>
      <c r="AU21">
        <v>65.851849999999999</v>
      </c>
      <c r="AV21">
        <v>64.080250000000007</v>
      </c>
      <c r="AW21">
        <v>64.790120000000002</v>
      </c>
      <c r="AX21">
        <v>70.296300000000002</v>
      </c>
      <c r="AY21">
        <v>76.012339999999995</v>
      </c>
      <c r="AZ21">
        <v>80.561729999999997</v>
      </c>
      <c r="BA21">
        <v>84.783950000000004</v>
      </c>
      <c r="BB21">
        <v>88.018519999999995</v>
      </c>
      <c r="BC21">
        <v>90.320980000000006</v>
      </c>
      <c r="BD21">
        <v>91.611109999999996</v>
      </c>
      <c r="BE21">
        <v>91.413579999999996</v>
      </c>
      <c r="BF21">
        <v>90.413579999999996</v>
      </c>
      <c r="BG21">
        <v>87.44444</v>
      </c>
      <c r="BH21">
        <v>83.012339999999995</v>
      </c>
      <c r="BI21">
        <v>79.413579999999996</v>
      </c>
      <c r="BJ21">
        <v>76.858019999999996</v>
      </c>
      <c r="BK21">
        <v>74.907409999999999</v>
      </c>
      <c r="BL21">
        <v>73.771609999999995</v>
      </c>
      <c r="DI21">
        <v>18</v>
      </c>
      <c r="DJ21">
        <v>19</v>
      </c>
    </row>
    <row r="22" spans="1:114" x14ac:dyDescent="0.25">
      <c r="A22" t="s">
        <v>62</v>
      </c>
      <c r="B22" t="s">
        <v>247</v>
      </c>
      <c r="C22" t="s">
        <v>61</v>
      </c>
      <c r="D22" t="s">
        <v>245</v>
      </c>
      <c r="E22" t="s">
        <v>97</v>
      </c>
      <c r="F22" t="s">
        <v>211</v>
      </c>
      <c r="G22" s="20">
        <v>44119</v>
      </c>
      <c r="H22" s="26">
        <v>18</v>
      </c>
      <c r="I22" s="26">
        <v>19</v>
      </c>
      <c r="J22">
        <v>479</v>
      </c>
      <c r="K22">
        <v>479</v>
      </c>
      <c r="L22">
        <v>0</v>
      </c>
      <c r="M22">
        <v>0</v>
      </c>
      <c r="N22">
        <v>1</v>
      </c>
      <c r="O22">
        <v>0</v>
      </c>
      <c r="P22">
        <v>1</v>
      </c>
      <c r="AO22">
        <v>70.793390000000002</v>
      </c>
      <c r="AP22">
        <v>68.859650000000002</v>
      </c>
      <c r="AQ22">
        <v>67.492810000000006</v>
      </c>
      <c r="AR22">
        <v>66.722980000000007</v>
      </c>
      <c r="AS22">
        <v>66.518919999999994</v>
      </c>
      <c r="AT22">
        <v>66.827439999999996</v>
      </c>
      <c r="AU22">
        <v>68.615780000000001</v>
      </c>
      <c r="AV22">
        <v>68.149950000000004</v>
      </c>
      <c r="AW22">
        <v>69.141270000000006</v>
      </c>
      <c r="AX22">
        <v>73.839160000000007</v>
      </c>
      <c r="AY22">
        <v>78.474209999999999</v>
      </c>
      <c r="AZ22">
        <v>82.359440000000006</v>
      </c>
      <c r="BA22">
        <v>84.99485</v>
      </c>
      <c r="BB22">
        <v>87.56062</v>
      </c>
      <c r="BC22">
        <v>89.510779999999997</v>
      </c>
      <c r="BD22">
        <v>91.113529999999997</v>
      </c>
      <c r="BE22">
        <v>91.591340000000002</v>
      </c>
      <c r="BF22">
        <v>91.070220000000006</v>
      </c>
      <c r="BG22">
        <v>88.160039999999995</v>
      </c>
      <c r="BH22">
        <v>82.856489999999994</v>
      </c>
      <c r="BI22">
        <v>78.599639999999994</v>
      </c>
      <c r="BJ22">
        <v>76.59308</v>
      </c>
      <c r="BK22">
        <v>75.419799999999995</v>
      </c>
      <c r="BL22">
        <v>73.635390000000001</v>
      </c>
      <c r="DI22">
        <v>18</v>
      </c>
      <c r="DJ22">
        <v>19</v>
      </c>
    </row>
    <row r="23" spans="1:114" x14ac:dyDescent="0.25">
      <c r="A23" t="s">
        <v>62</v>
      </c>
      <c r="B23" t="s">
        <v>247</v>
      </c>
      <c r="C23" t="s">
        <v>61</v>
      </c>
      <c r="D23" t="s">
        <v>245</v>
      </c>
      <c r="E23" t="s">
        <v>97</v>
      </c>
      <c r="F23" t="s">
        <v>211</v>
      </c>
      <c r="G23" s="20">
        <v>43985</v>
      </c>
      <c r="H23" s="26">
        <v>18</v>
      </c>
      <c r="I23" s="26">
        <v>20</v>
      </c>
      <c r="J23">
        <v>398</v>
      </c>
      <c r="K23">
        <v>398</v>
      </c>
      <c r="L23">
        <v>0</v>
      </c>
      <c r="M23">
        <v>0</v>
      </c>
      <c r="N23">
        <v>1</v>
      </c>
      <c r="O23">
        <v>0</v>
      </c>
      <c r="P23" s="26">
        <v>1</v>
      </c>
      <c r="AO23">
        <v>68.390699999999995</v>
      </c>
      <c r="AP23">
        <v>69.055269999999993</v>
      </c>
      <c r="AQ23">
        <v>67.775120000000001</v>
      </c>
      <c r="AR23">
        <v>66.467339999999993</v>
      </c>
      <c r="AS23">
        <v>65.758799999999994</v>
      </c>
      <c r="AT23">
        <v>64.753770000000003</v>
      </c>
      <c r="AU23">
        <v>64.386930000000007</v>
      </c>
      <c r="AV23">
        <v>68.971109999999996</v>
      </c>
      <c r="AW23">
        <v>73.43468</v>
      </c>
      <c r="AX23">
        <v>77.829149999999998</v>
      </c>
      <c r="AY23">
        <v>80.116839999999996</v>
      </c>
      <c r="AZ23">
        <v>83.83417</v>
      </c>
      <c r="BA23">
        <v>88.265079999999998</v>
      </c>
      <c r="BB23">
        <v>91.015079999999998</v>
      </c>
      <c r="BC23">
        <v>91.643219999999999</v>
      </c>
      <c r="BD23">
        <v>93.030150000000006</v>
      </c>
      <c r="BE23">
        <v>92.81532</v>
      </c>
      <c r="BF23">
        <v>90.138189999999994</v>
      </c>
      <c r="BG23">
        <v>87.280150000000006</v>
      </c>
      <c r="BH23">
        <v>84.760050000000007</v>
      </c>
      <c r="BI23">
        <v>78.432159999999996</v>
      </c>
      <c r="BJ23">
        <v>74.345470000000006</v>
      </c>
      <c r="BK23">
        <v>71.728650000000002</v>
      </c>
      <c r="BL23">
        <v>68.562809999999999</v>
      </c>
      <c r="DI23">
        <v>18</v>
      </c>
      <c r="DJ23">
        <v>20</v>
      </c>
    </row>
    <row r="24" spans="1:114" x14ac:dyDescent="0.25">
      <c r="A24" t="s">
        <v>62</v>
      </c>
      <c r="B24" t="s">
        <v>247</v>
      </c>
      <c r="C24" t="s">
        <v>61</v>
      </c>
      <c r="D24" t="s">
        <v>245</v>
      </c>
      <c r="E24" t="s">
        <v>97</v>
      </c>
      <c r="F24" t="s">
        <v>211</v>
      </c>
      <c r="G24" s="20">
        <v>44103</v>
      </c>
      <c r="H24" s="26">
        <v>18</v>
      </c>
      <c r="I24" s="26">
        <v>20</v>
      </c>
      <c r="J24">
        <v>480</v>
      </c>
      <c r="K24">
        <v>480</v>
      </c>
      <c r="L24">
        <v>0</v>
      </c>
      <c r="M24">
        <v>0</v>
      </c>
      <c r="N24">
        <v>1</v>
      </c>
      <c r="O24">
        <v>0</v>
      </c>
      <c r="P24" s="26">
        <v>1</v>
      </c>
      <c r="AO24">
        <v>67.856480000000005</v>
      </c>
      <c r="AP24">
        <v>68.802359999999993</v>
      </c>
      <c r="AQ24">
        <v>67.777150000000006</v>
      </c>
      <c r="AR24">
        <v>66.422899999999998</v>
      </c>
      <c r="AS24">
        <v>65.468339999999998</v>
      </c>
      <c r="AT24">
        <v>64.355860000000007</v>
      </c>
      <c r="AU24">
        <v>63.869750000000003</v>
      </c>
      <c r="AV24">
        <v>63.998330000000003</v>
      </c>
      <c r="AW24">
        <v>65.7898</v>
      </c>
      <c r="AX24">
        <v>69.462980000000002</v>
      </c>
      <c r="AY24">
        <v>73.048400000000001</v>
      </c>
      <c r="AZ24">
        <v>76.681690000000003</v>
      </c>
      <c r="BA24">
        <v>80.370819999999995</v>
      </c>
      <c r="BB24">
        <v>82.948580000000007</v>
      </c>
      <c r="BC24">
        <v>84.758210000000005</v>
      </c>
      <c r="BD24">
        <v>85.617099999999994</v>
      </c>
      <c r="BE24">
        <v>85.548159999999996</v>
      </c>
      <c r="BF24">
        <v>83.970640000000003</v>
      </c>
      <c r="BG24">
        <v>80.901939999999996</v>
      </c>
      <c r="BH24">
        <v>76.393020000000007</v>
      </c>
      <c r="BI24">
        <v>73.187060000000002</v>
      </c>
      <c r="BJ24">
        <v>70.897890000000004</v>
      </c>
      <c r="BK24">
        <v>69.041290000000004</v>
      </c>
      <c r="BL24">
        <v>67.138369999999995</v>
      </c>
      <c r="DI24">
        <v>18</v>
      </c>
      <c r="DJ24">
        <v>20</v>
      </c>
    </row>
    <row r="25" spans="1:114" x14ac:dyDescent="0.25">
      <c r="A25" t="s">
        <v>62</v>
      </c>
      <c r="B25" t="s">
        <v>247</v>
      </c>
      <c r="C25" t="s">
        <v>61</v>
      </c>
      <c r="D25" t="s">
        <v>245</v>
      </c>
      <c r="E25" t="s">
        <v>97</v>
      </c>
      <c r="F25" t="s">
        <v>211</v>
      </c>
      <c r="G25" s="20">
        <v>44057</v>
      </c>
      <c r="H25" s="26">
        <v>18</v>
      </c>
      <c r="I25" s="26">
        <v>21</v>
      </c>
      <c r="J25">
        <v>482</v>
      </c>
      <c r="K25">
        <v>482</v>
      </c>
      <c r="L25">
        <v>0</v>
      </c>
      <c r="M25">
        <v>0</v>
      </c>
      <c r="N25">
        <v>1</v>
      </c>
      <c r="O25">
        <v>0</v>
      </c>
      <c r="P25" s="26">
        <v>1</v>
      </c>
      <c r="AO25">
        <v>79.537790000000001</v>
      </c>
      <c r="AP25">
        <v>76.472260000000006</v>
      </c>
      <c r="AQ25">
        <v>75.247709999999998</v>
      </c>
      <c r="AR25">
        <v>74.226550000000003</v>
      </c>
      <c r="AS25">
        <v>73.586650000000006</v>
      </c>
      <c r="AT25">
        <v>72.792029999999997</v>
      </c>
      <c r="AU25">
        <v>72.922669999999997</v>
      </c>
      <c r="AV25">
        <v>73.521370000000005</v>
      </c>
      <c r="AW25">
        <v>76.257480000000001</v>
      </c>
      <c r="AX25">
        <v>80.191800000000001</v>
      </c>
      <c r="AY25">
        <v>83.931830000000005</v>
      </c>
      <c r="AZ25">
        <v>88.325149999999994</v>
      </c>
      <c r="BA25">
        <v>92.550929999999994</v>
      </c>
      <c r="BB25">
        <v>96.698040000000006</v>
      </c>
      <c r="BC25">
        <v>99.890410000000003</v>
      </c>
      <c r="BD25">
        <v>101.7667</v>
      </c>
      <c r="BE25">
        <v>102.5762</v>
      </c>
      <c r="BF25">
        <v>102.074</v>
      </c>
      <c r="BG25">
        <v>100.62</v>
      </c>
      <c r="BH25">
        <v>98.121340000000004</v>
      </c>
      <c r="BI25">
        <v>93.450900000000004</v>
      </c>
      <c r="BJ25">
        <v>89.517849999999996</v>
      </c>
      <c r="BK25">
        <v>86.267840000000007</v>
      </c>
      <c r="BL25">
        <v>83.609250000000003</v>
      </c>
      <c r="DI25">
        <v>18</v>
      </c>
      <c r="DJ25">
        <v>21</v>
      </c>
    </row>
    <row r="26" spans="1:114" x14ac:dyDescent="0.25">
      <c r="A26" t="s">
        <v>62</v>
      </c>
      <c r="B26" t="s">
        <v>247</v>
      </c>
      <c r="C26" t="s">
        <v>61</v>
      </c>
      <c r="D26" t="s">
        <v>245</v>
      </c>
      <c r="E26" t="s">
        <v>97</v>
      </c>
      <c r="F26" t="s">
        <v>211</v>
      </c>
      <c r="G26" s="20">
        <v>44060</v>
      </c>
      <c r="H26" s="26">
        <v>18</v>
      </c>
      <c r="I26" s="26">
        <v>21</v>
      </c>
      <c r="J26">
        <v>482</v>
      </c>
      <c r="K26">
        <v>482</v>
      </c>
      <c r="L26">
        <v>0</v>
      </c>
      <c r="M26">
        <v>0</v>
      </c>
      <c r="N26">
        <v>1</v>
      </c>
      <c r="O26">
        <v>0</v>
      </c>
      <c r="P26" s="26">
        <v>1</v>
      </c>
      <c r="AO26">
        <v>77.002899999999997</v>
      </c>
      <c r="AP26">
        <v>75.90607</v>
      </c>
      <c r="AQ26">
        <v>75.094790000000003</v>
      </c>
      <c r="AR26">
        <v>74.247219999999999</v>
      </c>
      <c r="AS26">
        <v>74.040819999999997</v>
      </c>
      <c r="AT26">
        <v>73.932220000000001</v>
      </c>
      <c r="AU26">
        <v>73.809129999999996</v>
      </c>
      <c r="AV26">
        <v>74.452160000000006</v>
      </c>
      <c r="AW26">
        <v>77.225700000000003</v>
      </c>
      <c r="AX26">
        <v>79.862819999999999</v>
      </c>
      <c r="AY26">
        <v>85.165459999999996</v>
      </c>
      <c r="AZ26">
        <v>86.573790000000002</v>
      </c>
      <c r="BA26">
        <v>88.927090000000007</v>
      </c>
      <c r="BB26">
        <v>91.977059999999994</v>
      </c>
      <c r="BC26">
        <v>93.137439999999998</v>
      </c>
      <c r="BD26">
        <v>93.631420000000006</v>
      </c>
      <c r="BE26">
        <v>92.227779999999996</v>
      </c>
      <c r="BF26">
        <v>89.986720000000005</v>
      </c>
      <c r="BG26">
        <v>88.487719999999996</v>
      </c>
      <c r="BH26">
        <v>84.870469999999997</v>
      </c>
      <c r="BI26">
        <v>81.066590000000005</v>
      </c>
      <c r="BJ26">
        <v>79.385819999999995</v>
      </c>
      <c r="BK26">
        <v>78.377610000000004</v>
      </c>
      <c r="BL26">
        <v>77.458730000000003</v>
      </c>
      <c r="DI26">
        <v>18</v>
      </c>
      <c r="DJ26">
        <v>21</v>
      </c>
    </row>
    <row r="27" spans="1:114" x14ac:dyDescent="0.25">
      <c r="A27" t="s">
        <v>62</v>
      </c>
      <c r="B27" t="s">
        <v>247</v>
      </c>
      <c r="C27" t="s">
        <v>61</v>
      </c>
      <c r="D27" t="s">
        <v>245</v>
      </c>
      <c r="E27" t="s">
        <v>97</v>
      </c>
      <c r="F27" t="s">
        <v>211</v>
      </c>
      <c r="G27" s="20">
        <v>44061</v>
      </c>
      <c r="H27" s="26">
        <v>18</v>
      </c>
      <c r="I27" s="26">
        <v>21</v>
      </c>
      <c r="J27">
        <v>482</v>
      </c>
      <c r="K27">
        <v>482</v>
      </c>
      <c r="L27">
        <v>0</v>
      </c>
      <c r="M27">
        <v>0</v>
      </c>
      <c r="N27">
        <v>1</v>
      </c>
      <c r="O27">
        <v>0</v>
      </c>
      <c r="P27" s="26">
        <v>1</v>
      </c>
      <c r="AO27">
        <v>76.943910000000002</v>
      </c>
      <c r="AP27">
        <v>75.005660000000006</v>
      </c>
      <c r="AQ27">
        <v>73.945580000000007</v>
      </c>
      <c r="AR27">
        <v>73.607420000000005</v>
      </c>
      <c r="AS27">
        <v>72.683940000000007</v>
      </c>
      <c r="AT27">
        <v>72.263630000000006</v>
      </c>
      <c r="AU27">
        <v>71.588930000000005</v>
      </c>
      <c r="AV27">
        <v>72.133830000000003</v>
      </c>
      <c r="AW27">
        <v>75.444689999999994</v>
      </c>
      <c r="AX27">
        <v>80.193920000000006</v>
      </c>
      <c r="AY27">
        <v>83.793869999999998</v>
      </c>
      <c r="AZ27">
        <v>87.82884</v>
      </c>
      <c r="BA27">
        <v>91.881839999999997</v>
      </c>
      <c r="BB27">
        <v>94.277820000000006</v>
      </c>
      <c r="BC27">
        <v>96.591220000000007</v>
      </c>
      <c r="BD27">
        <v>97.760310000000004</v>
      </c>
      <c r="BE27">
        <v>98.790469999999999</v>
      </c>
      <c r="BF27">
        <v>98.037220000000005</v>
      </c>
      <c r="BG27">
        <v>95.650319999999994</v>
      </c>
      <c r="BH27">
        <v>91.148809999999997</v>
      </c>
      <c r="BI27">
        <v>85.378270000000001</v>
      </c>
      <c r="BJ27">
        <v>82.784530000000004</v>
      </c>
      <c r="BK27">
        <v>80.864900000000006</v>
      </c>
      <c r="BL27">
        <v>78.809280000000001</v>
      </c>
      <c r="DI27">
        <v>18</v>
      </c>
      <c r="DJ27">
        <v>21</v>
      </c>
    </row>
    <row r="28" spans="1:114" x14ac:dyDescent="0.25">
      <c r="A28" t="s">
        <v>62</v>
      </c>
      <c r="B28" t="s">
        <v>247</v>
      </c>
      <c r="C28" t="s">
        <v>61</v>
      </c>
      <c r="D28" t="s">
        <v>245</v>
      </c>
      <c r="E28" t="s">
        <v>97</v>
      </c>
      <c r="F28" t="s">
        <v>211</v>
      </c>
      <c r="G28" s="20">
        <v>44063</v>
      </c>
      <c r="H28" s="26">
        <v>19</v>
      </c>
      <c r="I28" s="26">
        <v>19</v>
      </c>
      <c r="J28">
        <v>400</v>
      </c>
      <c r="K28">
        <v>400</v>
      </c>
      <c r="L28">
        <v>0</v>
      </c>
      <c r="M28">
        <v>0</v>
      </c>
      <c r="N28">
        <v>1</v>
      </c>
      <c r="O28">
        <v>0</v>
      </c>
      <c r="P28" s="26">
        <v>1</v>
      </c>
      <c r="AO28">
        <v>66.303749999999994</v>
      </c>
      <c r="AP28">
        <v>67.042500000000004</v>
      </c>
      <c r="AQ28">
        <v>65.611249999999998</v>
      </c>
      <c r="AR28">
        <v>64.55</v>
      </c>
      <c r="AS28">
        <v>62.23</v>
      </c>
      <c r="AT28">
        <v>61.09</v>
      </c>
      <c r="AU28">
        <v>60.306249999999999</v>
      </c>
      <c r="AV28">
        <v>61.171250000000001</v>
      </c>
      <c r="AW28">
        <v>64.33</v>
      </c>
      <c r="AX28">
        <v>65.834999999999994</v>
      </c>
      <c r="AY28">
        <v>68.928749999999994</v>
      </c>
      <c r="AZ28">
        <v>72.251249999999999</v>
      </c>
      <c r="BA28">
        <v>76.367500000000007</v>
      </c>
      <c r="BB28">
        <v>81.78</v>
      </c>
      <c r="BC28">
        <v>83.488749999999996</v>
      </c>
      <c r="BD28">
        <v>83.572500000000005</v>
      </c>
      <c r="BE28">
        <v>81.96875</v>
      </c>
      <c r="BF28">
        <v>80.483750000000001</v>
      </c>
      <c r="BG28">
        <v>78.161249999999995</v>
      </c>
      <c r="BH28">
        <v>74.260000000000005</v>
      </c>
      <c r="BI28">
        <v>69.512500000000003</v>
      </c>
      <c r="BJ28">
        <v>67.3</v>
      </c>
      <c r="BK28">
        <v>65.446250000000006</v>
      </c>
      <c r="BL28">
        <v>64.876249999999999</v>
      </c>
      <c r="DI28">
        <v>19</v>
      </c>
      <c r="DJ28">
        <v>19</v>
      </c>
    </row>
    <row r="29" spans="1:114" x14ac:dyDescent="0.25">
      <c r="A29" t="s">
        <v>62</v>
      </c>
      <c r="B29" t="s">
        <v>247</v>
      </c>
      <c r="C29" t="s">
        <v>61</v>
      </c>
      <c r="D29" t="s">
        <v>245</v>
      </c>
      <c r="E29" t="s">
        <v>97</v>
      </c>
      <c r="F29" t="s">
        <v>211</v>
      </c>
      <c r="G29" s="20">
        <v>44067</v>
      </c>
      <c r="H29" s="26">
        <v>19</v>
      </c>
      <c r="I29" s="26">
        <v>19</v>
      </c>
      <c r="J29">
        <v>482</v>
      </c>
      <c r="K29">
        <v>482</v>
      </c>
      <c r="L29">
        <v>0</v>
      </c>
      <c r="M29">
        <v>0</v>
      </c>
      <c r="N29">
        <v>1</v>
      </c>
      <c r="O29">
        <v>0</v>
      </c>
      <c r="P29" s="26">
        <v>1</v>
      </c>
      <c r="AO29">
        <v>71.378720000000001</v>
      </c>
      <c r="AP29">
        <v>71.528400000000005</v>
      </c>
      <c r="AQ29">
        <v>70.419970000000006</v>
      </c>
      <c r="AR29">
        <v>69.950299999999999</v>
      </c>
      <c r="AS29">
        <v>69.312970000000007</v>
      </c>
      <c r="AT29">
        <v>68.697909999999993</v>
      </c>
      <c r="AU29">
        <v>67.55762</v>
      </c>
      <c r="AV29">
        <v>68.071569999999994</v>
      </c>
      <c r="AW29">
        <v>70.519580000000005</v>
      </c>
      <c r="AX29">
        <v>73.399119999999996</v>
      </c>
      <c r="AY29">
        <v>76.092240000000004</v>
      </c>
      <c r="AZ29">
        <v>79.148160000000004</v>
      </c>
      <c r="BA29">
        <v>82.104609999999994</v>
      </c>
      <c r="BB29">
        <v>84.355130000000003</v>
      </c>
      <c r="BC29">
        <v>85.933459999999997</v>
      </c>
      <c r="BD29">
        <v>88.04665</v>
      </c>
      <c r="BE29">
        <v>87.573319999999995</v>
      </c>
      <c r="BF29">
        <v>86.978930000000005</v>
      </c>
      <c r="BG29">
        <v>84.078249999999997</v>
      </c>
      <c r="BH29">
        <v>80.724739999999997</v>
      </c>
      <c r="BI29">
        <v>76.796019999999999</v>
      </c>
      <c r="BJ29">
        <v>73.702420000000004</v>
      </c>
      <c r="BK29">
        <v>72.529570000000007</v>
      </c>
      <c r="BL29">
        <v>71.219849999999994</v>
      </c>
      <c r="DI29">
        <v>19</v>
      </c>
      <c r="DJ29">
        <v>19</v>
      </c>
    </row>
    <row r="30" spans="1:114" x14ac:dyDescent="0.25">
      <c r="A30" t="s">
        <v>62</v>
      </c>
      <c r="B30" t="s">
        <v>247</v>
      </c>
      <c r="C30" t="s">
        <v>61</v>
      </c>
      <c r="D30" t="s">
        <v>245</v>
      </c>
      <c r="E30" t="s">
        <v>97</v>
      </c>
      <c r="F30" t="s">
        <v>211</v>
      </c>
      <c r="G30" s="20">
        <v>44083</v>
      </c>
      <c r="H30" s="26">
        <v>19</v>
      </c>
      <c r="I30" s="26">
        <v>19</v>
      </c>
      <c r="J30">
        <v>481</v>
      </c>
      <c r="K30">
        <v>481</v>
      </c>
      <c r="L30">
        <v>0</v>
      </c>
      <c r="M30">
        <v>0</v>
      </c>
      <c r="N30">
        <v>1</v>
      </c>
      <c r="O30">
        <v>0</v>
      </c>
      <c r="P30" s="26">
        <v>1</v>
      </c>
      <c r="AO30">
        <v>66.636489999999995</v>
      </c>
      <c r="AP30">
        <v>68.471919999999997</v>
      </c>
      <c r="AQ30">
        <v>67.338409999999996</v>
      </c>
      <c r="AR30">
        <v>66.310580000000002</v>
      </c>
      <c r="AS30">
        <v>65.756900000000002</v>
      </c>
      <c r="AT30">
        <v>65.867109999999997</v>
      </c>
      <c r="AU30">
        <v>65.614519999999999</v>
      </c>
      <c r="AV30">
        <v>65.518010000000004</v>
      </c>
      <c r="AW30">
        <v>66.349879999999999</v>
      </c>
      <c r="AX30">
        <v>67.722980000000007</v>
      </c>
      <c r="AY30">
        <v>68.766710000000003</v>
      </c>
      <c r="AZ30">
        <v>70.034379999999999</v>
      </c>
      <c r="BA30">
        <v>70.955340000000007</v>
      </c>
      <c r="BB30">
        <v>71.673969999999997</v>
      </c>
      <c r="BC30">
        <v>72.010409999999993</v>
      </c>
      <c r="BD30">
        <v>72.01558</v>
      </c>
      <c r="BE30">
        <v>71.789090000000002</v>
      </c>
      <c r="BF30">
        <v>71.76952</v>
      </c>
      <c r="BG30">
        <v>69.968379999999996</v>
      </c>
      <c r="BH30">
        <v>68.405749999999998</v>
      </c>
      <c r="BI30">
        <v>67.014499999999998</v>
      </c>
      <c r="BJ30">
        <v>66.348460000000003</v>
      </c>
      <c r="BK30">
        <v>65.341220000000007</v>
      </c>
      <c r="BL30">
        <v>64.614469999999997</v>
      </c>
      <c r="DI30">
        <v>19</v>
      </c>
      <c r="DJ30">
        <v>19</v>
      </c>
    </row>
    <row r="31" spans="1:114" x14ac:dyDescent="0.25">
      <c r="A31" t="s">
        <v>62</v>
      </c>
      <c r="B31" t="s">
        <v>247</v>
      </c>
      <c r="C31" t="s">
        <v>61</v>
      </c>
      <c r="D31" t="s">
        <v>245</v>
      </c>
      <c r="E31" t="s">
        <v>97</v>
      </c>
      <c r="F31" t="s">
        <v>211</v>
      </c>
      <c r="G31" s="20">
        <v>44102</v>
      </c>
      <c r="H31" s="26">
        <v>19</v>
      </c>
      <c r="I31" s="26">
        <v>19</v>
      </c>
      <c r="J31">
        <v>398</v>
      </c>
      <c r="K31">
        <v>398</v>
      </c>
      <c r="L31">
        <v>0</v>
      </c>
      <c r="M31">
        <v>0</v>
      </c>
      <c r="N31">
        <v>1</v>
      </c>
      <c r="O31">
        <v>0</v>
      </c>
      <c r="P31" s="26">
        <v>1</v>
      </c>
      <c r="AO31">
        <v>70.860550000000003</v>
      </c>
      <c r="AP31">
        <v>73.066079999999999</v>
      </c>
      <c r="AQ31">
        <v>70.857039999999998</v>
      </c>
      <c r="AR31">
        <v>69.863569999999996</v>
      </c>
      <c r="AS31">
        <v>69.465320000000006</v>
      </c>
      <c r="AT31">
        <v>69.077640000000002</v>
      </c>
      <c r="AU31">
        <v>70.778139999999993</v>
      </c>
      <c r="AV31">
        <v>70.807789999999997</v>
      </c>
      <c r="AW31">
        <v>72.458290000000005</v>
      </c>
      <c r="AX31">
        <v>80.34975</v>
      </c>
      <c r="AY31">
        <v>84.914069999999995</v>
      </c>
      <c r="AZ31">
        <v>88.102260000000001</v>
      </c>
      <c r="BA31">
        <v>91.274619999999999</v>
      </c>
      <c r="BB31">
        <v>93.821610000000007</v>
      </c>
      <c r="BC31">
        <v>95.333420000000004</v>
      </c>
      <c r="BD31">
        <v>96.280910000000006</v>
      </c>
      <c r="BE31">
        <v>96.056529999999995</v>
      </c>
      <c r="BF31">
        <v>94.654769999999999</v>
      </c>
      <c r="BG31">
        <v>88.822609999999997</v>
      </c>
      <c r="BH31">
        <v>80.854770000000002</v>
      </c>
      <c r="BI31">
        <v>73.799499999999995</v>
      </c>
      <c r="BJ31">
        <v>71.926119999999997</v>
      </c>
      <c r="BK31">
        <v>70.384169999999997</v>
      </c>
      <c r="BL31">
        <v>68.883420000000001</v>
      </c>
      <c r="DI31">
        <v>19</v>
      </c>
      <c r="DJ31">
        <v>19</v>
      </c>
    </row>
    <row r="32" spans="1:114" x14ac:dyDescent="0.25">
      <c r="A32" t="s">
        <v>62</v>
      </c>
      <c r="B32" t="s">
        <v>247</v>
      </c>
      <c r="C32" t="s">
        <v>61</v>
      </c>
      <c r="D32" t="s">
        <v>245</v>
      </c>
      <c r="E32" t="s">
        <v>97</v>
      </c>
      <c r="F32" t="s">
        <v>211</v>
      </c>
      <c r="G32" s="20">
        <v>44117</v>
      </c>
      <c r="H32" s="26">
        <v>19</v>
      </c>
      <c r="I32" s="26">
        <v>19</v>
      </c>
      <c r="J32">
        <v>479</v>
      </c>
      <c r="K32">
        <v>479</v>
      </c>
      <c r="L32">
        <v>0</v>
      </c>
      <c r="M32">
        <v>0</v>
      </c>
      <c r="N32">
        <v>1</v>
      </c>
      <c r="O32">
        <v>0</v>
      </c>
      <c r="P32" s="26">
        <v>1</v>
      </c>
      <c r="AO32" s="16">
        <v>64.972790000000003</v>
      </c>
      <c r="AP32" s="16">
        <v>61.779170000000001</v>
      </c>
      <c r="AQ32" s="16">
        <v>60.659640000000003</v>
      </c>
      <c r="AR32" s="16">
        <v>59.316009999999999</v>
      </c>
      <c r="AS32" s="16">
        <v>58.691940000000002</v>
      </c>
      <c r="AT32" s="16">
        <v>58.127270000000003</v>
      </c>
      <c r="AU32" s="16">
        <v>57.610500000000002</v>
      </c>
      <c r="AV32" s="16">
        <v>57.216349999999998</v>
      </c>
      <c r="AW32" s="16">
        <v>59.753480000000003</v>
      </c>
      <c r="AX32" s="16">
        <v>65.923419999999993</v>
      </c>
      <c r="AY32" s="16">
        <v>71.420500000000004</v>
      </c>
      <c r="AZ32" s="16">
        <v>75.853999999999999</v>
      </c>
      <c r="BA32" s="16">
        <v>79.746030000000005</v>
      </c>
      <c r="BB32" s="16">
        <v>82.588440000000006</v>
      </c>
      <c r="BC32" s="16">
        <v>85.402730000000005</v>
      </c>
      <c r="BD32" s="16">
        <v>87.243620000000007</v>
      </c>
      <c r="BE32" s="16">
        <v>88.200699999999998</v>
      </c>
      <c r="BF32" s="16">
        <v>87.164060000000006</v>
      </c>
      <c r="BG32" s="16">
        <v>83.101609999999994</v>
      </c>
      <c r="BH32" s="16">
        <v>78.589669999999998</v>
      </c>
      <c r="BI32" s="16">
        <v>74.396810000000002</v>
      </c>
      <c r="BJ32" s="16">
        <v>71.047730000000001</v>
      </c>
      <c r="BK32" s="16">
        <v>69.799890000000005</v>
      </c>
      <c r="BL32" s="16">
        <v>68.697190000000006</v>
      </c>
      <c r="DI32">
        <v>19</v>
      </c>
      <c r="DJ32">
        <v>19</v>
      </c>
    </row>
    <row r="33" spans="1:114" x14ac:dyDescent="0.25">
      <c r="A33" t="s">
        <v>62</v>
      </c>
      <c r="B33" t="s">
        <v>247</v>
      </c>
      <c r="C33" t="s">
        <v>61</v>
      </c>
      <c r="D33" t="s">
        <v>245</v>
      </c>
      <c r="E33" t="s">
        <v>97</v>
      </c>
      <c r="F33" t="s">
        <v>211</v>
      </c>
      <c r="G33" s="20">
        <v>44118</v>
      </c>
      <c r="H33" s="26">
        <v>19</v>
      </c>
      <c r="I33" s="26">
        <v>19</v>
      </c>
      <c r="J33">
        <v>398</v>
      </c>
      <c r="K33">
        <v>398</v>
      </c>
      <c r="L33">
        <v>0</v>
      </c>
      <c r="M33">
        <v>0</v>
      </c>
      <c r="N33">
        <v>1</v>
      </c>
      <c r="O33">
        <v>0</v>
      </c>
      <c r="P33" s="26">
        <v>1</v>
      </c>
      <c r="AO33">
        <v>67.090450000000004</v>
      </c>
      <c r="AP33">
        <v>64.173370000000006</v>
      </c>
      <c r="AQ33">
        <v>63.42839</v>
      </c>
      <c r="AR33">
        <v>62.492460000000001</v>
      </c>
      <c r="AS33">
        <v>62.55527</v>
      </c>
      <c r="AT33">
        <v>61.994979999999998</v>
      </c>
      <c r="AU33">
        <v>62.150750000000002</v>
      </c>
      <c r="AV33">
        <v>62.473619999999997</v>
      </c>
      <c r="AW33">
        <v>66.429649999999995</v>
      </c>
      <c r="AX33">
        <v>72.364320000000006</v>
      </c>
      <c r="AY33">
        <v>76.109300000000005</v>
      </c>
      <c r="AZ33">
        <v>78.737430000000003</v>
      </c>
      <c r="BA33">
        <v>82.134420000000006</v>
      </c>
      <c r="BB33">
        <v>84.667079999999999</v>
      </c>
      <c r="BC33">
        <v>87.059039999999996</v>
      </c>
      <c r="BD33">
        <v>88.108040000000003</v>
      </c>
      <c r="BE33">
        <v>88.66583</v>
      </c>
      <c r="BF33">
        <v>88.374369999999999</v>
      </c>
      <c r="BG33">
        <v>85.600499999999997</v>
      </c>
      <c r="BH33">
        <v>80.25</v>
      </c>
      <c r="BI33">
        <v>76.849239999999995</v>
      </c>
      <c r="BJ33">
        <v>73.574119999999994</v>
      </c>
      <c r="BK33">
        <v>71.624369999999999</v>
      </c>
      <c r="BL33">
        <v>70.119349999999997</v>
      </c>
      <c r="DI33">
        <v>19</v>
      </c>
      <c r="DJ33">
        <v>19</v>
      </c>
    </row>
    <row r="34" spans="1:114" x14ac:dyDescent="0.25">
      <c r="A34" t="s">
        <v>62</v>
      </c>
      <c r="B34" t="s">
        <v>247</v>
      </c>
      <c r="C34" t="s">
        <v>61</v>
      </c>
      <c r="D34" t="s">
        <v>245</v>
      </c>
      <c r="E34" t="s">
        <v>97</v>
      </c>
      <c r="F34" t="s">
        <v>211</v>
      </c>
      <c r="G34" s="20">
        <v>44041</v>
      </c>
      <c r="H34" s="26">
        <v>19</v>
      </c>
      <c r="I34" s="26">
        <v>20</v>
      </c>
      <c r="J34">
        <v>403</v>
      </c>
      <c r="K34">
        <v>403</v>
      </c>
      <c r="L34">
        <v>0</v>
      </c>
      <c r="M34">
        <v>0</v>
      </c>
      <c r="N34">
        <v>1</v>
      </c>
      <c r="O34">
        <v>0</v>
      </c>
      <c r="P34" s="26">
        <v>1</v>
      </c>
      <c r="AO34">
        <v>60.787840000000003</v>
      </c>
      <c r="AP34">
        <v>59.578159999999997</v>
      </c>
      <c r="AQ34">
        <v>59.895780000000002</v>
      </c>
      <c r="AR34">
        <v>60.325060000000001</v>
      </c>
      <c r="AS34">
        <v>60.333750000000002</v>
      </c>
      <c r="AT34">
        <v>60.109180000000002</v>
      </c>
      <c r="AU34">
        <v>60.238210000000002</v>
      </c>
      <c r="AV34">
        <v>60.594290000000001</v>
      </c>
      <c r="AW34">
        <v>61.771709999999999</v>
      </c>
      <c r="AX34">
        <v>63.580649999999999</v>
      </c>
      <c r="AY34">
        <v>66.429280000000006</v>
      </c>
      <c r="AZ34">
        <v>68.239459999999994</v>
      </c>
      <c r="BA34">
        <v>69.828779999999995</v>
      </c>
      <c r="BB34">
        <v>70.879649999999998</v>
      </c>
      <c r="BC34">
        <v>72.533500000000004</v>
      </c>
      <c r="BD34">
        <v>76.255579999999995</v>
      </c>
      <c r="BE34">
        <v>78.694789999999998</v>
      </c>
      <c r="BF34">
        <v>76.899510000000006</v>
      </c>
      <c r="BG34">
        <v>73.560789999999997</v>
      </c>
      <c r="BH34">
        <v>69.822580000000002</v>
      </c>
      <c r="BI34">
        <v>66.476429999999993</v>
      </c>
      <c r="BJ34">
        <v>64.182379999999995</v>
      </c>
      <c r="BK34">
        <v>62.70223</v>
      </c>
      <c r="BL34">
        <v>61.826300000000003</v>
      </c>
      <c r="DI34">
        <v>19</v>
      </c>
      <c r="DJ34">
        <v>20</v>
      </c>
    </row>
    <row r="35" spans="1:114" x14ac:dyDescent="0.25">
      <c r="A35" t="s">
        <v>62</v>
      </c>
      <c r="B35" t="s">
        <v>247</v>
      </c>
      <c r="C35" t="s">
        <v>61</v>
      </c>
      <c r="D35" t="s">
        <v>245</v>
      </c>
      <c r="E35" t="s">
        <v>97</v>
      </c>
      <c r="F35" t="s">
        <v>211</v>
      </c>
      <c r="G35" s="20">
        <v>44043</v>
      </c>
      <c r="H35" s="26">
        <v>19</v>
      </c>
      <c r="I35" s="26">
        <v>20</v>
      </c>
      <c r="J35">
        <v>403</v>
      </c>
      <c r="K35">
        <v>403</v>
      </c>
      <c r="L35">
        <v>0</v>
      </c>
      <c r="M35">
        <v>0</v>
      </c>
      <c r="N35">
        <v>1</v>
      </c>
      <c r="O35">
        <v>0</v>
      </c>
      <c r="P35" s="26">
        <v>1</v>
      </c>
      <c r="AO35">
        <v>59.973950000000002</v>
      </c>
      <c r="AP35">
        <v>58.913150000000002</v>
      </c>
      <c r="AQ35">
        <v>58.861040000000003</v>
      </c>
      <c r="AR35">
        <v>58.987589999999997</v>
      </c>
      <c r="AS35">
        <v>58.732010000000002</v>
      </c>
      <c r="AT35">
        <v>58.63523</v>
      </c>
      <c r="AU35">
        <v>58.223320000000001</v>
      </c>
      <c r="AV35">
        <v>58.51117</v>
      </c>
      <c r="AW35">
        <v>58.799010000000003</v>
      </c>
      <c r="AX35">
        <v>61.700989999999997</v>
      </c>
      <c r="AY35">
        <v>64.480149999999995</v>
      </c>
      <c r="AZ35">
        <v>66.821340000000006</v>
      </c>
      <c r="BA35">
        <v>68.588089999999994</v>
      </c>
      <c r="BB35">
        <v>69.988829999999993</v>
      </c>
      <c r="BC35">
        <v>72.668729999999996</v>
      </c>
      <c r="BD35">
        <v>74.544659999999993</v>
      </c>
      <c r="BE35">
        <v>77.580640000000002</v>
      </c>
      <c r="BF35">
        <v>75.352360000000004</v>
      </c>
      <c r="BG35">
        <v>71.875929999999997</v>
      </c>
      <c r="BH35">
        <v>68.859800000000007</v>
      </c>
      <c r="BI35">
        <v>65.588089999999994</v>
      </c>
      <c r="BJ35">
        <v>62.641440000000003</v>
      </c>
      <c r="BK35">
        <v>61.601739999999999</v>
      </c>
      <c r="BL35">
        <v>60.936729999999997</v>
      </c>
      <c r="DI35">
        <v>19</v>
      </c>
      <c r="DJ35">
        <v>20</v>
      </c>
    </row>
    <row r="36" spans="1:114" x14ac:dyDescent="0.25">
      <c r="A36" t="s">
        <v>62</v>
      </c>
      <c r="B36" t="s">
        <v>247</v>
      </c>
      <c r="C36" t="s">
        <v>61</v>
      </c>
      <c r="D36" t="s">
        <v>245</v>
      </c>
      <c r="E36" t="s">
        <v>97</v>
      </c>
      <c r="F36" t="s">
        <v>211</v>
      </c>
      <c r="G36" s="20">
        <v>44056</v>
      </c>
      <c r="H36" s="26">
        <v>19</v>
      </c>
      <c r="I36" s="26">
        <v>20</v>
      </c>
      <c r="J36">
        <v>482</v>
      </c>
      <c r="K36">
        <v>482</v>
      </c>
      <c r="L36">
        <v>0</v>
      </c>
      <c r="M36">
        <v>0</v>
      </c>
      <c r="N36">
        <v>1</v>
      </c>
      <c r="O36">
        <v>0</v>
      </c>
      <c r="P36" s="26">
        <v>1</v>
      </c>
      <c r="AO36">
        <v>73.495059999999995</v>
      </c>
      <c r="AP36">
        <v>68.742819999999995</v>
      </c>
      <c r="AQ36">
        <v>67.554040000000001</v>
      </c>
      <c r="AR36">
        <v>66.401859999999999</v>
      </c>
      <c r="AS36">
        <v>65.558319999999995</v>
      </c>
      <c r="AT36">
        <v>64.549670000000006</v>
      </c>
      <c r="AU36">
        <v>64.373869999999997</v>
      </c>
      <c r="AV36">
        <v>65.238969999999995</v>
      </c>
      <c r="AW36">
        <v>69.995419999999996</v>
      </c>
      <c r="AX36">
        <v>74.760670000000005</v>
      </c>
      <c r="AY36">
        <v>79.415480000000002</v>
      </c>
      <c r="AZ36">
        <v>83.925460000000001</v>
      </c>
      <c r="BA36">
        <v>87.873829999999998</v>
      </c>
      <c r="BB36">
        <v>91.150899999999993</v>
      </c>
      <c r="BC36">
        <v>93.631839999999997</v>
      </c>
      <c r="BD36">
        <v>95.565110000000004</v>
      </c>
      <c r="BE36">
        <v>96.705089999999998</v>
      </c>
      <c r="BF36">
        <v>96.738889999999998</v>
      </c>
      <c r="BG36">
        <v>94.481660000000005</v>
      </c>
      <c r="BH36">
        <v>90.896919999999994</v>
      </c>
      <c r="BI36">
        <v>87.210639999999998</v>
      </c>
      <c r="BJ36">
        <v>83.387159999999994</v>
      </c>
      <c r="BK36">
        <v>80.648669999999996</v>
      </c>
      <c r="BL36">
        <v>78.487849999999995</v>
      </c>
      <c r="DI36">
        <v>19</v>
      </c>
      <c r="DJ36">
        <v>20</v>
      </c>
    </row>
    <row r="37" spans="1:114" x14ac:dyDescent="0.25">
      <c r="A37" t="s">
        <v>62</v>
      </c>
      <c r="B37" t="s">
        <v>247</v>
      </c>
      <c r="C37" t="s">
        <v>61</v>
      </c>
      <c r="D37" t="s">
        <v>245</v>
      </c>
      <c r="E37" t="s">
        <v>97</v>
      </c>
      <c r="F37" t="s">
        <v>211</v>
      </c>
      <c r="G37" s="20">
        <v>44062</v>
      </c>
      <c r="H37" s="26">
        <v>19</v>
      </c>
      <c r="I37" s="26">
        <v>20</v>
      </c>
      <c r="J37">
        <v>482</v>
      </c>
      <c r="K37">
        <v>482</v>
      </c>
      <c r="L37">
        <v>0</v>
      </c>
      <c r="M37">
        <v>0</v>
      </c>
      <c r="N37">
        <v>1</v>
      </c>
      <c r="O37">
        <v>0</v>
      </c>
      <c r="P37" s="26">
        <v>1</v>
      </c>
      <c r="AO37">
        <v>75.094759999999994</v>
      </c>
      <c r="AP37">
        <v>76.344560000000001</v>
      </c>
      <c r="AQ37">
        <v>75.200389999999999</v>
      </c>
      <c r="AR37">
        <v>73.618570000000005</v>
      </c>
      <c r="AS37">
        <v>72.447050000000004</v>
      </c>
      <c r="AT37">
        <v>71.416049999999998</v>
      </c>
      <c r="AU37">
        <v>71.143510000000006</v>
      </c>
      <c r="AV37">
        <v>71.121549999999999</v>
      </c>
      <c r="AW37">
        <v>73.112350000000006</v>
      </c>
      <c r="AX37">
        <v>76.814390000000003</v>
      </c>
      <c r="AY37">
        <v>80.533860000000004</v>
      </c>
      <c r="AZ37">
        <v>84.808959999999999</v>
      </c>
      <c r="BA37">
        <v>89.566879999999998</v>
      </c>
      <c r="BB37">
        <v>91.29504</v>
      </c>
      <c r="BC37">
        <v>91.368049999999997</v>
      </c>
      <c r="BD37">
        <v>92.721299999999999</v>
      </c>
      <c r="BE37">
        <v>93.179249999999996</v>
      </c>
      <c r="BF37">
        <v>92.64255</v>
      </c>
      <c r="BG37">
        <v>90.029880000000006</v>
      </c>
      <c r="BH37">
        <v>85.391660000000002</v>
      </c>
      <c r="BI37">
        <v>81.282300000000006</v>
      </c>
      <c r="BJ37">
        <v>78.109409999999997</v>
      </c>
      <c r="BK37">
        <v>76.480770000000007</v>
      </c>
      <c r="BL37">
        <v>74.600790000000003</v>
      </c>
      <c r="DI37">
        <v>19</v>
      </c>
      <c r="DJ37">
        <v>20</v>
      </c>
    </row>
    <row r="38" spans="1:114" x14ac:dyDescent="0.25">
      <c r="A38" t="s">
        <v>62</v>
      </c>
      <c r="B38" t="s">
        <v>247</v>
      </c>
      <c r="C38" t="s">
        <v>61</v>
      </c>
      <c r="D38" t="s">
        <v>245</v>
      </c>
      <c r="E38" t="s">
        <v>97</v>
      </c>
      <c r="F38" t="s">
        <v>211</v>
      </c>
      <c r="G38" s="20">
        <v>44068</v>
      </c>
      <c r="H38" s="26">
        <v>19</v>
      </c>
      <c r="I38" s="26">
        <v>20</v>
      </c>
      <c r="J38">
        <v>482</v>
      </c>
      <c r="K38">
        <v>482</v>
      </c>
      <c r="L38">
        <v>0</v>
      </c>
      <c r="M38">
        <v>0</v>
      </c>
      <c r="N38">
        <v>1</v>
      </c>
      <c r="O38">
        <v>0</v>
      </c>
      <c r="P38" s="26">
        <v>1</v>
      </c>
      <c r="AO38">
        <v>69.553330000000003</v>
      </c>
      <c r="AP38">
        <v>69.201189999999997</v>
      </c>
      <c r="AQ38">
        <v>68.340559999999996</v>
      </c>
      <c r="AR38">
        <v>67.512590000000003</v>
      </c>
      <c r="AS38">
        <v>66.877440000000007</v>
      </c>
      <c r="AT38">
        <v>66.530199999999994</v>
      </c>
      <c r="AU38">
        <v>65.93562</v>
      </c>
      <c r="AV38">
        <v>65.866910000000004</v>
      </c>
      <c r="AW38">
        <v>67.052279999999996</v>
      </c>
      <c r="AX38">
        <v>69.35154</v>
      </c>
      <c r="AY38">
        <v>72.224159999999998</v>
      </c>
      <c r="AZ38">
        <v>75.193470000000005</v>
      </c>
      <c r="BA38">
        <v>78.576430000000002</v>
      </c>
      <c r="BB38">
        <v>80.829830000000001</v>
      </c>
      <c r="BC38">
        <v>81.813739999999996</v>
      </c>
      <c r="BD38">
        <v>83.321709999999996</v>
      </c>
      <c r="BE38">
        <v>84.623149999999995</v>
      </c>
      <c r="BF38">
        <v>84.028180000000006</v>
      </c>
      <c r="BG38">
        <v>82.304860000000005</v>
      </c>
      <c r="BH38">
        <v>78.875889999999998</v>
      </c>
      <c r="BI38">
        <v>74.81241</v>
      </c>
      <c r="BJ38">
        <v>72.612229999999997</v>
      </c>
      <c r="BK38">
        <v>71.409260000000003</v>
      </c>
      <c r="BL38">
        <v>69.715419999999995</v>
      </c>
      <c r="DI38">
        <v>19</v>
      </c>
      <c r="DJ38">
        <v>20</v>
      </c>
    </row>
    <row r="39" spans="1:114" x14ac:dyDescent="0.25">
      <c r="A39" t="s">
        <v>62</v>
      </c>
      <c r="B39" t="s">
        <v>247</v>
      </c>
      <c r="C39" t="s">
        <v>61</v>
      </c>
      <c r="D39" t="s">
        <v>245</v>
      </c>
      <c r="E39" t="s">
        <v>97</v>
      </c>
      <c r="F39" t="s">
        <v>211</v>
      </c>
      <c r="G39" s="20">
        <v>44082</v>
      </c>
      <c r="H39" s="26">
        <v>19</v>
      </c>
      <c r="I39" s="26">
        <v>20</v>
      </c>
      <c r="J39">
        <v>481</v>
      </c>
      <c r="K39">
        <v>481</v>
      </c>
      <c r="L39">
        <v>0</v>
      </c>
      <c r="M39">
        <v>0</v>
      </c>
      <c r="N39">
        <v>1</v>
      </c>
      <c r="O39">
        <v>0</v>
      </c>
      <c r="P39" s="26">
        <v>1</v>
      </c>
      <c r="AO39">
        <v>72.637990000000002</v>
      </c>
      <c r="AP39">
        <v>74.678539999999998</v>
      </c>
      <c r="AQ39">
        <v>73.116389999999996</v>
      </c>
      <c r="AR39">
        <v>71.987859999999998</v>
      </c>
      <c r="AS39">
        <v>71.073610000000002</v>
      </c>
      <c r="AT39">
        <v>70.131990000000002</v>
      </c>
      <c r="AU39">
        <v>69.307180000000002</v>
      </c>
      <c r="AV39">
        <v>69.317599999999999</v>
      </c>
      <c r="AW39">
        <v>70.347949999999997</v>
      </c>
      <c r="AX39">
        <v>72.251140000000007</v>
      </c>
      <c r="AY39">
        <v>74.712419999999995</v>
      </c>
      <c r="AZ39">
        <v>78.288889999999995</v>
      </c>
      <c r="BA39">
        <v>82.096729999999994</v>
      </c>
      <c r="BB39">
        <v>85.543059999999997</v>
      </c>
      <c r="BC39">
        <v>88.793660000000003</v>
      </c>
      <c r="BD39">
        <v>89.820080000000004</v>
      </c>
      <c r="BE39">
        <v>88.719369999999998</v>
      </c>
      <c r="BF39">
        <v>85.360770000000002</v>
      </c>
      <c r="BG39">
        <v>82.618129999999994</v>
      </c>
      <c r="BH39">
        <v>79.727779999999996</v>
      </c>
      <c r="BI39">
        <v>77.088200000000001</v>
      </c>
      <c r="BJ39">
        <v>74.939030000000002</v>
      </c>
      <c r="BK39">
        <v>72.900859999999994</v>
      </c>
      <c r="BL39">
        <v>71.331389999999999</v>
      </c>
      <c r="DI39">
        <v>19</v>
      </c>
      <c r="DJ39">
        <v>20</v>
      </c>
    </row>
    <row r="40" spans="1:114" x14ac:dyDescent="0.25">
      <c r="A40" t="s">
        <v>62</v>
      </c>
      <c r="B40" t="s">
        <v>247</v>
      </c>
      <c r="C40" t="s">
        <v>61</v>
      </c>
      <c r="D40" t="s">
        <v>245</v>
      </c>
      <c r="E40" t="s">
        <v>97</v>
      </c>
      <c r="F40" t="s">
        <v>211</v>
      </c>
      <c r="G40" s="20">
        <v>43985</v>
      </c>
      <c r="H40" s="26">
        <v>20</v>
      </c>
      <c r="I40" s="26">
        <v>20</v>
      </c>
      <c r="J40">
        <v>81</v>
      </c>
      <c r="K40">
        <v>81</v>
      </c>
      <c r="L40">
        <v>0</v>
      </c>
      <c r="M40">
        <v>0</v>
      </c>
      <c r="N40">
        <v>1</v>
      </c>
      <c r="O40">
        <v>1</v>
      </c>
      <c r="P40" s="26">
        <v>1</v>
      </c>
      <c r="AO40">
        <v>76.067899999999995</v>
      </c>
      <c r="AP40">
        <v>72.623459999999994</v>
      </c>
      <c r="AQ40">
        <v>70.709879999999998</v>
      </c>
      <c r="AR40">
        <v>69.080250000000007</v>
      </c>
      <c r="AS40">
        <v>67.623459999999994</v>
      </c>
      <c r="AT40">
        <v>66.956789999999998</v>
      </c>
      <c r="AU40">
        <v>66.487660000000005</v>
      </c>
      <c r="AV40">
        <v>69.925929999999994</v>
      </c>
      <c r="AW40">
        <v>75.938270000000003</v>
      </c>
      <c r="AX40">
        <v>80.481480000000005</v>
      </c>
      <c r="AY40">
        <v>84.345680000000002</v>
      </c>
      <c r="AZ40">
        <v>88.296300000000002</v>
      </c>
      <c r="BA40">
        <v>91.413579999999996</v>
      </c>
      <c r="BB40">
        <v>93.975309999999993</v>
      </c>
      <c r="BC40">
        <v>96.203699999999998</v>
      </c>
      <c r="BD40">
        <v>97.740740000000002</v>
      </c>
      <c r="BE40">
        <v>98.203699999999998</v>
      </c>
      <c r="BF40">
        <v>98.203699999999998</v>
      </c>
      <c r="BG40">
        <v>97.55556</v>
      </c>
      <c r="BH40">
        <v>95.75309</v>
      </c>
      <c r="BI40">
        <v>90.94444</v>
      </c>
      <c r="BJ40">
        <v>85.808639999999997</v>
      </c>
      <c r="BK40">
        <v>82.006169999999997</v>
      </c>
      <c r="BL40">
        <v>79.049390000000002</v>
      </c>
      <c r="DI40">
        <v>20</v>
      </c>
      <c r="DJ40">
        <v>20</v>
      </c>
    </row>
    <row r="41" spans="1:114" x14ac:dyDescent="0.25">
      <c r="A41" t="s">
        <v>62</v>
      </c>
      <c r="B41" t="s">
        <v>247</v>
      </c>
      <c r="C41" t="s">
        <v>61</v>
      </c>
      <c r="D41" t="s">
        <v>245</v>
      </c>
      <c r="E41" t="s">
        <v>97</v>
      </c>
      <c r="F41" t="s">
        <v>211</v>
      </c>
      <c r="G41" s="20">
        <v>44041</v>
      </c>
      <c r="H41" s="26">
        <v>20</v>
      </c>
      <c r="I41" s="26">
        <v>20</v>
      </c>
      <c r="J41">
        <v>83</v>
      </c>
      <c r="K41">
        <v>83</v>
      </c>
      <c r="L41">
        <v>0</v>
      </c>
      <c r="M41">
        <v>0</v>
      </c>
      <c r="N41">
        <v>1</v>
      </c>
      <c r="O41">
        <v>1</v>
      </c>
      <c r="P41" s="26">
        <v>1</v>
      </c>
      <c r="AO41">
        <v>73.734939999999995</v>
      </c>
      <c r="AP41">
        <v>72.5</v>
      </c>
      <c r="AQ41">
        <v>70.837350000000001</v>
      </c>
      <c r="AR41">
        <v>69.222890000000007</v>
      </c>
      <c r="AS41">
        <v>67.674700000000001</v>
      </c>
      <c r="AT41">
        <v>66.493970000000004</v>
      </c>
      <c r="AU41">
        <v>65.512050000000002</v>
      </c>
      <c r="AV41">
        <v>67.018069999999994</v>
      </c>
      <c r="AW41">
        <v>70.168679999999995</v>
      </c>
      <c r="AX41">
        <v>73.674700000000001</v>
      </c>
      <c r="AY41">
        <v>77.987949999999998</v>
      </c>
      <c r="AZ41">
        <v>82.596379999999996</v>
      </c>
      <c r="BA41">
        <v>86.765060000000005</v>
      </c>
      <c r="BB41">
        <v>90.28313</v>
      </c>
      <c r="BC41">
        <v>93</v>
      </c>
      <c r="BD41">
        <v>95.078320000000005</v>
      </c>
      <c r="BE41">
        <v>96.259029999999996</v>
      </c>
      <c r="BF41">
        <v>96.367469999999997</v>
      </c>
      <c r="BG41">
        <v>95.271090000000001</v>
      </c>
      <c r="BH41">
        <v>92.457830000000001</v>
      </c>
      <c r="BI41">
        <v>87.337350000000001</v>
      </c>
      <c r="BJ41">
        <v>81.415660000000003</v>
      </c>
      <c r="BK41">
        <v>77.777109999999993</v>
      </c>
      <c r="BL41">
        <v>74.728909999999999</v>
      </c>
      <c r="DI41">
        <v>20</v>
      </c>
      <c r="DJ41">
        <v>20</v>
      </c>
    </row>
    <row r="42" spans="1:114" x14ac:dyDescent="0.25">
      <c r="A42" t="s">
        <v>62</v>
      </c>
      <c r="B42" t="s">
        <v>247</v>
      </c>
      <c r="C42" t="s">
        <v>61</v>
      </c>
      <c r="D42" t="s">
        <v>245</v>
      </c>
      <c r="E42" t="s">
        <v>97</v>
      </c>
      <c r="F42" t="s">
        <v>211</v>
      </c>
      <c r="G42" s="20">
        <v>44043</v>
      </c>
      <c r="H42" s="26">
        <v>20</v>
      </c>
      <c r="I42" s="26">
        <v>20</v>
      </c>
      <c r="J42">
        <v>83</v>
      </c>
      <c r="K42">
        <v>83</v>
      </c>
      <c r="L42">
        <v>0</v>
      </c>
      <c r="M42">
        <v>0</v>
      </c>
      <c r="N42">
        <v>1</v>
      </c>
      <c r="O42">
        <v>1</v>
      </c>
      <c r="P42" s="26">
        <v>1</v>
      </c>
      <c r="AO42">
        <v>71.897589999999994</v>
      </c>
      <c r="AP42">
        <v>70.012050000000002</v>
      </c>
      <c r="AQ42">
        <v>68.439760000000007</v>
      </c>
      <c r="AR42">
        <v>67.28313</v>
      </c>
      <c r="AS42">
        <v>65.777109999999993</v>
      </c>
      <c r="AT42">
        <v>65.042169999999999</v>
      </c>
      <c r="AU42">
        <v>64.301209999999998</v>
      </c>
      <c r="AV42">
        <v>65.048190000000005</v>
      </c>
      <c r="AW42">
        <v>68.512050000000002</v>
      </c>
      <c r="AX42">
        <v>72.469880000000003</v>
      </c>
      <c r="AY42">
        <v>76.734939999999995</v>
      </c>
      <c r="AZ42">
        <v>81.120480000000001</v>
      </c>
      <c r="BA42">
        <v>85.126499999999993</v>
      </c>
      <c r="BB42">
        <v>88.81326</v>
      </c>
      <c r="BC42">
        <v>91.734939999999995</v>
      </c>
      <c r="BD42">
        <v>93.927710000000005</v>
      </c>
      <c r="BE42">
        <v>94.843379999999996</v>
      </c>
      <c r="BF42">
        <v>94.493970000000004</v>
      </c>
      <c r="BG42">
        <v>93.397589999999994</v>
      </c>
      <c r="BH42">
        <v>90.379519999999999</v>
      </c>
      <c r="BI42">
        <v>84.753010000000003</v>
      </c>
      <c r="BJ42">
        <v>79.560239999999993</v>
      </c>
      <c r="BK42">
        <v>76.710849999999994</v>
      </c>
      <c r="BL42">
        <v>73.93374</v>
      </c>
      <c r="DI42">
        <v>20</v>
      </c>
      <c r="DJ42">
        <v>20</v>
      </c>
    </row>
    <row r="43" spans="1:114" x14ac:dyDescent="0.25">
      <c r="A43" t="s">
        <v>62</v>
      </c>
      <c r="B43" t="s">
        <v>247</v>
      </c>
      <c r="C43" t="s">
        <v>61</v>
      </c>
      <c r="D43" t="s">
        <v>245</v>
      </c>
      <c r="E43" t="s">
        <v>97</v>
      </c>
      <c r="F43" t="s">
        <v>211</v>
      </c>
      <c r="G43" s="20">
        <v>44054</v>
      </c>
      <c r="H43" s="26">
        <v>20</v>
      </c>
      <c r="I43" s="26">
        <v>20</v>
      </c>
      <c r="J43">
        <v>82</v>
      </c>
      <c r="K43">
        <v>82</v>
      </c>
      <c r="L43">
        <v>0</v>
      </c>
      <c r="M43">
        <v>0</v>
      </c>
      <c r="N43">
        <v>1</v>
      </c>
      <c r="O43">
        <v>1</v>
      </c>
      <c r="P43" s="26">
        <v>1</v>
      </c>
      <c r="AO43">
        <v>71.676829999999995</v>
      </c>
      <c r="AP43">
        <v>71.445120000000003</v>
      </c>
      <c r="AQ43">
        <v>69.554879999999997</v>
      </c>
      <c r="AR43">
        <v>67.804879999999997</v>
      </c>
      <c r="AS43">
        <v>66.841459999999998</v>
      </c>
      <c r="AT43">
        <v>65.920730000000006</v>
      </c>
      <c r="AU43">
        <v>65.182929999999999</v>
      </c>
      <c r="AV43">
        <v>65.46951</v>
      </c>
      <c r="AW43">
        <v>67.652439999999999</v>
      </c>
      <c r="AX43">
        <v>70.859759999999994</v>
      </c>
      <c r="AY43">
        <v>73.829269999999994</v>
      </c>
      <c r="AZ43">
        <v>77.03049</v>
      </c>
      <c r="BA43">
        <v>80.018299999999996</v>
      </c>
      <c r="BB43">
        <v>83.121949999999998</v>
      </c>
      <c r="BC43">
        <v>85.682929999999999</v>
      </c>
      <c r="BD43">
        <v>87.493899999999996</v>
      </c>
      <c r="BE43">
        <v>88.634150000000005</v>
      </c>
      <c r="BF43">
        <v>88.939030000000002</v>
      </c>
      <c r="BG43">
        <v>87.573170000000005</v>
      </c>
      <c r="BH43">
        <v>84.46951</v>
      </c>
      <c r="BI43">
        <v>80.78049</v>
      </c>
      <c r="BJ43">
        <v>77.554879999999997</v>
      </c>
      <c r="BK43">
        <v>74.737809999999996</v>
      </c>
      <c r="BL43">
        <v>72.152439999999999</v>
      </c>
      <c r="DI43">
        <v>20</v>
      </c>
      <c r="DJ43">
        <v>20</v>
      </c>
    </row>
    <row r="44" spans="1:114" x14ac:dyDescent="0.25">
      <c r="A44" t="s">
        <v>62</v>
      </c>
      <c r="B44" t="s">
        <v>248</v>
      </c>
      <c r="C44" t="s">
        <v>61</v>
      </c>
      <c r="D44" t="s">
        <v>245</v>
      </c>
      <c r="E44" t="s">
        <v>98</v>
      </c>
      <c r="F44" t="s">
        <v>211</v>
      </c>
      <c r="G44" s="20">
        <v>44105</v>
      </c>
      <c r="H44" s="26">
        <v>17</v>
      </c>
      <c r="I44" s="26">
        <v>20</v>
      </c>
      <c r="J44">
        <v>182</v>
      </c>
      <c r="K44">
        <v>182</v>
      </c>
      <c r="L44">
        <v>0</v>
      </c>
      <c r="M44">
        <v>0</v>
      </c>
      <c r="N44">
        <v>1</v>
      </c>
      <c r="O44">
        <v>0</v>
      </c>
      <c r="P44" s="26">
        <v>1</v>
      </c>
      <c r="AO44">
        <v>72.211010000000002</v>
      </c>
      <c r="AP44">
        <v>71.111599999999996</v>
      </c>
      <c r="AQ44">
        <v>69.695430000000002</v>
      </c>
      <c r="AR44">
        <v>68.887410000000003</v>
      </c>
      <c r="AS44">
        <v>67.77431</v>
      </c>
      <c r="AT44">
        <v>67.108630000000005</v>
      </c>
      <c r="AU44">
        <v>66.083330000000004</v>
      </c>
      <c r="AV44">
        <v>65.667159999999996</v>
      </c>
      <c r="AW44">
        <v>67.014880000000005</v>
      </c>
      <c r="AX44">
        <v>72.367069999999998</v>
      </c>
      <c r="AY44">
        <v>78.163690000000003</v>
      </c>
      <c r="AZ44">
        <v>82.449910000000003</v>
      </c>
      <c r="BA44">
        <v>86.164689999999993</v>
      </c>
      <c r="BB44">
        <v>89.851680000000002</v>
      </c>
      <c r="BC44">
        <v>92.790670000000006</v>
      </c>
      <c r="BD44">
        <v>94.540679999999995</v>
      </c>
      <c r="BE44">
        <v>94.558530000000005</v>
      </c>
      <c r="BF44">
        <v>93.861599999999996</v>
      </c>
      <c r="BG44">
        <v>89.398319999999998</v>
      </c>
      <c r="BH44">
        <v>83.843249999999998</v>
      </c>
      <c r="BI44">
        <v>79.753479999999996</v>
      </c>
      <c r="BJ44">
        <v>76.859620000000007</v>
      </c>
      <c r="BK44">
        <v>75.065479999999994</v>
      </c>
      <c r="BL44">
        <v>72.896829999999994</v>
      </c>
      <c r="DI44">
        <v>17</v>
      </c>
      <c r="DJ44">
        <v>20</v>
      </c>
    </row>
    <row r="45" spans="1:114" x14ac:dyDescent="0.25">
      <c r="A45" t="s">
        <v>62</v>
      </c>
      <c r="B45" t="s">
        <v>248</v>
      </c>
      <c r="C45" t="s">
        <v>61</v>
      </c>
      <c r="D45" t="s">
        <v>245</v>
      </c>
      <c r="E45" t="s">
        <v>98</v>
      </c>
      <c r="F45" t="s">
        <v>211</v>
      </c>
      <c r="G45" s="20">
        <v>44104</v>
      </c>
      <c r="H45" s="26">
        <v>18</v>
      </c>
      <c r="I45" s="26">
        <v>19</v>
      </c>
      <c r="J45">
        <v>183</v>
      </c>
      <c r="K45">
        <v>183</v>
      </c>
      <c r="L45">
        <v>0</v>
      </c>
      <c r="M45">
        <v>0</v>
      </c>
      <c r="N45">
        <v>1</v>
      </c>
      <c r="O45">
        <v>0</v>
      </c>
      <c r="P45" s="26">
        <v>1</v>
      </c>
      <c r="AO45">
        <v>69.808499999999995</v>
      </c>
      <c r="AP45">
        <v>65.107960000000006</v>
      </c>
      <c r="AQ45">
        <v>64.430779999999999</v>
      </c>
      <c r="AR45">
        <v>63.790970000000002</v>
      </c>
      <c r="AS45">
        <v>63.229840000000003</v>
      </c>
      <c r="AT45">
        <v>62.689540000000001</v>
      </c>
      <c r="AU45">
        <v>62.501899999999999</v>
      </c>
      <c r="AV45">
        <v>62.38899</v>
      </c>
      <c r="AW45">
        <v>63.189</v>
      </c>
      <c r="AX45">
        <v>65.816209999999998</v>
      </c>
      <c r="AY45">
        <v>70.621440000000007</v>
      </c>
      <c r="AZ45">
        <v>75.377920000000003</v>
      </c>
      <c r="BA45">
        <v>79.907740000000004</v>
      </c>
      <c r="BB45">
        <v>84.464280000000002</v>
      </c>
      <c r="BC45">
        <v>88.271029999999996</v>
      </c>
      <c r="BD45">
        <v>90.455430000000007</v>
      </c>
      <c r="BE45">
        <v>91.575580000000002</v>
      </c>
      <c r="BF45">
        <v>91.381879999999995</v>
      </c>
      <c r="BG45">
        <v>88.481269999999995</v>
      </c>
      <c r="BH45">
        <v>84.331739999999996</v>
      </c>
      <c r="BI45">
        <v>81.108279999999993</v>
      </c>
      <c r="BJ45">
        <v>78.395769999999999</v>
      </c>
      <c r="BK45">
        <v>76.579859999999996</v>
      </c>
      <c r="BL45">
        <v>74.828770000000006</v>
      </c>
      <c r="DI45">
        <v>18</v>
      </c>
      <c r="DJ45">
        <v>19</v>
      </c>
    </row>
    <row r="46" spans="1:114" x14ac:dyDescent="0.25">
      <c r="A46" t="s">
        <v>62</v>
      </c>
      <c r="B46" t="s">
        <v>248</v>
      </c>
      <c r="C46" t="s">
        <v>61</v>
      </c>
      <c r="D46" t="s">
        <v>245</v>
      </c>
      <c r="E46" t="s">
        <v>98</v>
      </c>
      <c r="F46" t="s">
        <v>211</v>
      </c>
      <c r="G46" s="20">
        <v>44118</v>
      </c>
      <c r="H46" s="26">
        <v>18</v>
      </c>
      <c r="I46" s="26">
        <v>19</v>
      </c>
      <c r="J46">
        <v>127</v>
      </c>
      <c r="K46">
        <v>127</v>
      </c>
      <c r="L46">
        <v>0</v>
      </c>
      <c r="M46">
        <v>0</v>
      </c>
      <c r="N46">
        <v>1</v>
      </c>
      <c r="O46">
        <v>0</v>
      </c>
      <c r="P46" s="26">
        <v>1</v>
      </c>
      <c r="AO46">
        <v>72.712599999999995</v>
      </c>
      <c r="AP46">
        <v>70.043300000000002</v>
      </c>
      <c r="AQ46">
        <v>68.381889999999999</v>
      </c>
      <c r="AR46">
        <v>67.228350000000006</v>
      </c>
      <c r="AS46">
        <v>67.515749999999997</v>
      </c>
      <c r="AT46">
        <v>67.425190000000001</v>
      </c>
      <c r="AU46">
        <v>67.350399999999993</v>
      </c>
      <c r="AV46">
        <v>65.586619999999996</v>
      </c>
      <c r="AW46">
        <v>65.598429999999993</v>
      </c>
      <c r="AX46">
        <v>70.543300000000002</v>
      </c>
      <c r="AY46">
        <v>75.972440000000006</v>
      </c>
      <c r="AZ46">
        <v>80.232280000000003</v>
      </c>
      <c r="BA46">
        <v>84.566929999999999</v>
      </c>
      <c r="BB46">
        <v>87.582679999999996</v>
      </c>
      <c r="BC46">
        <v>89.913380000000004</v>
      </c>
      <c r="BD46">
        <v>91.236220000000003</v>
      </c>
      <c r="BE46">
        <v>91.118110000000001</v>
      </c>
      <c r="BF46">
        <v>90.366140000000001</v>
      </c>
      <c r="BG46">
        <v>88.098429999999993</v>
      </c>
      <c r="BH46">
        <v>84.456699999999998</v>
      </c>
      <c r="BI46">
        <v>81.551180000000002</v>
      </c>
      <c r="BJ46">
        <v>79.25197</v>
      </c>
      <c r="BK46">
        <v>77.393699999999995</v>
      </c>
      <c r="BL46">
        <v>76.291340000000005</v>
      </c>
      <c r="DI46">
        <v>18</v>
      </c>
      <c r="DJ46">
        <v>19</v>
      </c>
    </row>
    <row r="47" spans="1:114" x14ac:dyDescent="0.25">
      <c r="A47" t="s">
        <v>62</v>
      </c>
      <c r="B47" t="s">
        <v>248</v>
      </c>
      <c r="C47" t="s">
        <v>61</v>
      </c>
      <c r="D47" t="s">
        <v>245</v>
      </c>
      <c r="E47" t="s">
        <v>98</v>
      </c>
      <c r="F47" t="s">
        <v>211</v>
      </c>
      <c r="G47" s="20">
        <v>44119</v>
      </c>
      <c r="H47" s="26">
        <v>18</v>
      </c>
      <c r="I47" s="26">
        <v>19</v>
      </c>
      <c r="J47">
        <v>184</v>
      </c>
      <c r="K47">
        <v>184</v>
      </c>
      <c r="L47">
        <v>0</v>
      </c>
      <c r="M47">
        <v>0</v>
      </c>
      <c r="N47">
        <v>1</v>
      </c>
      <c r="O47">
        <v>0</v>
      </c>
      <c r="P47" s="26">
        <v>1</v>
      </c>
      <c r="AO47">
        <v>72.016270000000006</v>
      </c>
      <c r="AP47">
        <v>69.968639999999994</v>
      </c>
      <c r="AQ47">
        <v>68.647289999999998</v>
      </c>
      <c r="AR47">
        <v>67.967060000000004</v>
      </c>
      <c r="AS47">
        <v>68.035740000000004</v>
      </c>
      <c r="AT47">
        <v>68.437110000000004</v>
      </c>
      <c r="AU47">
        <v>69.709940000000003</v>
      </c>
      <c r="AV47">
        <v>69.121219999999994</v>
      </c>
      <c r="AW47">
        <v>70.16386</v>
      </c>
      <c r="AX47">
        <v>74.562929999999994</v>
      </c>
      <c r="AY47">
        <v>78.953379999999996</v>
      </c>
      <c r="AZ47">
        <v>82.498620000000003</v>
      </c>
      <c r="BA47">
        <v>84.864000000000004</v>
      </c>
      <c r="BB47">
        <v>87.590239999999994</v>
      </c>
      <c r="BC47">
        <v>89.637519999999995</v>
      </c>
      <c r="BD47">
        <v>91.245440000000002</v>
      </c>
      <c r="BE47">
        <v>92.002179999999996</v>
      </c>
      <c r="BF47">
        <v>91.58081</v>
      </c>
      <c r="BG47">
        <v>89.029529999999994</v>
      </c>
      <c r="BH47">
        <v>84.320589999999996</v>
      </c>
      <c r="BI47">
        <v>80.384169999999997</v>
      </c>
      <c r="BJ47">
        <v>78.23048</v>
      </c>
      <c r="BK47">
        <v>76.862790000000004</v>
      </c>
      <c r="BL47">
        <v>75.09442</v>
      </c>
      <c r="DI47">
        <v>18</v>
      </c>
      <c r="DJ47">
        <v>19</v>
      </c>
    </row>
    <row r="48" spans="1:114" x14ac:dyDescent="0.25">
      <c r="A48" t="s">
        <v>62</v>
      </c>
      <c r="B48" t="s">
        <v>248</v>
      </c>
      <c r="C48" t="s">
        <v>61</v>
      </c>
      <c r="D48" t="s">
        <v>245</v>
      </c>
      <c r="E48" t="s">
        <v>98</v>
      </c>
      <c r="F48" t="s">
        <v>211</v>
      </c>
      <c r="G48" s="20">
        <v>43985</v>
      </c>
      <c r="H48" s="26">
        <v>18</v>
      </c>
      <c r="I48" s="26">
        <v>20</v>
      </c>
      <c r="J48">
        <v>56</v>
      </c>
      <c r="K48">
        <v>56</v>
      </c>
      <c r="L48">
        <v>0</v>
      </c>
      <c r="M48">
        <v>0</v>
      </c>
      <c r="N48">
        <v>1</v>
      </c>
      <c r="O48">
        <v>1</v>
      </c>
      <c r="P48" s="26">
        <v>1</v>
      </c>
      <c r="AO48">
        <v>69.464290000000005</v>
      </c>
      <c r="AP48">
        <v>70.071430000000007</v>
      </c>
      <c r="AQ48">
        <v>69</v>
      </c>
      <c r="AR48">
        <v>67.625</v>
      </c>
      <c r="AS48">
        <v>66.857140000000001</v>
      </c>
      <c r="AT48">
        <v>65.875</v>
      </c>
      <c r="AU48">
        <v>65.339290000000005</v>
      </c>
      <c r="AV48">
        <v>69.642859999999999</v>
      </c>
      <c r="AW48">
        <v>74.339290000000005</v>
      </c>
      <c r="AX48">
        <v>79.160709999999995</v>
      </c>
      <c r="AY48">
        <v>81.517859999999999</v>
      </c>
      <c r="AZ48">
        <v>85.125</v>
      </c>
      <c r="BA48">
        <v>89.446430000000007</v>
      </c>
      <c r="BB48">
        <v>92.285709999999995</v>
      </c>
      <c r="BC48">
        <v>93.678569999999993</v>
      </c>
      <c r="BD48">
        <v>94.875</v>
      </c>
      <c r="BE48">
        <v>94.142859999999999</v>
      </c>
      <c r="BF48">
        <v>91.821430000000007</v>
      </c>
      <c r="BG48">
        <v>88.982140000000001</v>
      </c>
      <c r="BH48">
        <v>86.464290000000005</v>
      </c>
      <c r="BI48">
        <v>80.482140000000001</v>
      </c>
      <c r="BJ48">
        <v>76.053569999999993</v>
      </c>
      <c r="BK48">
        <v>72.803569999999993</v>
      </c>
      <c r="BL48">
        <v>69.892859999999999</v>
      </c>
      <c r="DI48">
        <v>18</v>
      </c>
      <c r="DJ48">
        <v>20</v>
      </c>
    </row>
    <row r="49" spans="1:114" x14ac:dyDescent="0.25">
      <c r="A49" t="s">
        <v>62</v>
      </c>
      <c r="B49" t="s">
        <v>248</v>
      </c>
      <c r="C49" t="s">
        <v>61</v>
      </c>
      <c r="D49" t="s">
        <v>245</v>
      </c>
      <c r="E49" t="s">
        <v>98</v>
      </c>
      <c r="F49" t="s">
        <v>211</v>
      </c>
      <c r="G49" s="20">
        <v>44103</v>
      </c>
      <c r="H49" s="26">
        <v>18</v>
      </c>
      <c r="I49" s="26">
        <v>20</v>
      </c>
      <c r="J49">
        <v>183</v>
      </c>
      <c r="K49">
        <v>183</v>
      </c>
      <c r="L49">
        <v>0</v>
      </c>
      <c r="M49">
        <v>0</v>
      </c>
      <c r="N49">
        <v>1</v>
      </c>
      <c r="O49">
        <v>0</v>
      </c>
      <c r="P49" s="26">
        <v>1</v>
      </c>
      <c r="AO49">
        <v>68.520560000000003</v>
      </c>
      <c r="AP49">
        <v>69.725530000000006</v>
      </c>
      <c r="AQ49">
        <v>68.520030000000006</v>
      </c>
      <c r="AR49">
        <v>67.332890000000006</v>
      </c>
      <c r="AS49">
        <v>66.202740000000006</v>
      </c>
      <c r="AT49">
        <v>65.048810000000003</v>
      </c>
      <c r="AU49">
        <v>64.60736</v>
      </c>
      <c r="AV49">
        <v>64.586370000000002</v>
      </c>
      <c r="AW49">
        <v>66.209109999999995</v>
      </c>
      <c r="AX49">
        <v>69.595110000000005</v>
      </c>
      <c r="AY49">
        <v>73.069370000000006</v>
      </c>
      <c r="AZ49">
        <v>76.748919999999998</v>
      </c>
      <c r="BA49">
        <v>80.571309999999997</v>
      </c>
      <c r="BB49">
        <v>83.500370000000004</v>
      </c>
      <c r="BC49">
        <v>85.24409</v>
      </c>
      <c r="BD49">
        <v>86.190619999999996</v>
      </c>
      <c r="BE49">
        <v>86.161789999999996</v>
      </c>
      <c r="BF49">
        <v>84.327240000000003</v>
      </c>
      <c r="BG49">
        <v>81.192980000000006</v>
      </c>
      <c r="BH49">
        <v>76.665509999999998</v>
      </c>
      <c r="BI49">
        <v>73.558199999999999</v>
      </c>
      <c r="BJ49">
        <v>71.106629999999996</v>
      </c>
      <c r="BK49">
        <v>69.274159999999995</v>
      </c>
      <c r="BL49">
        <v>67.444919999999996</v>
      </c>
      <c r="DI49">
        <v>18</v>
      </c>
      <c r="DJ49">
        <v>20</v>
      </c>
    </row>
    <row r="50" spans="1:114" x14ac:dyDescent="0.25">
      <c r="A50" t="s">
        <v>62</v>
      </c>
      <c r="B50" t="s">
        <v>248</v>
      </c>
      <c r="C50" t="s">
        <v>61</v>
      </c>
      <c r="D50" t="s">
        <v>245</v>
      </c>
      <c r="E50" t="s">
        <v>98</v>
      </c>
      <c r="F50" t="s">
        <v>211</v>
      </c>
      <c r="G50" s="20">
        <v>44057</v>
      </c>
      <c r="H50" s="26">
        <v>18</v>
      </c>
      <c r="I50" s="26">
        <v>21</v>
      </c>
      <c r="J50">
        <v>184</v>
      </c>
      <c r="K50">
        <v>184</v>
      </c>
      <c r="L50">
        <v>0</v>
      </c>
      <c r="M50">
        <v>0</v>
      </c>
      <c r="N50">
        <v>1</v>
      </c>
      <c r="O50">
        <v>0</v>
      </c>
      <c r="P50" s="26">
        <v>1</v>
      </c>
      <c r="AO50">
        <v>80.372699999999995</v>
      </c>
      <c r="AP50">
        <v>77.340519999999998</v>
      </c>
      <c r="AQ50">
        <v>75.952449999999999</v>
      </c>
      <c r="AR50">
        <v>75.06268</v>
      </c>
      <c r="AS50">
        <v>74.376639999999995</v>
      </c>
      <c r="AT50">
        <v>73.639629999999997</v>
      </c>
      <c r="AU50">
        <v>73.564539999999994</v>
      </c>
      <c r="AV50">
        <v>74.083539999999999</v>
      </c>
      <c r="AW50">
        <v>76.61739</v>
      </c>
      <c r="AX50">
        <v>80.568179999999998</v>
      </c>
      <c r="AY50">
        <v>83.914379999999994</v>
      </c>
      <c r="AZ50">
        <v>88.498440000000002</v>
      </c>
      <c r="BA50">
        <v>93.067059999999998</v>
      </c>
      <c r="BB50">
        <v>97.180890000000005</v>
      </c>
      <c r="BC50">
        <v>100.15779999999999</v>
      </c>
      <c r="BD50">
        <v>102.3592</v>
      </c>
      <c r="BE50">
        <v>103.0444</v>
      </c>
      <c r="BF50">
        <v>102.7443</v>
      </c>
      <c r="BG50">
        <v>101.4327</v>
      </c>
      <c r="BH50">
        <v>98.908860000000004</v>
      </c>
      <c r="BI50">
        <v>94.205479999999994</v>
      </c>
      <c r="BJ50">
        <v>90.299800000000005</v>
      </c>
      <c r="BK50">
        <v>86.879360000000005</v>
      </c>
      <c r="BL50">
        <v>84.346969999999999</v>
      </c>
      <c r="DI50">
        <v>18</v>
      </c>
      <c r="DJ50">
        <v>21</v>
      </c>
    </row>
    <row r="51" spans="1:114" x14ac:dyDescent="0.25">
      <c r="A51" t="s">
        <v>62</v>
      </c>
      <c r="B51" t="s">
        <v>248</v>
      </c>
      <c r="C51" t="s">
        <v>61</v>
      </c>
      <c r="D51" t="s">
        <v>245</v>
      </c>
      <c r="E51" t="s">
        <v>98</v>
      </c>
      <c r="F51" t="s">
        <v>211</v>
      </c>
      <c r="G51" s="20">
        <v>44060</v>
      </c>
      <c r="H51" s="26">
        <v>18</v>
      </c>
      <c r="I51" s="26">
        <v>21</v>
      </c>
      <c r="J51">
        <v>184</v>
      </c>
      <c r="K51">
        <v>184</v>
      </c>
      <c r="L51">
        <v>0</v>
      </c>
      <c r="M51">
        <v>0</v>
      </c>
      <c r="N51">
        <v>1</v>
      </c>
      <c r="O51">
        <v>0</v>
      </c>
      <c r="P51" s="26">
        <v>1</v>
      </c>
      <c r="AO51">
        <v>77.667850000000001</v>
      </c>
      <c r="AP51">
        <v>76.788640000000001</v>
      </c>
      <c r="AQ51">
        <v>75.836849999999998</v>
      </c>
      <c r="AR51">
        <v>75.181340000000006</v>
      </c>
      <c r="AS51">
        <v>75.078699999999998</v>
      </c>
      <c r="AT51">
        <v>74.935010000000005</v>
      </c>
      <c r="AU51">
        <v>74.843630000000005</v>
      </c>
      <c r="AV51">
        <v>75.594759999999994</v>
      </c>
      <c r="AW51">
        <v>77.818730000000002</v>
      </c>
      <c r="AX51">
        <v>79.591200000000001</v>
      </c>
      <c r="AY51">
        <v>84.862759999999994</v>
      </c>
      <c r="AZ51">
        <v>86.705659999999995</v>
      </c>
      <c r="BA51">
        <v>88.993510000000001</v>
      </c>
      <c r="BB51">
        <v>91.888030000000001</v>
      </c>
      <c r="BC51">
        <v>92.820589999999996</v>
      </c>
      <c r="BD51">
        <v>93.322109999999995</v>
      </c>
      <c r="BE51">
        <v>91.80968</v>
      </c>
      <c r="BF51">
        <v>89.502179999999996</v>
      </c>
      <c r="BG51">
        <v>88.066649999999996</v>
      </c>
      <c r="BH51">
        <v>84.620249999999999</v>
      </c>
      <c r="BI51">
        <v>81.309839999999994</v>
      </c>
      <c r="BJ51">
        <v>79.409790000000001</v>
      </c>
      <c r="BK51">
        <v>78.284530000000004</v>
      </c>
      <c r="BL51">
        <v>77.558149999999998</v>
      </c>
      <c r="DI51">
        <v>18</v>
      </c>
      <c r="DJ51">
        <v>21</v>
      </c>
    </row>
    <row r="52" spans="1:114" x14ac:dyDescent="0.25">
      <c r="A52" t="s">
        <v>62</v>
      </c>
      <c r="B52" t="s">
        <v>248</v>
      </c>
      <c r="C52" t="s">
        <v>61</v>
      </c>
      <c r="D52" t="s">
        <v>245</v>
      </c>
      <c r="E52" t="s">
        <v>98</v>
      </c>
      <c r="F52" t="s">
        <v>211</v>
      </c>
      <c r="G52" s="20">
        <v>44061</v>
      </c>
      <c r="H52" s="26">
        <v>18</v>
      </c>
      <c r="I52" s="26">
        <v>21</v>
      </c>
      <c r="J52">
        <v>184</v>
      </c>
      <c r="K52">
        <v>184</v>
      </c>
      <c r="L52">
        <v>0</v>
      </c>
      <c r="M52">
        <v>0</v>
      </c>
      <c r="N52">
        <v>1</v>
      </c>
      <c r="O52">
        <v>0</v>
      </c>
      <c r="P52" s="26">
        <v>1</v>
      </c>
      <c r="AO52">
        <v>78.14546</v>
      </c>
      <c r="AP52">
        <v>75.938519999999997</v>
      </c>
      <c r="AQ52">
        <v>75.077290000000005</v>
      </c>
      <c r="AR52">
        <v>74.723960000000005</v>
      </c>
      <c r="AS52">
        <v>73.840100000000007</v>
      </c>
      <c r="AT52">
        <v>73.346689999999995</v>
      </c>
      <c r="AU52">
        <v>72.740679999999998</v>
      </c>
      <c r="AV52">
        <v>73.109650000000002</v>
      </c>
      <c r="AW52">
        <v>76.252380000000002</v>
      </c>
      <c r="AX52">
        <v>80.7864</v>
      </c>
      <c r="AY52">
        <v>84.343029999999999</v>
      </c>
      <c r="AZ52">
        <v>88.550420000000003</v>
      </c>
      <c r="BA52">
        <v>92.634060000000005</v>
      </c>
      <c r="BB52">
        <v>95.376329999999996</v>
      </c>
      <c r="BC52">
        <v>97.672060000000002</v>
      </c>
      <c r="BD52">
        <v>98.619630000000001</v>
      </c>
      <c r="BE52">
        <v>99.335679999999996</v>
      </c>
      <c r="BF52">
        <v>98.686660000000003</v>
      </c>
      <c r="BG52">
        <v>96.363659999999996</v>
      </c>
      <c r="BH52">
        <v>92.430549999999997</v>
      </c>
      <c r="BI52">
        <v>86.851330000000004</v>
      </c>
      <c r="BJ52">
        <v>84.281769999999995</v>
      </c>
      <c r="BK52">
        <v>82.48442</v>
      </c>
      <c r="BL52">
        <v>80.553179999999998</v>
      </c>
      <c r="DI52">
        <v>18</v>
      </c>
      <c r="DJ52">
        <v>21</v>
      </c>
    </row>
    <row r="53" spans="1:114" x14ac:dyDescent="0.25">
      <c r="A53" t="s">
        <v>62</v>
      </c>
      <c r="B53" t="s">
        <v>248</v>
      </c>
      <c r="C53" t="s">
        <v>61</v>
      </c>
      <c r="D53" t="s">
        <v>245</v>
      </c>
      <c r="E53" t="s">
        <v>98</v>
      </c>
      <c r="F53" t="s">
        <v>211</v>
      </c>
      <c r="G53" s="20">
        <v>44063</v>
      </c>
      <c r="H53" s="26">
        <v>19</v>
      </c>
      <c r="I53" s="26">
        <v>19</v>
      </c>
      <c r="J53">
        <v>57</v>
      </c>
      <c r="K53">
        <v>57</v>
      </c>
      <c r="L53">
        <v>0</v>
      </c>
      <c r="M53">
        <v>0</v>
      </c>
      <c r="N53">
        <v>1</v>
      </c>
      <c r="O53">
        <v>1</v>
      </c>
      <c r="P53" s="26">
        <v>1</v>
      </c>
      <c r="AO53">
        <v>66.903509999999997</v>
      </c>
      <c r="AP53">
        <v>67.807010000000005</v>
      </c>
      <c r="AQ53">
        <v>66.447360000000003</v>
      </c>
      <c r="AR53">
        <v>65.307010000000005</v>
      </c>
      <c r="AS53">
        <v>63.122810000000001</v>
      </c>
      <c r="AT53">
        <v>61.850879999999997</v>
      </c>
      <c r="AU53">
        <v>60.947369999999999</v>
      </c>
      <c r="AV53">
        <v>61.63158</v>
      </c>
      <c r="AW53">
        <v>64.684209999999993</v>
      </c>
      <c r="AX53">
        <v>66.508769999999998</v>
      </c>
      <c r="AY53">
        <v>69.991230000000002</v>
      </c>
      <c r="AZ53">
        <v>73.543859999999995</v>
      </c>
      <c r="BA53">
        <v>77.675439999999995</v>
      </c>
      <c r="BB53">
        <v>82.771929999999998</v>
      </c>
      <c r="BC53">
        <v>84.307010000000005</v>
      </c>
      <c r="BD53">
        <v>84.122810000000001</v>
      </c>
      <c r="BE53">
        <v>82.877189999999999</v>
      </c>
      <c r="BF53">
        <v>81.429820000000007</v>
      </c>
      <c r="BG53">
        <v>78.938599999999994</v>
      </c>
      <c r="BH53">
        <v>75.438599999999994</v>
      </c>
      <c r="BI53">
        <v>70.754390000000001</v>
      </c>
      <c r="BJ53">
        <v>68.166659999999993</v>
      </c>
      <c r="BK53">
        <v>66.280699999999996</v>
      </c>
      <c r="BL53">
        <v>65.438599999999994</v>
      </c>
      <c r="DI53">
        <v>19</v>
      </c>
      <c r="DJ53">
        <v>19</v>
      </c>
    </row>
    <row r="54" spans="1:114" x14ac:dyDescent="0.25">
      <c r="A54" t="s">
        <v>62</v>
      </c>
      <c r="B54" t="s">
        <v>248</v>
      </c>
      <c r="C54" t="s">
        <v>61</v>
      </c>
      <c r="D54" t="s">
        <v>245</v>
      </c>
      <c r="E54" t="s">
        <v>98</v>
      </c>
      <c r="F54" t="s">
        <v>211</v>
      </c>
      <c r="G54" s="20">
        <v>44067</v>
      </c>
      <c r="H54" s="26">
        <v>19</v>
      </c>
      <c r="I54" s="26">
        <v>19</v>
      </c>
      <c r="J54">
        <v>184</v>
      </c>
      <c r="K54">
        <v>184</v>
      </c>
      <c r="L54">
        <v>0</v>
      </c>
      <c r="M54">
        <v>0</v>
      </c>
      <c r="N54">
        <v>1</v>
      </c>
      <c r="O54">
        <v>0</v>
      </c>
      <c r="P54" s="26">
        <v>1</v>
      </c>
      <c r="AO54">
        <v>72.507459999999995</v>
      </c>
      <c r="AP54">
        <v>72.602459999999994</v>
      </c>
      <c r="AQ54">
        <v>71.374809999999997</v>
      </c>
      <c r="AR54">
        <v>70.878510000000006</v>
      </c>
      <c r="AS54">
        <v>70.066199999999995</v>
      </c>
      <c r="AT54">
        <v>69.641319999999993</v>
      </c>
      <c r="AU54">
        <v>68.665909999999997</v>
      </c>
      <c r="AV54">
        <v>68.975970000000004</v>
      </c>
      <c r="AW54">
        <v>71.164109999999994</v>
      </c>
      <c r="AX54">
        <v>73.76437</v>
      </c>
      <c r="AY54">
        <v>76.855500000000006</v>
      </c>
      <c r="AZ54">
        <v>79.917879999999997</v>
      </c>
      <c r="BA54">
        <v>83.10333</v>
      </c>
      <c r="BB54">
        <v>85.154650000000004</v>
      </c>
      <c r="BC54">
        <v>86.805499999999995</v>
      </c>
      <c r="BD54">
        <v>88.667330000000007</v>
      </c>
      <c r="BE54">
        <v>88.292400000000001</v>
      </c>
      <c r="BF54">
        <v>87.54034</v>
      </c>
      <c r="BG54">
        <v>84.634960000000007</v>
      </c>
      <c r="BH54">
        <v>81.507289999999998</v>
      </c>
      <c r="BI54">
        <v>77.585440000000006</v>
      </c>
      <c r="BJ54">
        <v>74.630539999999996</v>
      </c>
      <c r="BK54">
        <v>73.560230000000004</v>
      </c>
      <c r="BL54">
        <v>72.199809999999999</v>
      </c>
      <c r="DI54">
        <v>19</v>
      </c>
      <c r="DJ54">
        <v>19</v>
      </c>
    </row>
    <row r="55" spans="1:114" x14ac:dyDescent="0.25">
      <c r="A55" t="s">
        <v>62</v>
      </c>
      <c r="B55" t="s">
        <v>248</v>
      </c>
      <c r="C55" t="s">
        <v>61</v>
      </c>
      <c r="D55" t="s">
        <v>245</v>
      </c>
      <c r="E55" t="s">
        <v>98</v>
      </c>
      <c r="F55" t="s">
        <v>211</v>
      </c>
      <c r="G55" s="20">
        <v>44083</v>
      </c>
      <c r="H55" s="26">
        <v>19</v>
      </c>
      <c r="I55" s="26">
        <v>19</v>
      </c>
      <c r="J55">
        <v>183</v>
      </c>
      <c r="K55">
        <v>183</v>
      </c>
      <c r="L55">
        <v>0</v>
      </c>
      <c r="M55">
        <v>0</v>
      </c>
      <c r="N55">
        <v>1</v>
      </c>
      <c r="O55">
        <v>0</v>
      </c>
      <c r="P55" s="26">
        <v>1</v>
      </c>
      <c r="AO55">
        <v>67.125349999999997</v>
      </c>
      <c r="AP55">
        <v>69.181920000000005</v>
      </c>
      <c r="AQ55">
        <v>68.054810000000003</v>
      </c>
      <c r="AR55">
        <v>67.371979999999994</v>
      </c>
      <c r="AS55">
        <v>66.543760000000006</v>
      </c>
      <c r="AT55">
        <v>66.568010000000001</v>
      </c>
      <c r="AU55">
        <v>66.096530000000001</v>
      </c>
      <c r="AV55">
        <v>66.096159999999998</v>
      </c>
      <c r="AW55">
        <v>66.370689999999996</v>
      </c>
      <c r="AX55">
        <v>67.400859999999994</v>
      </c>
      <c r="AY55">
        <v>68.495329999999996</v>
      </c>
      <c r="AZ55">
        <v>69.75506</v>
      </c>
      <c r="BA55">
        <v>70.618700000000004</v>
      </c>
      <c r="BB55">
        <v>71.528540000000007</v>
      </c>
      <c r="BC55">
        <v>72.124619999999993</v>
      </c>
      <c r="BD55">
        <v>72.114850000000004</v>
      </c>
      <c r="BE55">
        <v>71.726100000000002</v>
      </c>
      <c r="BF55">
        <v>71.380600000000001</v>
      </c>
      <c r="BG55">
        <v>69.887630000000001</v>
      </c>
      <c r="BH55">
        <v>68.427369999999996</v>
      </c>
      <c r="BI55">
        <v>67.12276</v>
      </c>
      <c r="BJ55">
        <v>66.436499999999995</v>
      </c>
      <c r="BK55">
        <v>65.352710000000002</v>
      </c>
      <c r="BL55">
        <v>64.630489999999995</v>
      </c>
      <c r="DI55">
        <v>19</v>
      </c>
      <c r="DJ55">
        <v>19</v>
      </c>
    </row>
    <row r="56" spans="1:114" x14ac:dyDescent="0.25">
      <c r="A56" t="s">
        <v>62</v>
      </c>
      <c r="B56" t="s">
        <v>248</v>
      </c>
      <c r="C56" t="s">
        <v>61</v>
      </c>
      <c r="D56" t="s">
        <v>245</v>
      </c>
      <c r="E56" t="s">
        <v>98</v>
      </c>
      <c r="F56" t="s">
        <v>211</v>
      </c>
      <c r="G56" s="20">
        <v>44102</v>
      </c>
      <c r="H56" s="26">
        <v>19</v>
      </c>
      <c r="I56" s="26">
        <v>19</v>
      </c>
      <c r="J56">
        <v>57</v>
      </c>
      <c r="K56">
        <v>57</v>
      </c>
      <c r="L56">
        <v>0</v>
      </c>
      <c r="M56">
        <v>0</v>
      </c>
      <c r="N56">
        <v>1</v>
      </c>
      <c r="O56">
        <v>1</v>
      </c>
      <c r="P56" s="26">
        <v>1</v>
      </c>
      <c r="AO56">
        <v>71.394739999999999</v>
      </c>
      <c r="AP56">
        <v>72.941230000000004</v>
      </c>
      <c r="AQ56">
        <v>70.698250000000002</v>
      </c>
      <c r="AR56">
        <v>69.878069999999994</v>
      </c>
      <c r="AS56">
        <v>69.238590000000002</v>
      </c>
      <c r="AT56">
        <v>68.866669999999999</v>
      </c>
      <c r="AU56">
        <v>69.991230000000002</v>
      </c>
      <c r="AV56">
        <v>69.953509999999994</v>
      </c>
      <c r="AW56">
        <v>71.434209999999993</v>
      </c>
      <c r="AX56">
        <v>79.599999999999994</v>
      </c>
      <c r="AY56">
        <v>84.374560000000002</v>
      </c>
      <c r="AZ56">
        <v>88.222809999999996</v>
      </c>
      <c r="BA56">
        <v>92.109650000000002</v>
      </c>
      <c r="BB56">
        <v>95.385959999999997</v>
      </c>
      <c r="BC56">
        <v>97.271060000000006</v>
      </c>
      <c r="BD56">
        <v>98.357020000000006</v>
      </c>
      <c r="BE56">
        <v>98.147369999999995</v>
      </c>
      <c r="BF56">
        <v>96.552629999999994</v>
      </c>
      <c r="BG56">
        <v>90.67895</v>
      </c>
      <c r="BH56">
        <v>82.504390000000001</v>
      </c>
      <c r="BI56">
        <v>75.181579999999997</v>
      </c>
      <c r="BJ56">
        <v>72.999120000000005</v>
      </c>
      <c r="BK56">
        <v>71.205269999999999</v>
      </c>
      <c r="BL56">
        <v>69.707890000000006</v>
      </c>
      <c r="DI56">
        <v>19</v>
      </c>
      <c r="DJ56">
        <v>19</v>
      </c>
    </row>
    <row r="57" spans="1:114" x14ac:dyDescent="0.25">
      <c r="A57" t="s">
        <v>62</v>
      </c>
      <c r="B57" t="s">
        <v>248</v>
      </c>
      <c r="C57" t="s">
        <v>61</v>
      </c>
      <c r="D57" t="s">
        <v>245</v>
      </c>
      <c r="E57" t="s">
        <v>98</v>
      </c>
      <c r="F57" t="s">
        <v>211</v>
      </c>
      <c r="G57" s="20">
        <v>44117</v>
      </c>
      <c r="H57" s="26">
        <v>19</v>
      </c>
      <c r="I57" s="26">
        <v>19</v>
      </c>
      <c r="J57">
        <v>183</v>
      </c>
      <c r="K57">
        <v>183</v>
      </c>
      <c r="L57">
        <v>0</v>
      </c>
      <c r="M57">
        <v>0</v>
      </c>
      <c r="N57">
        <v>1</v>
      </c>
      <c r="O57">
        <v>0</v>
      </c>
      <c r="P57" s="26">
        <v>1</v>
      </c>
      <c r="AO57">
        <v>65.811549999999997</v>
      </c>
      <c r="AP57">
        <v>62.40014</v>
      </c>
      <c r="AQ57">
        <v>61.074420000000003</v>
      </c>
      <c r="AR57">
        <v>59.700400000000002</v>
      </c>
      <c r="AS57">
        <v>59.241459999999996</v>
      </c>
      <c r="AT57">
        <v>58.55048</v>
      </c>
      <c r="AU57">
        <v>58.134349999999998</v>
      </c>
      <c r="AV57">
        <v>57.576099999999997</v>
      </c>
      <c r="AW57">
        <v>59.974130000000002</v>
      </c>
      <c r="AX57">
        <v>66.028400000000005</v>
      </c>
      <c r="AY57">
        <v>71.23245</v>
      </c>
      <c r="AZ57">
        <v>75.50224</v>
      </c>
      <c r="BA57">
        <v>79.440449999999998</v>
      </c>
      <c r="BB57">
        <v>82.59442</v>
      </c>
      <c r="BC57">
        <v>85.468050000000005</v>
      </c>
      <c r="BD57">
        <v>87.408190000000005</v>
      </c>
      <c r="BE57">
        <v>88.413700000000006</v>
      </c>
      <c r="BF57">
        <v>87.493809999999996</v>
      </c>
      <c r="BG57">
        <v>83.621700000000004</v>
      </c>
      <c r="BH57">
        <v>79.178079999999994</v>
      </c>
      <c r="BI57">
        <v>75.325580000000002</v>
      </c>
      <c r="BJ57">
        <v>72.380520000000004</v>
      </c>
      <c r="BK57">
        <v>71.015259999999998</v>
      </c>
      <c r="BL57">
        <v>69.748800000000003</v>
      </c>
      <c r="DI57">
        <v>19</v>
      </c>
      <c r="DJ57">
        <v>19</v>
      </c>
    </row>
    <row r="58" spans="1:114" x14ac:dyDescent="0.25">
      <c r="A58" t="s">
        <v>62</v>
      </c>
      <c r="B58" t="s">
        <v>248</v>
      </c>
      <c r="C58" t="s">
        <v>61</v>
      </c>
      <c r="D58" t="s">
        <v>245</v>
      </c>
      <c r="E58" t="s">
        <v>98</v>
      </c>
      <c r="F58" t="s">
        <v>211</v>
      </c>
      <c r="G58" s="20">
        <v>44118</v>
      </c>
      <c r="H58" s="26">
        <v>19</v>
      </c>
      <c r="I58" s="26">
        <v>19</v>
      </c>
      <c r="J58">
        <v>57</v>
      </c>
      <c r="K58">
        <v>57</v>
      </c>
      <c r="L58">
        <v>0</v>
      </c>
      <c r="M58">
        <v>0</v>
      </c>
      <c r="N58">
        <v>1</v>
      </c>
      <c r="O58">
        <v>1</v>
      </c>
      <c r="P58" s="26">
        <v>1</v>
      </c>
      <c r="AO58">
        <v>67.070179999999993</v>
      </c>
      <c r="AP58">
        <v>64.307010000000005</v>
      </c>
      <c r="AQ58">
        <v>63.587719999999997</v>
      </c>
      <c r="AR58">
        <v>62.736840000000001</v>
      </c>
      <c r="AS58">
        <v>62.377189999999999</v>
      </c>
      <c r="AT58">
        <v>61.578949999999999</v>
      </c>
      <c r="AU58">
        <v>62.043860000000002</v>
      </c>
      <c r="AV58">
        <v>62.394739999999999</v>
      </c>
      <c r="AW58">
        <v>65.333340000000007</v>
      </c>
      <c r="AX58">
        <v>71.333340000000007</v>
      </c>
      <c r="AY58">
        <v>75.789469999999994</v>
      </c>
      <c r="AZ58">
        <v>78.614040000000003</v>
      </c>
      <c r="BA58">
        <v>82.280699999999996</v>
      </c>
      <c r="BB58">
        <v>85.078950000000006</v>
      </c>
      <c r="BC58">
        <v>87.385959999999997</v>
      </c>
      <c r="BD58">
        <v>88.666659999999993</v>
      </c>
      <c r="BE58">
        <v>89.298249999999996</v>
      </c>
      <c r="BF58">
        <v>89</v>
      </c>
      <c r="BG58">
        <v>86.263159999999999</v>
      </c>
      <c r="BH58">
        <v>80.754390000000001</v>
      </c>
      <c r="BI58">
        <v>77.01755</v>
      </c>
      <c r="BJ58">
        <v>73.859650000000002</v>
      </c>
      <c r="BK58">
        <v>71.789469999999994</v>
      </c>
      <c r="BL58">
        <v>70.087720000000004</v>
      </c>
      <c r="DI58">
        <v>19</v>
      </c>
      <c r="DJ58">
        <v>19</v>
      </c>
    </row>
    <row r="59" spans="1:114" x14ac:dyDescent="0.25">
      <c r="A59" t="s">
        <v>62</v>
      </c>
      <c r="B59" t="s">
        <v>248</v>
      </c>
      <c r="C59" t="s">
        <v>61</v>
      </c>
      <c r="D59" t="s">
        <v>245</v>
      </c>
      <c r="E59" t="s">
        <v>98</v>
      </c>
      <c r="F59" t="s">
        <v>211</v>
      </c>
      <c r="G59" s="20">
        <v>44041</v>
      </c>
      <c r="H59" s="26">
        <v>19</v>
      </c>
      <c r="I59" s="26">
        <v>20</v>
      </c>
      <c r="J59">
        <v>57</v>
      </c>
      <c r="K59">
        <v>57</v>
      </c>
      <c r="L59">
        <v>0</v>
      </c>
      <c r="M59">
        <v>0</v>
      </c>
      <c r="N59">
        <v>1</v>
      </c>
      <c r="O59">
        <v>1</v>
      </c>
      <c r="P59" s="26">
        <v>1</v>
      </c>
      <c r="AO59">
        <v>61.307020000000001</v>
      </c>
      <c r="AP59">
        <v>60.070180000000001</v>
      </c>
      <c r="AQ59">
        <v>60.263159999999999</v>
      </c>
      <c r="AR59">
        <v>60.438589999999998</v>
      </c>
      <c r="AS59">
        <v>60.614040000000003</v>
      </c>
      <c r="AT59">
        <v>60.526319999999998</v>
      </c>
      <c r="AU59">
        <v>60.807020000000001</v>
      </c>
      <c r="AV59">
        <v>61.175440000000002</v>
      </c>
      <c r="AW59">
        <v>62.447369999999999</v>
      </c>
      <c r="AX59">
        <v>64.315790000000007</v>
      </c>
      <c r="AY59">
        <v>67.350880000000004</v>
      </c>
      <c r="AZ59">
        <v>69.429820000000007</v>
      </c>
      <c r="BA59">
        <v>71.394739999999999</v>
      </c>
      <c r="BB59">
        <v>72.719300000000004</v>
      </c>
      <c r="BC59">
        <v>74.280699999999996</v>
      </c>
      <c r="BD59">
        <v>77.429820000000007</v>
      </c>
      <c r="BE59">
        <v>79.535089999999997</v>
      </c>
      <c r="BF59">
        <v>77.991230000000002</v>
      </c>
      <c r="BG59">
        <v>75.026309999999995</v>
      </c>
      <c r="BH59">
        <v>71.184209999999993</v>
      </c>
      <c r="BI59">
        <v>67.5</v>
      </c>
      <c r="BJ59">
        <v>64.780699999999996</v>
      </c>
      <c r="BK59">
        <v>63.31579</v>
      </c>
      <c r="BL59">
        <v>62.447369999999999</v>
      </c>
      <c r="DI59">
        <v>19</v>
      </c>
      <c r="DJ59">
        <v>20</v>
      </c>
    </row>
    <row r="60" spans="1:114" x14ac:dyDescent="0.25">
      <c r="A60" t="s">
        <v>62</v>
      </c>
      <c r="B60" t="s">
        <v>248</v>
      </c>
      <c r="C60" t="s">
        <v>61</v>
      </c>
      <c r="D60" t="s">
        <v>245</v>
      </c>
      <c r="E60" t="s">
        <v>98</v>
      </c>
      <c r="F60" t="s">
        <v>211</v>
      </c>
      <c r="G60" s="20">
        <v>44043</v>
      </c>
      <c r="H60" s="26">
        <v>19</v>
      </c>
      <c r="I60" s="26">
        <v>20</v>
      </c>
      <c r="J60">
        <v>57</v>
      </c>
      <c r="K60">
        <v>57</v>
      </c>
      <c r="L60">
        <v>0</v>
      </c>
      <c r="M60">
        <v>0</v>
      </c>
      <c r="N60">
        <v>1</v>
      </c>
      <c r="O60">
        <v>1</v>
      </c>
      <c r="P60" s="26">
        <v>1</v>
      </c>
      <c r="AO60">
        <v>60.438589999999998</v>
      </c>
      <c r="AP60">
        <v>59.29824</v>
      </c>
      <c r="AQ60">
        <v>59.333329999999997</v>
      </c>
      <c r="AR60">
        <v>59.429819999999999</v>
      </c>
      <c r="AS60">
        <v>59.350879999999997</v>
      </c>
      <c r="AT60">
        <v>59.219299999999997</v>
      </c>
      <c r="AU60">
        <v>58.859650000000002</v>
      </c>
      <c r="AV60">
        <v>59.087719999999997</v>
      </c>
      <c r="AW60">
        <v>59.31579</v>
      </c>
      <c r="AX60">
        <v>61.956139999999998</v>
      </c>
      <c r="AY60">
        <v>64.824560000000005</v>
      </c>
      <c r="AZ60">
        <v>67.543859999999995</v>
      </c>
      <c r="BA60">
        <v>69.63158</v>
      </c>
      <c r="BB60">
        <v>71.5</v>
      </c>
      <c r="BC60">
        <v>74.052639999999997</v>
      </c>
      <c r="BD60">
        <v>75.385959999999997</v>
      </c>
      <c r="BE60">
        <v>78.307010000000005</v>
      </c>
      <c r="BF60">
        <v>76.614040000000003</v>
      </c>
      <c r="BG60">
        <v>73.324560000000005</v>
      </c>
      <c r="BH60">
        <v>70.219300000000004</v>
      </c>
      <c r="BI60">
        <v>66.850880000000004</v>
      </c>
      <c r="BJ60">
        <v>63.710529999999999</v>
      </c>
      <c r="BK60">
        <v>62.394739999999999</v>
      </c>
      <c r="BL60">
        <v>61.622810000000001</v>
      </c>
      <c r="DI60">
        <v>19</v>
      </c>
      <c r="DJ60">
        <v>20</v>
      </c>
    </row>
    <row r="61" spans="1:114" x14ac:dyDescent="0.25">
      <c r="A61" t="s">
        <v>62</v>
      </c>
      <c r="B61" t="s">
        <v>248</v>
      </c>
      <c r="C61" t="s">
        <v>61</v>
      </c>
      <c r="D61" t="s">
        <v>245</v>
      </c>
      <c r="E61" t="s">
        <v>98</v>
      </c>
      <c r="F61" t="s">
        <v>211</v>
      </c>
      <c r="G61" s="20">
        <v>44056</v>
      </c>
      <c r="H61" s="26">
        <v>19</v>
      </c>
      <c r="I61" s="26">
        <v>20</v>
      </c>
      <c r="J61">
        <v>184</v>
      </c>
      <c r="K61">
        <v>184</v>
      </c>
      <c r="L61">
        <v>0</v>
      </c>
      <c r="M61">
        <v>0</v>
      </c>
      <c r="N61">
        <v>1</v>
      </c>
      <c r="O61">
        <v>0</v>
      </c>
      <c r="P61" s="26">
        <v>1</v>
      </c>
      <c r="AO61">
        <v>74.734629999999996</v>
      </c>
      <c r="AP61">
        <v>70.068420000000003</v>
      </c>
      <c r="AQ61">
        <v>68.704689999999999</v>
      </c>
      <c r="AR61">
        <v>67.477170000000001</v>
      </c>
      <c r="AS61">
        <v>66.339100000000002</v>
      </c>
      <c r="AT61">
        <v>65.252619999999993</v>
      </c>
      <c r="AU61">
        <v>64.785539999999997</v>
      </c>
      <c r="AV61">
        <v>65.474410000000006</v>
      </c>
      <c r="AW61">
        <v>70.103909999999999</v>
      </c>
      <c r="AX61">
        <v>75.069490000000002</v>
      </c>
      <c r="AY61">
        <v>79.755660000000006</v>
      </c>
      <c r="AZ61">
        <v>84.327939999999998</v>
      </c>
      <c r="BA61">
        <v>88.171909999999997</v>
      </c>
      <c r="BB61">
        <v>91.535499999999999</v>
      </c>
      <c r="BC61">
        <v>94.17474</v>
      </c>
      <c r="BD61">
        <v>96.151229999999998</v>
      </c>
      <c r="BE61">
        <v>97.229169999999996</v>
      </c>
      <c r="BF61">
        <v>97.16919</v>
      </c>
      <c r="BG61">
        <v>95.183689999999999</v>
      </c>
      <c r="BH61">
        <v>91.72072</v>
      </c>
      <c r="BI61">
        <v>88.112030000000004</v>
      </c>
      <c r="BJ61">
        <v>84.462710000000001</v>
      </c>
      <c r="BK61">
        <v>81.629509999999996</v>
      </c>
      <c r="BL61">
        <v>79.61542</v>
      </c>
      <c r="DI61">
        <v>19</v>
      </c>
      <c r="DJ61">
        <v>20</v>
      </c>
    </row>
    <row r="62" spans="1:114" x14ac:dyDescent="0.25">
      <c r="A62" t="s">
        <v>62</v>
      </c>
      <c r="B62" t="s">
        <v>248</v>
      </c>
      <c r="C62" t="s">
        <v>61</v>
      </c>
      <c r="D62" t="s">
        <v>245</v>
      </c>
      <c r="E62" t="s">
        <v>98</v>
      </c>
      <c r="F62" t="s">
        <v>211</v>
      </c>
      <c r="G62" s="20">
        <v>44062</v>
      </c>
      <c r="H62" s="26">
        <v>19</v>
      </c>
      <c r="I62" s="26">
        <v>20</v>
      </c>
      <c r="J62">
        <v>184</v>
      </c>
      <c r="K62">
        <v>184</v>
      </c>
      <c r="L62">
        <v>0</v>
      </c>
      <c r="M62">
        <v>0</v>
      </c>
      <c r="N62">
        <v>1</v>
      </c>
      <c r="O62">
        <v>0</v>
      </c>
      <c r="P62" s="26">
        <v>1</v>
      </c>
      <c r="AO62">
        <v>76.551150000000007</v>
      </c>
      <c r="AP62">
        <v>78.249070000000003</v>
      </c>
      <c r="AQ62">
        <v>77.108750000000001</v>
      </c>
      <c r="AR62">
        <v>75.447779999999995</v>
      </c>
      <c r="AS62">
        <v>74.133510000000001</v>
      </c>
      <c r="AT62">
        <v>73.208910000000003</v>
      </c>
      <c r="AU62">
        <v>72.600909999999999</v>
      </c>
      <c r="AV62">
        <v>72.285839999999993</v>
      </c>
      <c r="AW62">
        <v>74.053389999999993</v>
      </c>
      <c r="AX62">
        <v>77.213419999999999</v>
      </c>
      <c r="AY62">
        <v>80.659729999999996</v>
      </c>
      <c r="AZ62">
        <v>84.507390000000001</v>
      </c>
      <c r="BA62">
        <v>89.364410000000007</v>
      </c>
      <c r="BB62">
        <v>91.61345</v>
      </c>
      <c r="BC62">
        <v>92.116320000000002</v>
      </c>
      <c r="BD62">
        <v>93.519199999999998</v>
      </c>
      <c r="BE62">
        <v>93.924639999999997</v>
      </c>
      <c r="BF62">
        <v>92.968369999999993</v>
      </c>
      <c r="BG62">
        <v>90.265680000000003</v>
      </c>
      <c r="BH62">
        <v>85.747960000000006</v>
      </c>
      <c r="BI62">
        <v>81.876639999999995</v>
      </c>
      <c r="BJ62">
        <v>78.819730000000007</v>
      </c>
      <c r="BK62">
        <v>77.278559999999999</v>
      </c>
      <c r="BL62">
        <v>75.456559999999996</v>
      </c>
      <c r="DI62">
        <v>19</v>
      </c>
      <c r="DJ62">
        <v>20</v>
      </c>
    </row>
    <row r="63" spans="1:114" x14ac:dyDescent="0.25">
      <c r="A63" t="s">
        <v>62</v>
      </c>
      <c r="B63" t="s">
        <v>248</v>
      </c>
      <c r="C63" t="s">
        <v>61</v>
      </c>
      <c r="D63" t="s">
        <v>245</v>
      </c>
      <c r="E63" t="s">
        <v>98</v>
      </c>
      <c r="F63" t="s">
        <v>211</v>
      </c>
      <c r="G63" s="20">
        <v>44068</v>
      </c>
      <c r="H63" s="26">
        <v>19</v>
      </c>
      <c r="I63" s="26">
        <v>20</v>
      </c>
      <c r="J63">
        <v>184</v>
      </c>
      <c r="K63">
        <v>184</v>
      </c>
      <c r="L63">
        <v>0</v>
      </c>
      <c r="M63">
        <v>0</v>
      </c>
      <c r="N63">
        <v>1</v>
      </c>
      <c r="O63">
        <v>0</v>
      </c>
      <c r="P63" s="26">
        <v>1</v>
      </c>
      <c r="AO63">
        <v>70.681790000000007</v>
      </c>
      <c r="AP63">
        <v>70.207790000000003</v>
      </c>
      <c r="AQ63">
        <v>69.056780000000003</v>
      </c>
      <c r="AR63">
        <v>68.035399999999996</v>
      </c>
      <c r="AS63">
        <v>67.435460000000006</v>
      </c>
      <c r="AT63">
        <v>66.983249999999998</v>
      </c>
      <c r="AU63">
        <v>66.467950000000002</v>
      </c>
      <c r="AV63">
        <v>66.302459999999996</v>
      </c>
      <c r="AW63">
        <v>67.461939999999998</v>
      </c>
      <c r="AX63">
        <v>69.791790000000006</v>
      </c>
      <c r="AY63">
        <v>72.681520000000006</v>
      </c>
      <c r="AZ63">
        <v>75.553880000000007</v>
      </c>
      <c r="BA63">
        <v>78.778559999999999</v>
      </c>
      <c r="BB63">
        <v>81.241200000000006</v>
      </c>
      <c r="BC63">
        <v>82.470089999999999</v>
      </c>
      <c r="BD63">
        <v>83.864519999999999</v>
      </c>
      <c r="BE63">
        <v>84.925259999999994</v>
      </c>
      <c r="BF63">
        <v>84.370459999999994</v>
      </c>
      <c r="BG63">
        <v>82.650260000000003</v>
      </c>
      <c r="BH63">
        <v>79.272859999999994</v>
      </c>
      <c r="BI63">
        <v>75.532809999999998</v>
      </c>
      <c r="BJ63">
        <v>73.415940000000006</v>
      </c>
      <c r="BK63">
        <v>72.53125</v>
      </c>
      <c r="BL63">
        <v>70.9041</v>
      </c>
      <c r="DI63">
        <v>19</v>
      </c>
      <c r="DJ63">
        <v>20</v>
      </c>
    </row>
    <row r="64" spans="1:114" x14ac:dyDescent="0.25">
      <c r="A64" t="s">
        <v>62</v>
      </c>
      <c r="B64" t="s">
        <v>248</v>
      </c>
      <c r="C64" t="s">
        <v>61</v>
      </c>
      <c r="D64" t="s">
        <v>245</v>
      </c>
      <c r="E64" t="s">
        <v>98</v>
      </c>
      <c r="F64" t="s">
        <v>211</v>
      </c>
      <c r="G64" s="20">
        <v>44082</v>
      </c>
      <c r="H64" s="26">
        <v>19</v>
      </c>
      <c r="I64" s="26">
        <v>20</v>
      </c>
      <c r="J64">
        <v>183</v>
      </c>
      <c r="K64">
        <v>183</v>
      </c>
      <c r="L64">
        <v>0</v>
      </c>
      <c r="M64">
        <v>0</v>
      </c>
      <c r="N64">
        <v>1</v>
      </c>
      <c r="O64">
        <v>0</v>
      </c>
      <c r="P64" s="26">
        <v>1</v>
      </c>
      <c r="AO64">
        <v>73.537689999999998</v>
      </c>
      <c r="AP64">
        <v>75.988979999999998</v>
      </c>
      <c r="AQ64">
        <v>74.556820000000002</v>
      </c>
      <c r="AR64">
        <v>73.330020000000005</v>
      </c>
      <c r="AS64">
        <v>72.359620000000007</v>
      </c>
      <c r="AT64">
        <v>71.243099999999998</v>
      </c>
      <c r="AU64">
        <v>70.252399999999994</v>
      </c>
      <c r="AV64">
        <v>69.947569999999999</v>
      </c>
      <c r="AW64">
        <v>70.792400000000001</v>
      </c>
      <c r="AX64">
        <v>72.422970000000007</v>
      </c>
      <c r="AY64">
        <v>74.743449999999996</v>
      </c>
      <c r="AZ64">
        <v>77.876069999999999</v>
      </c>
      <c r="BA64">
        <v>81.522859999999994</v>
      </c>
      <c r="BB64">
        <v>85.151989999999998</v>
      </c>
      <c r="BC64">
        <v>88.548580000000001</v>
      </c>
      <c r="BD64">
        <v>89.931139999999999</v>
      </c>
      <c r="BE64">
        <v>89.67595</v>
      </c>
      <c r="BF64">
        <v>86.870670000000004</v>
      </c>
      <c r="BG64">
        <v>84.318049999999999</v>
      </c>
      <c r="BH64">
        <v>80.923550000000006</v>
      </c>
      <c r="BI64">
        <v>77.988010000000003</v>
      </c>
      <c r="BJ64">
        <v>75.767269999999996</v>
      </c>
      <c r="BK64">
        <v>73.555310000000006</v>
      </c>
      <c r="BL64">
        <v>71.972520000000003</v>
      </c>
      <c r="DI64">
        <v>19</v>
      </c>
      <c r="DJ64">
        <v>20</v>
      </c>
    </row>
    <row r="65" spans="1:114" x14ac:dyDescent="0.25">
      <c r="A65" t="s">
        <v>62</v>
      </c>
      <c r="B65" t="s">
        <v>248</v>
      </c>
      <c r="C65" t="s">
        <v>61</v>
      </c>
      <c r="D65" t="s">
        <v>245</v>
      </c>
      <c r="E65" t="s">
        <v>98</v>
      </c>
      <c r="F65" t="s">
        <v>211</v>
      </c>
      <c r="G65" s="20">
        <v>43985</v>
      </c>
      <c r="H65" s="26">
        <v>20</v>
      </c>
      <c r="I65" s="26">
        <v>20</v>
      </c>
      <c r="J65">
        <v>129</v>
      </c>
      <c r="K65">
        <v>129</v>
      </c>
      <c r="L65">
        <v>0</v>
      </c>
      <c r="M65">
        <v>0</v>
      </c>
      <c r="N65">
        <v>1</v>
      </c>
      <c r="O65">
        <v>0</v>
      </c>
      <c r="P65" s="26">
        <v>1</v>
      </c>
      <c r="AO65">
        <v>77.635660000000001</v>
      </c>
      <c r="AP65">
        <v>73.813959999999994</v>
      </c>
      <c r="AQ65">
        <v>71.941860000000005</v>
      </c>
      <c r="AR65">
        <v>70.189930000000004</v>
      </c>
      <c r="AS65">
        <v>68.736429999999999</v>
      </c>
      <c r="AT65">
        <v>67.906970000000001</v>
      </c>
      <c r="AU65">
        <v>67.434100000000001</v>
      </c>
      <c r="AV65">
        <v>70.538759999999996</v>
      </c>
      <c r="AW65">
        <v>75.84496</v>
      </c>
      <c r="AX65">
        <v>80.422479999999993</v>
      </c>
      <c r="AY65">
        <v>84.267439999999993</v>
      </c>
      <c r="AZ65">
        <v>88.131780000000006</v>
      </c>
      <c r="BA65">
        <v>91.02713</v>
      </c>
      <c r="BB65">
        <v>93.759690000000006</v>
      </c>
      <c r="BC65">
        <v>96.042630000000003</v>
      </c>
      <c r="BD65">
        <v>97.554259999999999</v>
      </c>
      <c r="BE65">
        <v>98.205430000000007</v>
      </c>
      <c r="BF65">
        <v>98.275189999999995</v>
      </c>
      <c r="BG65">
        <v>97.612399999999994</v>
      </c>
      <c r="BH65">
        <v>95.751940000000005</v>
      </c>
      <c r="BI65">
        <v>91.251940000000005</v>
      </c>
      <c r="BJ65">
        <v>86.996120000000005</v>
      </c>
      <c r="BK65">
        <v>83.658910000000006</v>
      </c>
      <c r="BL65">
        <v>80.821709999999996</v>
      </c>
      <c r="DI65">
        <v>20</v>
      </c>
      <c r="DJ65">
        <v>20</v>
      </c>
    </row>
    <row r="66" spans="1:114" x14ac:dyDescent="0.25">
      <c r="A66" t="s">
        <v>62</v>
      </c>
      <c r="B66" t="s">
        <v>248</v>
      </c>
      <c r="C66" t="s">
        <v>61</v>
      </c>
      <c r="D66" t="s">
        <v>245</v>
      </c>
      <c r="E66" t="s">
        <v>98</v>
      </c>
      <c r="F66" t="s">
        <v>211</v>
      </c>
      <c r="G66" s="20">
        <v>44041</v>
      </c>
      <c r="H66" s="26">
        <v>20</v>
      </c>
      <c r="I66" s="26">
        <v>20</v>
      </c>
      <c r="J66">
        <v>128</v>
      </c>
      <c r="K66">
        <v>128</v>
      </c>
      <c r="L66">
        <v>0</v>
      </c>
      <c r="M66">
        <v>0</v>
      </c>
      <c r="N66">
        <v>1</v>
      </c>
      <c r="O66">
        <v>0</v>
      </c>
      <c r="P66" s="26">
        <v>1</v>
      </c>
      <c r="AO66">
        <v>75.613280000000003</v>
      </c>
      <c r="AP66">
        <v>74.859380000000002</v>
      </c>
      <c r="AQ66">
        <v>72.992189999999994</v>
      </c>
      <c r="AR66">
        <v>71.242189999999994</v>
      </c>
      <c r="AS66">
        <v>69.359380000000002</v>
      </c>
      <c r="AT66">
        <v>67.914060000000006</v>
      </c>
      <c r="AU66">
        <v>66.589839999999995</v>
      </c>
      <c r="AV66">
        <v>67.703130000000002</v>
      </c>
      <c r="AW66">
        <v>70.632810000000006</v>
      </c>
      <c r="AX66">
        <v>73.976560000000006</v>
      </c>
      <c r="AY66">
        <v>78.492189999999994</v>
      </c>
      <c r="AZ66">
        <v>82.839839999999995</v>
      </c>
      <c r="BA66">
        <v>86.785160000000005</v>
      </c>
      <c r="BB66">
        <v>90.425780000000003</v>
      </c>
      <c r="BC66">
        <v>93.136719999999997</v>
      </c>
      <c r="BD66">
        <v>94.941410000000005</v>
      </c>
      <c r="BE66">
        <v>96.085939999999994</v>
      </c>
      <c r="BF66">
        <v>96.214839999999995</v>
      </c>
      <c r="BG66">
        <v>95.195310000000006</v>
      </c>
      <c r="BH66">
        <v>92.761719999999997</v>
      </c>
      <c r="BI66">
        <v>88.46875</v>
      </c>
      <c r="BJ66">
        <v>82.835939999999994</v>
      </c>
      <c r="BK66">
        <v>79.296880000000002</v>
      </c>
      <c r="BL66">
        <v>76.625</v>
      </c>
      <c r="CK66" s="22"/>
      <c r="CL66" s="22"/>
      <c r="CM66" s="22"/>
      <c r="CN66" s="22"/>
      <c r="CO66" s="22"/>
      <c r="CP66" s="22"/>
      <c r="CQ66" s="22"/>
      <c r="CR66" s="22"/>
      <c r="CS66" s="22"/>
      <c r="CT66" s="22"/>
      <c r="CU66" s="22"/>
      <c r="CV66" s="22"/>
      <c r="CW66" s="22"/>
      <c r="CX66" s="22"/>
      <c r="CY66" s="22"/>
      <c r="CZ66" s="22"/>
      <c r="DA66" s="22"/>
      <c r="DB66" s="22"/>
      <c r="DC66" s="22"/>
      <c r="DD66" s="22"/>
      <c r="DE66" s="22"/>
      <c r="DF66" s="22"/>
      <c r="DG66" s="22"/>
      <c r="DH66" s="22"/>
      <c r="DI66">
        <v>20</v>
      </c>
      <c r="DJ66">
        <v>20</v>
      </c>
    </row>
    <row r="67" spans="1:114" x14ac:dyDescent="0.25">
      <c r="A67" t="s">
        <v>62</v>
      </c>
      <c r="B67" t="s">
        <v>248</v>
      </c>
      <c r="C67" t="s">
        <v>61</v>
      </c>
      <c r="D67" t="s">
        <v>245</v>
      </c>
      <c r="E67" t="s">
        <v>98</v>
      </c>
      <c r="F67" t="s">
        <v>211</v>
      </c>
      <c r="G67" s="20">
        <v>44043</v>
      </c>
      <c r="H67" s="26">
        <v>20</v>
      </c>
      <c r="I67" s="26">
        <v>20</v>
      </c>
      <c r="J67">
        <v>128</v>
      </c>
      <c r="K67">
        <v>128</v>
      </c>
      <c r="L67">
        <v>0</v>
      </c>
      <c r="M67">
        <v>0</v>
      </c>
      <c r="N67">
        <v>1</v>
      </c>
      <c r="O67">
        <v>0</v>
      </c>
      <c r="P67" s="26">
        <v>1</v>
      </c>
      <c r="AO67">
        <v>73.746089999999995</v>
      </c>
      <c r="AP67">
        <v>71.957030000000003</v>
      </c>
      <c r="AQ67">
        <v>69.992189999999994</v>
      </c>
      <c r="AR67">
        <v>68.460939999999994</v>
      </c>
      <c r="AS67">
        <v>66.757810000000006</v>
      </c>
      <c r="AT67">
        <v>65.941410000000005</v>
      </c>
      <c r="AU67">
        <v>64.804689999999994</v>
      </c>
      <c r="AV67">
        <v>65.390630000000002</v>
      </c>
      <c r="AW67">
        <v>68.773439999999994</v>
      </c>
      <c r="AX67">
        <v>72.542969999999997</v>
      </c>
      <c r="AY67">
        <v>76.621089999999995</v>
      </c>
      <c r="AZ67">
        <v>80.976560000000006</v>
      </c>
      <c r="BA67">
        <v>84.988280000000003</v>
      </c>
      <c r="BB67">
        <v>88.679689999999994</v>
      </c>
      <c r="BC67">
        <v>91.597660000000005</v>
      </c>
      <c r="BD67">
        <v>94.003910000000005</v>
      </c>
      <c r="BE67">
        <v>95.070310000000006</v>
      </c>
      <c r="BF67">
        <v>94.921880000000002</v>
      </c>
      <c r="BG67">
        <v>94.019530000000003</v>
      </c>
      <c r="BH67">
        <v>91.257810000000006</v>
      </c>
      <c r="BI67">
        <v>86.003910000000005</v>
      </c>
      <c r="BJ67">
        <v>80.808589999999995</v>
      </c>
      <c r="BK67">
        <v>78.183589999999995</v>
      </c>
      <c r="BL67">
        <v>75.378910000000005</v>
      </c>
      <c r="DI67">
        <v>20</v>
      </c>
      <c r="DJ67">
        <v>20</v>
      </c>
    </row>
    <row r="68" spans="1:114" x14ac:dyDescent="0.25">
      <c r="A68" t="s">
        <v>62</v>
      </c>
      <c r="B68" t="s">
        <v>248</v>
      </c>
      <c r="C68" t="s">
        <v>61</v>
      </c>
      <c r="D68" t="s">
        <v>245</v>
      </c>
      <c r="E68" t="s">
        <v>98</v>
      </c>
      <c r="F68" t="s">
        <v>211</v>
      </c>
      <c r="G68" s="20">
        <v>44054</v>
      </c>
      <c r="H68" s="26">
        <v>20</v>
      </c>
      <c r="I68" s="26">
        <v>20</v>
      </c>
      <c r="J68">
        <v>127</v>
      </c>
      <c r="K68">
        <v>127</v>
      </c>
      <c r="L68">
        <v>0</v>
      </c>
      <c r="M68">
        <v>0</v>
      </c>
      <c r="N68">
        <v>1</v>
      </c>
      <c r="O68">
        <v>0</v>
      </c>
      <c r="P68" s="26">
        <v>1</v>
      </c>
      <c r="AO68">
        <v>74.220470000000006</v>
      </c>
      <c r="AP68">
        <v>74.381889999999999</v>
      </c>
      <c r="AQ68">
        <v>72.141729999999995</v>
      </c>
      <c r="AR68">
        <v>69.889759999999995</v>
      </c>
      <c r="AS68">
        <v>68.720470000000006</v>
      </c>
      <c r="AT68">
        <v>67.334649999999996</v>
      </c>
      <c r="AU68">
        <v>66.322839999999999</v>
      </c>
      <c r="AV68">
        <v>66.460629999999995</v>
      </c>
      <c r="AW68">
        <v>68.212599999999995</v>
      </c>
      <c r="AX68">
        <v>70.866140000000001</v>
      </c>
      <c r="AY68">
        <v>73.75591</v>
      </c>
      <c r="AZ68">
        <v>77.125979999999998</v>
      </c>
      <c r="BA68">
        <v>80.192920000000001</v>
      </c>
      <c r="BB68">
        <v>83.263779999999997</v>
      </c>
      <c r="BC68">
        <v>85.740160000000003</v>
      </c>
      <c r="BD68">
        <v>87.468509999999995</v>
      </c>
      <c r="BE68">
        <v>88.5</v>
      </c>
      <c r="BF68">
        <v>88.929130000000001</v>
      </c>
      <c r="BG68">
        <v>87.716539999999995</v>
      </c>
      <c r="BH68">
        <v>84.948819999999998</v>
      </c>
      <c r="BI68">
        <v>81.885829999999999</v>
      </c>
      <c r="BJ68">
        <v>79.102360000000004</v>
      </c>
      <c r="BK68">
        <v>76.401570000000007</v>
      </c>
      <c r="BL68">
        <v>73.940950000000001</v>
      </c>
      <c r="DI68">
        <v>20</v>
      </c>
      <c r="DJ68">
        <v>20</v>
      </c>
    </row>
    <row r="69" spans="1:114" x14ac:dyDescent="0.25">
      <c r="A69" t="s">
        <v>62</v>
      </c>
      <c r="B69" t="s">
        <v>220</v>
      </c>
      <c r="C69" t="s">
        <v>36</v>
      </c>
      <c r="D69" t="s">
        <v>245</v>
      </c>
      <c r="E69" t="s">
        <v>61</v>
      </c>
      <c r="F69" t="s">
        <v>211</v>
      </c>
      <c r="G69" s="20">
        <v>44105</v>
      </c>
      <c r="H69" s="26">
        <v>17</v>
      </c>
      <c r="I69" s="26">
        <v>20</v>
      </c>
      <c r="J69">
        <v>452</v>
      </c>
      <c r="K69">
        <v>452</v>
      </c>
      <c r="L69">
        <v>0</v>
      </c>
      <c r="M69">
        <v>0</v>
      </c>
      <c r="N69">
        <v>1</v>
      </c>
      <c r="O69">
        <v>0</v>
      </c>
      <c r="P69" s="26">
        <v>1</v>
      </c>
      <c r="AO69">
        <v>70.164529999999999</v>
      </c>
      <c r="AP69">
        <v>68.551540000000003</v>
      </c>
      <c r="AQ69">
        <v>67.78734</v>
      </c>
      <c r="AR69">
        <v>67.229029999999995</v>
      </c>
      <c r="AS69">
        <v>66.217579999999998</v>
      </c>
      <c r="AT69">
        <v>65.546760000000006</v>
      </c>
      <c r="AU69">
        <v>64.724559999999997</v>
      </c>
      <c r="AV69">
        <v>64.859800000000007</v>
      </c>
      <c r="AW69">
        <v>66.512360000000001</v>
      </c>
      <c r="AX69">
        <v>71.522819999999996</v>
      </c>
      <c r="AY69">
        <v>76.906480000000002</v>
      </c>
      <c r="AZ69">
        <v>80.496799999999993</v>
      </c>
      <c r="BA69">
        <v>83.81926</v>
      </c>
      <c r="BB69">
        <v>88.592759999999998</v>
      </c>
      <c r="BC69">
        <v>91.819630000000004</v>
      </c>
      <c r="BD69">
        <v>93.189670000000007</v>
      </c>
      <c r="BE69">
        <v>92.625630000000001</v>
      </c>
      <c r="BF69">
        <v>92.273409999999998</v>
      </c>
      <c r="BG69">
        <v>87.790629999999993</v>
      </c>
      <c r="BH69">
        <v>82.012270000000001</v>
      </c>
      <c r="BI69">
        <v>78.196110000000004</v>
      </c>
      <c r="BJ69">
        <v>75.789730000000006</v>
      </c>
      <c r="BK69">
        <v>73.663510000000002</v>
      </c>
      <c r="BL69">
        <v>71.991609999999994</v>
      </c>
      <c r="DI69">
        <v>17</v>
      </c>
      <c r="DJ69">
        <v>20</v>
      </c>
    </row>
    <row r="70" spans="1:114" x14ac:dyDescent="0.25">
      <c r="A70" t="s">
        <v>62</v>
      </c>
      <c r="B70" t="s">
        <v>220</v>
      </c>
      <c r="C70" t="s">
        <v>36</v>
      </c>
      <c r="D70" t="s">
        <v>245</v>
      </c>
      <c r="E70" t="s">
        <v>61</v>
      </c>
      <c r="F70" t="s">
        <v>211</v>
      </c>
      <c r="G70" s="20">
        <v>44104</v>
      </c>
      <c r="H70" s="26">
        <v>18</v>
      </c>
      <c r="I70" s="26">
        <v>19</v>
      </c>
      <c r="J70">
        <v>454</v>
      </c>
      <c r="K70">
        <v>454</v>
      </c>
      <c r="L70">
        <v>0</v>
      </c>
      <c r="M70">
        <v>0</v>
      </c>
      <c r="N70">
        <v>1</v>
      </c>
      <c r="O70">
        <v>0</v>
      </c>
      <c r="P70" s="26">
        <v>1</v>
      </c>
      <c r="AO70">
        <v>66.367019999999997</v>
      </c>
      <c r="AP70">
        <v>61.727159999999998</v>
      </c>
      <c r="AQ70">
        <v>61.234819999999999</v>
      </c>
      <c r="AR70">
        <v>61.351179999999999</v>
      </c>
      <c r="AS70">
        <v>61.3521</v>
      </c>
      <c r="AT70">
        <v>61.195050000000002</v>
      </c>
      <c r="AU70">
        <v>61.325490000000002</v>
      </c>
      <c r="AV70">
        <v>61.248989999999999</v>
      </c>
      <c r="AW70">
        <v>61.46367</v>
      </c>
      <c r="AX70">
        <v>62.308819999999997</v>
      </c>
      <c r="AY70">
        <v>65.780529999999999</v>
      </c>
      <c r="AZ70">
        <v>69.371359999999996</v>
      </c>
      <c r="BA70">
        <v>72.885450000000006</v>
      </c>
      <c r="BB70">
        <v>77.030299999999997</v>
      </c>
      <c r="BC70">
        <v>80.956760000000003</v>
      </c>
      <c r="BD70">
        <v>82.812160000000006</v>
      </c>
      <c r="BE70">
        <v>83.896469999999994</v>
      </c>
      <c r="BF70">
        <v>84.619739999999993</v>
      </c>
      <c r="BG70">
        <v>82.877899999999997</v>
      </c>
      <c r="BH70">
        <v>79.616739999999993</v>
      </c>
      <c r="BI70">
        <v>76.504490000000004</v>
      </c>
      <c r="BJ70">
        <v>74.40437</v>
      </c>
      <c r="BK70">
        <v>72.711299999999994</v>
      </c>
      <c r="BL70">
        <v>71.527600000000007</v>
      </c>
      <c r="DI70">
        <v>18</v>
      </c>
      <c r="DJ70">
        <v>19</v>
      </c>
    </row>
    <row r="71" spans="1:114" x14ac:dyDescent="0.25">
      <c r="A71" t="s">
        <v>62</v>
      </c>
      <c r="B71" t="s">
        <v>220</v>
      </c>
      <c r="C71" t="s">
        <v>36</v>
      </c>
      <c r="D71" t="s">
        <v>245</v>
      </c>
      <c r="E71" t="s">
        <v>61</v>
      </c>
      <c r="F71" t="s">
        <v>211</v>
      </c>
      <c r="G71" s="20">
        <v>44119</v>
      </c>
      <c r="H71" s="26">
        <v>18</v>
      </c>
      <c r="I71" s="26">
        <v>19</v>
      </c>
      <c r="J71">
        <v>455</v>
      </c>
      <c r="K71">
        <v>455</v>
      </c>
      <c r="L71">
        <v>0</v>
      </c>
      <c r="M71">
        <v>0</v>
      </c>
      <c r="N71">
        <v>1</v>
      </c>
      <c r="O71">
        <v>0</v>
      </c>
      <c r="P71" s="26">
        <v>1</v>
      </c>
      <c r="AO71">
        <v>71.064830000000001</v>
      </c>
      <c r="AP71">
        <v>66.980180000000004</v>
      </c>
      <c r="AQ71">
        <v>65.762469999999993</v>
      </c>
      <c r="AR71">
        <v>65.491330000000005</v>
      </c>
      <c r="AS71">
        <v>66.677459999999996</v>
      </c>
      <c r="AT71">
        <v>67.805179999999993</v>
      </c>
      <c r="AU71">
        <v>71.269289999999998</v>
      </c>
      <c r="AV71">
        <v>71.21687</v>
      </c>
      <c r="AW71">
        <v>72.881029999999996</v>
      </c>
      <c r="AX71">
        <v>78.001109999999997</v>
      </c>
      <c r="AY71">
        <v>81.995009999999994</v>
      </c>
      <c r="AZ71">
        <v>84.901030000000006</v>
      </c>
      <c r="BA71">
        <v>86.39819</v>
      </c>
      <c r="BB71">
        <v>88.460719999999995</v>
      </c>
      <c r="BC71">
        <v>89.566010000000006</v>
      </c>
      <c r="BD71">
        <v>91.117429999999999</v>
      </c>
      <c r="BE71">
        <v>91.577699999999993</v>
      </c>
      <c r="BF71">
        <v>91.066479999999999</v>
      </c>
      <c r="BG71">
        <v>88.616839999999996</v>
      </c>
      <c r="BH71">
        <v>84.032089999999997</v>
      </c>
      <c r="BI71">
        <v>80.34769</v>
      </c>
      <c r="BJ71">
        <v>79.331699999999998</v>
      </c>
      <c r="BK71">
        <v>78.964470000000006</v>
      </c>
      <c r="BL71">
        <v>77.318950000000001</v>
      </c>
      <c r="DI71">
        <v>18</v>
      </c>
      <c r="DJ71">
        <v>19</v>
      </c>
    </row>
    <row r="72" spans="1:114" x14ac:dyDescent="0.25">
      <c r="A72" t="s">
        <v>62</v>
      </c>
      <c r="B72" t="s">
        <v>220</v>
      </c>
      <c r="C72" t="s">
        <v>36</v>
      </c>
      <c r="D72" t="s">
        <v>245</v>
      </c>
      <c r="E72" t="s">
        <v>61</v>
      </c>
      <c r="F72" t="s">
        <v>211</v>
      </c>
      <c r="G72" s="20">
        <v>43985</v>
      </c>
      <c r="H72" s="26">
        <v>18</v>
      </c>
      <c r="I72" s="26">
        <v>20</v>
      </c>
      <c r="J72">
        <v>454</v>
      </c>
      <c r="K72">
        <v>454</v>
      </c>
      <c r="L72">
        <v>0</v>
      </c>
      <c r="M72">
        <v>0</v>
      </c>
      <c r="N72">
        <v>1</v>
      </c>
      <c r="O72">
        <v>0</v>
      </c>
      <c r="P72" s="26">
        <v>1</v>
      </c>
      <c r="AO72">
        <v>68.927490000000006</v>
      </c>
      <c r="AP72">
        <v>69.56335</v>
      </c>
      <c r="AQ72">
        <v>68.387559999999993</v>
      </c>
      <c r="AR72">
        <v>67.046170000000004</v>
      </c>
      <c r="AS72">
        <v>66.307969999999997</v>
      </c>
      <c r="AT72">
        <v>65.31438</v>
      </c>
      <c r="AU72">
        <v>64.863110000000006</v>
      </c>
      <c r="AV72">
        <v>69.306979999999996</v>
      </c>
      <c r="AW72">
        <v>73.886979999999994</v>
      </c>
      <c r="AX72">
        <v>78.494929999999997</v>
      </c>
      <c r="AY72">
        <v>80.817350000000005</v>
      </c>
      <c r="AZ72">
        <v>84.479579999999999</v>
      </c>
      <c r="BA72">
        <v>88.85575</v>
      </c>
      <c r="BB72">
        <v>91.650390000000002</v>
      </c>
      <c r="BC72">
        <v>92.660899999999998</v>
      </c>
      <c r="BD72">
        <v>93.952579999999998</v>
      </c>
      <c r="BE72">
        <v>93.479100000000003</v>
      </c>
      <c r="BF72">
        <v>90.979810000000001</v>
      </c>
      <c r="BG72">
        <v>88.131150000000005</v>
      </c>
      <c r="BH72">
        <v>85.612170000000006</v>
      </c>
      <c r="BI72">
        <v>79.457149999999999</v>
      </c>
      <c r="BJ72">
        <v>75.199520000000007</v>
      </c>
      <c r="BK72">
        <v>72.266109999999998</v>
      </c>
      <c r="BL72">
        <v>69.22784</v>
      </c>
      <c r="DI72">
        <v>18</v>
      </c>
      <c r="DJ72">
        <v>20</v>
      </c>
    </row>
    <row r="73" spans="1:114" x14ac:dyDescent="0.25">
      <c r="A73" t="s">
        <v>62</v>
      </c>
      <c r="B73" t="s">
        <v>220</v>
      </c>
      <c r="C73" t="s">
        <v>36</v>
      </c>
      <c r="D73" t="s">
        <v>245</v>
      </c>
      <c r="E73" t="s">
        <v>61</v>
      </c>
      <c r="F73" t="s">
        <v>211</v>
      </c>
      <c r="G73" s="20">
        <v>44103</v>
      </c>
      <c r="H73" s="26">
        <v>18</v>
      </c>
      <c r="I73" s="26">
        <v>20</v>
      </c>
      <c r="J73">
        <v>455</v>
      </c>
      <c r="K73">
        <v>455</v>
      </c>
      <c r="L73">
        <v>0</v>
      </c>
      <c r="M73">
        <v>0</v>
      </c>
      <c r="N73">
        <v>1</v>
      </c>
      <c r="O73">
        <v>0</v>
      </c>
      <c r="P73" s="26">
        <v>1</v>
      </c>
      <c r="AO73">
        <v>65.174970000000002</v>
      </c>
      <c r="AP73">
        <v>67.186260000000004</v>
      </c>
      <c r="AQ73">
        <v>65.708759999999998</v>
      </c>
      <c r="AR73">
        <v>64.506739999999994</v>
      </c>
      <c r="AS73">
        <v>63.392899999999997</v>
      </c>
      <c r="AT73">
        <v>62.735430000000001</v>
      </c>
      <c r="AU73">
        <v>62.379010000000001</v>
      </c>
      <c r="AV73">
        <v>62.531199999999998</v>
      </c>
      <c r="AW73">
        <v>64.238929999999996</v>
      </c>
      <c r="AX73">
        <v>67.033810000000003</v>
      </c>
      <c r="AY73">
        <v>69.306870000000004</v>
      </c>
      <c r="AZ73">
        <v>71.573490000000007</v>
      </c>
      <c r="BA73">
        <v>74.710009999999997</v>
      </c>
      <c r="BB73">
        <v>76.751310000000004</v>
      </c>
      <c r="BC73">
        <v>77.837419999999995</v>
      </c>
      <c r="BD73">
        <v>78.436019999999999</v>
      </c>
      <c r="BE73">
        <v>78.110929999999996</v>
      </c>
      <c r="BF73">
        <v>76.024550000000005</v>
      </c>
      <c r="BG73">
        <v>72.809089999999998</v>
      </c>
      <c r="BH73">
        <v>68.515960000000007</v>
      </c>
      <c r="BI73">
        <v>66.462400000000002</v>
      </c>
      <c r="BJ73">
        <v>65.197649999999996</v>
      </c>
      <c r="BK73">
        <v>64.072760000000002</v>
      </c>
      <c r="BL73">
        <v>63.118209999999998</v>
      </c>
      <c r="DI73">
        <v>18</v>
      </c>
      <c r="DJ73">
        <v>20</v>
      </c>
    </row>
    <row r="74" spans="1:114" x14ac:dyDescent="0.25">
      <c r="A74" t="s">
        <v>62</v>
      </c>
      <c r="B74" t="s">
        <v>220</v>
      </c>
      <c r="C74" t="s">
        <v>36</v>
      </c>
      <c r="D74" t="s">
        <v>245</v>
      </c>
      <c r="E74" t="s">
        <v>61</v>
      </c>
      <c r="F74" t="s">
        <v>211</v>
      </c>
      <c r="G74" s="20">
        <v>44057</v>
      </c>
      <c r="H74" s="26">
        <v>18</v>
      </c>
      <c r="I74" s="26">
        <v>21</v>
      </c>
      <c r="J74">
        <v>457</v>
      </c>
      <c r="K74">
        <v>457</v>
      </c>
      <c r="L74">
        <v>0</v>
      </c>
      <c r="M74">
        <v>0</v>
      </c>
      <c r="N74">
        <v>1</v>
      </c>
      <c r="O74">
        <v>0</v>
      </c>
      <c r="P74" s="26">
        <v>1</v>
      </c>
      <c r="AO74">
        <v>77.782709999999994</v>
      </c>
      <c r="AP74">
        <v>74.891009999999994</v>
      </c>
      <c r="AQ74">
        <v>73.41283</v>
      </c>
      <c r="AR74">
        <v>72.870329999999996</v>
      </c>
      <c r="AS74">
        <v>72.26146</v>
      </c>
      <c r="AT74">
        <v>71.78716</v>
      </c>
      <c r="AU74">
        <v>72.371480000000005</v>
      </c>
      <c r="AV74">
        <v>72.988529999999997</v>
      </c>
      <c r="AW74">
        <v>75.130549999999999</v>
      </c>
      <c r="AX74">
        <v>78.912430000000001</v>
      </c>
      <c r="AY74">
        <v>81.303250000000006</v>
      </c>
      <c r="AZ74">
        <v>85.614140000000006</v>
      </c>
      <c r="BA74">
        <v>89.824089999999998</v>
      </c>
      <c r="BB74">
        <v>94.491050000000001</v>
      </c>
      <c r="BC74">
        <v>98.571789999999993</v>
      </c>
      <c r="BD74">
        <v>100.66459999999999</v>
      </c>
      <c r="BE74">
        <v>101.1883</v>
      </c>
      <c r="BF74">
        <v>100.1133</v>
      </c>
      <c r="BG74">
        <v>98.381720000000001</v>
      </c>
      <c r="BH74">
        <v>95.834649999999996</v>
      </c>
      <c r="BI74">
        <v>91.009680000000003</v>
      </c>
      <c r="BJ74">
        <v>87.472229999999996</v>
      </c>
      <c r="BK74">
        <v>84.187389999999994</v>
      </c>
      <c r="BL74">
        <v>81.126739999999998</v>
      </c>
      <c r="DI74">
        <v>18</v>
      </c>
      <c r="DJ74">
        <v>21</v>
      </c>
    </row>
    <row r="75" spans="1:114" x14ac:dyDescent="0.25">
      <c r="A75" t="s">
        <v>62</v>
      </c>
      <c r="B75" t="s">
        <v>220</v>
      </c>
      <c r="C75" t="s">
        <v>36</v>
      </c>
      <c r="D75" t="s">
        <v>245</v>
      </c>
      <c r="E75" t="s">
        <v>61</v>
      </c>
      <c r="F75" t="s">
        <v>211</v>
      </c>
      <c r="G75" s="20">
        <v>44060</v>
      </c>
      <c r="H75" s="26">
        <v>18</v>
      </c>
      <c r="I75" s="26">
        <v>21</v>
      </c>
      <c r="J75">
        <v>457</v>
      </c>
      <c r="K75">
        <v>457</v>
      </c>
      <c r="L75">
        <v>0</v>
      </c>
      <c r="M75">
        <v>0</v>
      </c>
      <c r="N75">
        <v>1</v>
      </c>
      <c r="O75">
        <v>0</v>
      </c>
      <c r="P75" s="26">
        <v>1</v>
      </c>
      <c r="AO75">
        <v>71.816119999999998</v>
      </c>
      <c r="AP75">
        <v>70.797430000000006</v>
      </c>
      <c r="AQ75">
        <v>70.861689999999996</v>
      </c>
      <c r="AR75">
        <v>70.861689999999996</v>
      </c>
      <c r="AS75">
        <v>71.377260000000007</v>
      </c>
      <c r="AT75">
        <v>71.399760000000001</v>
      </c>
      <c r="AU75">
        <v>71.287090000000006</v>
      </c>
      <c r="AV75">
        <v>72.135679999999994</v>
      </c>
      <c r="AW75">
        <v>75.121290000000002</v>
      </c>
      <c r="AX75">
        <v>77.308959999999999</v>
      </c>
      <c r="AY75">
        <v>81.977620000000002</v>
      </c>
      <c r="AZ75">
        <v>82.605890000000002</v>
      </c>
      <c r="BA75">
        <v>84.195269999999994</v>
      </c>
      <c r="BB75">
        <v>89.859819999999999</v>
      </c>
      <c r="BC75">
        <v>90.588070000000002</v>
      </c>
      <c r="BD75">
        <v>89.71181</v>
      </c>
      <c r="BE75">
        <v>86.751220000000004</v>
      </c>
      <c r="BF75">
        <v>84.059569999999994</v>
      </c>
      <c r="BG75">
        <v>82.499319999999997</v>
      </c>
      <c r="BH75">
        <v>77.346829999999997</v>
      </c>
      <c r="BI75">
        <v>73.749300000000005</v>
      </c>
      <c r="BJ75">
        <v>72.783659999999998</v>
      </c>
      <c r="BK75">
        <v>72.448099999999997</v>
      </c>
      <c r="BL75">
        <v>71.974350000000001</v>
      </c>
      <c r="DI75">
        <v>18</v>
      </c>
      <c r="DJ75">
        <v>21</v>
      </c>
    </row>
    <row r="76" spans="1:114" x14ac:dyDescent="0.25">
      <c r="A76" t="s">
        <v>62</v>
      </c>
      <c r="B76" t="s">
        <v>220</v>
      </c>
      <c r="C76" t="s">
        <v>36</v>
      </c>
      <c r="D76" t="s">
        <v>245</v>
      </c>
      <c r="E76" t="s">
        <v>61</v>
      </c>
      <c r="F76" t="s">
        <v>211</v>
      </c>
      <c r="G76" s="20">
        <v>44061</v>
      </c>
      <c r="H76" s="26">
        <v>18</v>
      </c>
      <c r="I76" s="26">
        <v>21</v>
      </c>
      <c r="J76">
        <v>457</v>
      </c>
      <c r="K76">
        <v>457</v>
      </c>
      <c r="L76">
        <v>0</v>
      </c>
      <c r="M76">
        <v>0</v>
      </c>
      <c r="N76">
        <v>1</v>
      </c>
      <c r="O76">
        <v>0</v>
      </c>
      <c r="P76" s="26">
        <v>1</v>
      </c>
      <c r="AO76">
        <v>72.371049999999997</v>
      </c>
      <c r="AP76">
        <v>70.952479999999994</v>
      </c>
      <c r="AQ76">
        <v>70.341120000000004</v>
      </c>
      <c r="AR76">
        <v>69.974990000000005</v>
      </c>
      <c r="AS76">
        <v>68.987489999999994</v>
      </c>
      <c r="AT76">
        <v>68.884190000000004</v>
      </c>
      <c r="AU76">
        <v>68.368620000000007</v>
      </c>
      <c r="AV76">
        <v>69.246520000000004</v>
      </c>
      <c r="AW76">
        <v>72.840389999999999</v>
      </c>
      <c r="AX76">
        <v>77.002380000000002</v>
      </c>
      <c r="AY76">
        <v>79.796120000000002</v>
      </c>
      <c r="AZ76">
        <v>83.934690000000003</v>
      </c>
      <c r="BA76">
        <v>88.408950000000004</v>
      </c>
      <c r="BB76">
        <v>90.355540000000005</v>
      </c>
      <c r="BC76">
        <v>92.484300000000005</v>
      </c>
      <c r="BD76">
        <v>93.618740000000003</v>
      </c>
      <c r="BE76">
        <v>95.179109999999994</v>
      </c>
      <c r="BF76">
        <v>93.910709999999995</v>
      </c>
      <c r="BG76">
        <v>90.940759999999997</v>
      </c>
      <c r="BH76">
        <v>85.507390000000001</v>
      </c>
      <c r="BI76">
        <v>78.389009999999999</v>
      </c>
      <c r="BJ76">
        <v>75.437560000000005</v>
      </c>
      <c r="BK76">
        <v>74.018079999999998</v>
      </c>
      <c r="BL76">
        <v>73.302120000000002</v>
      </c>
      <c r="DI76">
        <v>18</v>
      </c>
      <c r="DJ76">
        <v>21</v>
      </c>
    </row>
    <row r="77" spans="1:114" x14ac:dyDescent="0.25">
      <c r="A77" t="s">
        <v>62</v>
      </c>
      <c r="B77" t="s">
        <v>220</v>
      </c>
      <c r="C77" t="s">
        <v>36</v>
      </c>
      <c r="D77" t="s">
        <v>245</v>
      </c>
      <c r="E77" t="s">
        <v>61</v>
      </c>
      <c r="F77" t="s">
        <v>211</v>
      </c>
      <c r="G77" s="20">
        <v>44063</v>
      </c>
      <c r="H77" s="26">
        <v>19</v>
      </c>
      <c r="I77" s="26">
        <v>19</v>
      </c>
      <c r="J77">
        <v>457</v>
      </c>
      <c r="K77">
        <v>457</v>
      </c>
      <c r="L77">
        <v>0</v>
      </c>
      <c r="M77">
        <v>0</v>
      </c>
      <c r="N77">
        <v>1</v>
      </c>
      <c r="O77">
        <v>0</v>
      </c>
      <c r="P77" s="26">
        <v>1</v>
      </c>
      <c r="AO77">
        <v>66.603629999999995</v>
      </c>
      <c r="AP77">
        <v>67.424760000000006</v>
      </c>
      <c r="AQ77">
        <v>66.029309999999995</v>
      </c>
      <c r="AR77">
        <v>64.928510000000003</v>
      </c>
      <c r="AS77">
        <v>62.676400000000001</v>
      </c>
      <c r="AT77">
        <v>61.470440000000004</v>
      </c>
      <c r="AU77">
        <v>60.626809999999999</v>
      </c>
      <c r="AV77">
        <v>61.401409999999998</v>
      </c>
      <c r="AW77">
        <v>64.507109999999997</v>
      </c>
      <c r="AX77">
        <v>66.171890000000005</v>
      </c>
      <c r="AY77">
        <v>69.459990000000005</v>
      </c>
      <c r="AZ77">
        <v>72.897549999999995</v>
      </c>
      <c r="BA77">
        <v>77.021469999999994</v>
      </c>
      <c r="BB77">
        <v>82.275959999999998</v>
      </c>
      <c r="BC77">
        <v>83.897880000000001</v>
      </c>
      <c r="BD77">
        <v>83.847660000000005</v>
      </c>
      <c r="BE77">
        <v>82.422970000000007</v>
      </c>
      <c r="BF77">
        <v>80.956789999999998</v>
      </c>
      <c r="BG77">
        <v>78.549930000000003</v>
      </c>
      <c r="BH77">
        <v>74.849299999999999</v>
      </c>
      <c r="BI77">
        <v>70.133439999999993</v>
      </c>
      <c r="BJ77">
        <v>67.733339999999998</v>
      </c>
      <c r="BK77">
        <v>65.863479999999996</v>
      </c>
      <c r="BL77">
        <v>65.157420000000002</v>
      </c>
      <c r="DI77">
        <v>19</v>
      </c>
      <c r="DJ77">
        <v>19</v>
      </c>
    </row>
    <row r="78" spans="1:114" x14ac:dyDescent="0.25">
      <c r="A78" t="s">
        <v>62</v>
      </c>
      <c r="B78" t="s">
        <v>220</v>
      </c>
      <c r="C78" t="s">
        <v>36</v>
      </c>
      <c r="D78" t="s">
        <v>245</v>
      </c>
      <c r="E78" t="s">
        <v>61</v>
      </c>
      <c r="F78" t="s">
        <v>211</v>
      </c>
      <c r="G78" s="20">
        <v>44067</v>
      </c>
      <c r="H78" s="26">
        <v>19</v>
      </c>
      <c r="I78" s="26">
        <v>19</v>
      </c>
      <c r="J78">
        <v>457</v>
      </c>
      <c r="K78">
        <v>457</v>
      </c>
      <c r="L78">
        <v>0</v>
      </c>
      <c r="M78">
        <v>0</v>
      </c>
      <c r="N78">
        <v>1</v>
      </c>
      <c r="O78">
        <v>0</v>
      </c>
      <c r="P78" s="26">
        <v>1</v>
      </c>
      <c r="AO78">
        <v>67.01961</v>
      </c>
      <c r="AP78">
        <v>67.87885</v>
      </c>
      <c r="AQ78">
        <v>66.313050000000004</v>
      </c>
      <c r="AR78">
        <v>65.631360000000001</v>
      </c>
      <c r="AS78">
        <v>65.530559999999994</v>
      </c>
      <c r="AT78">
        <v>65.256479999999996</v>
      </c>
      <c r="AU78">
        <v>64.656360000000006</v>
      </c>
      <c r="AV78">
        <v>65.276480000000006</v>
      </c>
      <c r="AW78">
        <v>67.103819999999999</v>
      </c>
      <c r="AX78">
        <v>69.829099999999997</v>
      </c>
      <c r="AY78">
        <v>72.787570000000002</v>
      </c>
      <c r="AZ78">
        <v>75.268230000000003</v>
      </c>
      <c r="BA78">
        <v>78.416129999999995</v>
      </c>
      <c r="BB78">
        <v>80.223339999999993</v>
      </c>
      <c r="BC78">
        <v>81.708280000000002</v>
      </c>
      <c r="BD78">
        <v>84.412499999999994</v>
      </c>
      <c r="BE78">
        <v>82.872470000000007</v>
      </c>
      <c r="BF78">
        <v>81.888000000000005</v>
      </c>
      <c r="BG78">
        <v>77.970839999999995</v>
      </c>
      <c r="BH78">
        <v>74.499020000000002</v>
      </c>
      <c r="BI78">
        <v>70.381180000000001</v>
      </c>
      <c r="BJ78">
        <v>67.936220000000006</v>
      </c>
      <c r="BK78">
        <v>67.118200000000002</v>
      </c>
      <c r="BL78">
        <v>66.136989999999997</v>
      </c>
      <c r="DI78">
        <v>19</v>
      </c>
      <c r="DJ78">
        <v>19</v>
      </c>
    </row>
    <row r="79" spans="1:114" x14ac:dyDescent="0.25">
      <c r="A79" t="s">
        <v>62</v>
      </c>
      <c r="B79" t="s">
        <v>220</v>
      </c>
      <c r="C79" t="s">
        <v>36</v>
      </c>
      <c r="D79" t="s">
        <v>245</v>
      </c>
      <c r="E79" t="s">
        <v>61</v>
      </c>
      <c r="F79" t="s">
        <v>211</v>
      </c>
      <c r="G79" s="20">
        <v>44083</v>
      </c>
      <c r="H79" s="26">
        <v>19</v>
      </c>
      <c r="I79" s="26">
        <v>19</v>
      </c>
      <c r="J79">
        <v>456</v>
      </c>
      <c r="K79">
        <v>456</v>
      </c>
      <c r="L79">
        <v>0</v>
      </c>
      <c r="M79">
        <v>0</v>
      </c>
      <c r="N79">
        <v>1</v>
      </c>
      <c r="O79">
        <v>0</v>
      </c>
      <c r="P79" s="26">
        <v>1</v>
      </c>
      <c r="AO79">
        <v>63.690730000000002</v>
      </c>
      <c r="AP79">
        <v>63.555889999999998</v>
      </c>
      <c r="AQ79">
        <v>62.873559999999998</v>
      </c>
      <c r="AR79">
        <v>61.848239999999997</v>
      </c>
      <c r="AS79">
        <v>62.044240000000002</v>
      </c>
      <c r="AT79">
        <v>62.618290000000002</v>
      </c>
      <c r="AU79">
        <v>62.494990000000001</v>
      </c>
      <c r="AV79">
        <v>62.49474</v>
      </c>
      <c r="AW79">
        <v>62.59825</v>
      </c>
      <c r="AX79">
        <v>63.11591</v>
      </c>
      <c r="AY79">
        <v>63.160029999999999</v>
      </c>
      <c r="AZ79">
        <v>63.720179999999999</v>
      </c>
      <c r="BA79">
        <v>64.354010000000002</v>
      </c>
      <c r="BB79">
        <v>64.471559999999997</v>
      </c>
      <c r="BC79">
        <v>64.79674</v>
      </c>
      <c r="BD79">
        <v>65.206770000000006</v>
      </c>
      <c r="BE79">
        <v>65.257769999999994</v>
      </c>
      <c r="BF79">
        <v>65.101259999999996</v>
      </c>
      <c r="BG79">
        <v>63.814410000000002</v>
      </c>
      <c r="BH79">
        <v>63.066670000000002</v>
      </c>
      <c r="BI79">
        <v>62.819420000000001</v>
      </c>
      <c r="BJ79">
        <v>63.038350000000001</v>
      </c>
      <c r="BK79">
        <v>62.718539999999997</v>
      </c>
      <c r="BL79">
        <v>62.761279999999999</v>
      </c>
      <c r="DI79">
        <v>19</v>
      </c>
      <c r="DJ79">
        <v>19</v>
      </c>
    </row>
    <row r="80" spans="1:114" x14ac:dyDescent="0.25">
      <c r="A80" t="s">
        <v>62</v>
      </c>
      <c r="B80" t="s">
        <v>220</v>
      </c>
      <c r="C80" t="s">
        <v>36</v>
      </c>
      <c r="D80" t="s">
        <v>245</v>
      </c>
      <c r="E80" t="s">
        <v>61</v>
      </c>
      <c r="F80" t="s">
        <v>211</v>
      </c>
      <c r="G80" s="20">
        <v>44102</v>
      </c>
      <c r="H80" s="26">
        <v>19</v>
      </c>
      <c r="I80" s="26">
        <v>19</v>
      </c>
      <c r="J80">
        <v>455</v>
      </c>
      <c r="K80">
        <v>455</v>
      </c>
      <c r="L80">
        <v>0</v>
      </c>
      <c r="M80">
        <v>0</v>
      </c>
      <c r="N80">
        <v>1</v>
      </c>
      <c r="O80">
        <v>0</v>
      </c>
      <c r="P80" s="26">
        <v>1</v>
      </c>
      <c r="AO80">
        <v>71.12764</v>
      </c>
      <c r="AP80">
        <v>73.003649999999993</v>
      </c>
      <c r="AQ80">
        <v>70.777649999999994</v>
      </c>
      <c r="AR80">
        <v>69.870819999999995</v>
      </c>
      <c r="AS80">
        <v>69.351960000000005</v>
      </c>
      <c r="AT80">
        <v>68.972149999999999</v>
      </c>
      <c r="AU80">
        <v>70.384680000000003</v>
      </c>
      <c r="AV80">
        <v>70.380650000000003</v>
      </c>
      <c r="AW80">
        <v>71.946250000000006</v>
      </c>
      <c r="AX80">
        <v>79.974869999999996</v>
      </c>
      <c r="AY80">
        <v>84.644319999999993</v>
      </c>
      <c r="AZ80">
        <v>88.162540000000007</v>
      </c>
      <c r="BA80">
        <v>91.692139999999995</v>
      </c>
      <c r="BB80">
        <v>94.603790000000004</v>
      </c>
      <c r="BC80">
        <v>96.302239999999998</v>
      </c>
      <c r="BD80">
        <v>97.318960000000004</v>
      </c>
      <c r="BE80">
        <v>97.101950000000002</v>
      </c>
      <c r="BF80">
        <v>95.603700000000003</v>
      </c>
      <c r="BG80">
        <v>89.750780000000006</v>
      </c>
      <c r="BH80">
        <v>81.679580000000001</v>
      </c>
      <c r="BI80">
        <v>74.490539999999996</v>
      </c>
      <c r="BJ80">
        <v>72.462620000000001</v>
      </c>
      <c r="BK80">
        <v>70.794719999999998</v>
      </c>
      <c r="BL80">
        <v>69.295649999999995</v>
      </c>
      <c r="DI80">
        <v>19</v>
      </c>
      <c r="DJ80">
        <v>19</v>
      </c>
    </row>
    <row r="81" spans="1:114" x14ac:dyDescent="0.25">
      <c r="A81" t="s">
        <v>62</v>
      </c>
      <c r="B81" t="s">
        <v>220</v>
      </c>
      <c r="C81" t="s">
        <v>36</v>
      </c>
      <c r="D81" t="s">
        <v>245</v>
      </c>
      <c r="E81" t="s">
        <v>61</v>
      </c>
      <c r="F81" t="s">
        <v>211</v>
      </c>
      <c r="G81" s="20">
        <v>44117</v>
      </c>
      <c r="H81" s="26">
        <v>19</v>
      </c>
      <c r="I81" s="26">
        <v>19</v>
      </c>
      <c r="J81">
        <v>454</v>
      </c>
      <c r="K81">
        <v>454</v>
      </c>
      <c r="L81">
        <v>0</v>
      </c>
      <c r="M81">
        <v>0</v>
      </c>
      <c r="N81">
        <v>1</v>
      </c>
      <c r="O81">
        <v>0</v>
      </c>
      <c r="P81" s="26">
        <v>1</v>
      </c>
      <c r="AO81">
        <v>63.822929999999999</v>
      </c>
      <c r="AP81">
        <v>61.799059999999997</v>
      </c>
      <c r="AQ81">
        <v>60.571179999999998</v>
      </c>
      <c r="AR81">
        <v>59.08249</v>
      </c>
      <c r="AS81">
        <v>58.90419</v>
      </c>
      <c r="AT81">
        <v>58.30959</v>
      </c>
      <c r="AU81">
        <v>57.794910000000002</v>
      </c>
      <c r="AV81">
        <v>57.459470000000003</v>
      </c>
      <c r="AW81">
        <v>60.59431</v>
      </c>
      <c r="AX81">
        <v>66.783649999999994</v>
      </c>
      <c r="AY81">
        <v>71.199770000000001</v>
      </c>
      <c r="AZ81">
        <v>74.624279999999999</v>
      </c>
      <c r="BA81">
        <v>78.58323</v>
      </c>
      <c r="BB81">
        <v>81.340320000000006</v>
      </c>
      <c r="BC81">
        <v>83.930340000000001</v>
      </c>
      <c r="BD81">
        <v>85.755740000000003</v>
      </c>
      <c r="BE81">
        <v>86.821899999999999</v>
      </c>
      <c r="BF81">
        <v>85.563540000000003</v>
      </c>
      <c r="BG81">
        <v>81.35172</v>
      </c>
      <c r="BH81">
        <v>77.250489999999999</v>
      </c>
      <c r="BI81">
        <v>72.681759999999997</v>
      </c>
      <c r="BJ81">
        <v>69.007109999999997</v>
      </c>
      <c r="BK81">
        <v>67.948809999999995</v>
      </c>
      <c r="BL81">
        <v>66.846329999999995</v>
      </c>
      <c r="DI81">
        <v>19</v>
      </c>
      <c r="DJ81">
        <v>19</v>
      </c>
    </row>
    <row r="82" spans="1:114" x14ac:dyDescent="0.25">
      <c r="A82" t="s">
        <v>62</v>
      </c>
      <c r="B82" t="s">
        <v>220</v>
      </c>
      <c r="C82" t="s">
        <v>36</v>
      </c>
      <c r="D82" t="s">
        <v>245</v>
      </c>
      <c r="E82" t="s">
        <v>61</v>
      </c>
      <c r="F82" t="s">
        <v>211</v>
      </c>
      <c r="G82" s="20">
        <v>44118</v>
      </c>
      <c r="H82" s="26">
        <v>19</v>
      </c>
      <c r="I82" s="26">
        <v>19</v>
      </c>
      <c r="J82">
        <v>455</v>
      </c>
      <c r="K82">
        <v>455</v>
      </c>
      <c r="L82">
        <v>0</v>
      </c>
      <c r="M82">
        <v>0</v>
      </c>
      <c r="N82">
        <v>1</v>
      </c>
      <c r="O82">
        <v>0</v>
      </c>
      <c r="P82" s="26">
        <v>1</v>
      </c>
      <c r="AO82">
        <v>67.080309999999997</v>
      </c>
      <c r="AP82">
        <v>64.240189999999998</v>
      </c>
      <c r="AQ82">
        <v>63.50806</v>
      </c>
      <c r="AR82">
        <v>62.614649999999997</v>
      </c>
      <c r="AS82">
        <v>62.466230000000003</v>
      </c>
      <c r="AT82">
        <v>61.786960000000001</v>
      </c>
      <c r="AU82">
        <v>62.09731</v>
      </c>
      <c r="AV82">
        <v>62.434179999999998</v>
      </c>
      <c r="AW82">
        <v>65.881489999999999</v>
      </c>
      <c r="AX82">
        <v>71.848830000000007</v>
      </c>
      <c r="AY82">
        <v>75.949389999999994</v>
      </c>
      <c r="AZ82">
        <v>78.675740000000005</v>
      </c>
      <c r="BA82">
        <v>82.207570000000004</v>
      </c>
      <c r="BB82">
        <v>84.873019999999997</v>
      </c>
      <c r="BC82">
        <v>87.222499999999997</v>
      </c>
      <c r="BD82">
        <v>88.387349999999998</v>
      </c>
      <c r="BE82">
        <v>88.982039999999998</v>
      </c>
      <c r="BF82">
        <v>88.687190000000001</v>
      </c>
      <c r="BG82">
        <v>85.931830000000005</v>
      </c>
      <c r="BH82">
        <v>80.502200000000002</v>
      </c>
      <c r="BI82">
        <v>76.933400000000006</v>
      </c>
      <c r="BJ82">
        <v>73.716890000000006</v>
      </c>
      <c r="BK82">
        <v>71.706919999999997</v>
      </c>
      <c r="BL82">
        <v>70.103530000000006</v>
      </c>
      <c r="DI82">
        <v>19</v>
      </c>
      <c r="DJ82">
        <v>19</v>
      </c>
    </row>
    <row r="83" spans="1:114" x14ac:dyDescent="0.25">
      <c r="A83" t="s">
        <v>62</v>
      </c>
      <c r="B83" t="s">
        <v>220</v>
      </c>
      <c r="C83" t="s">
        <v>36</v>
      </c>
      <c r="D83" t="s">
        <v>245</v>
      </c>
      <c r="E83" t="s">
        <v>61</v>
      </c>
      <c r="F83" t="s">
        <v>211</v>
      </c>
      <c r="G83" s="20">
        <v>44041</v>
      </c>
      <c r="H83" s="26">
        <v>19</v>
      </c>
      <c r="I83" s="26">
        <v>20</v>
      </c>
      <c r="J83">
        <v>460</v>
      </c>
      <c r="K83">
        <v>460</v>
      </c>
      <c r="L83">
        <v>0</v>
      </c>
      <c r="M83">
        <v>0</v>
      </c>
      <c r="N83">
        <v>1</v>
      </c>
      <c r="O83">
        <v>0</v>
      </c>
      <c r="P83" s="26">
        <v>1</v>
      </c>
      <c r="AO83">
        <v>61.047429999999999</v>
      </c>
      <c r="AP83">
        <v>59.824170000000002</v>
      </c>
      <c r="AQ83">
        <v>60.079470000000001</v>
      </c>
      <c r="AR83">
        <v>60.381830000000001</v>
      </c>
      <c r="AS83">
        <v>60.473889999999997</v>
      </c>
      <c r="AT83">
        <v>60.317749999999997</v>
      </c>
      <c r="AU83">
        <v>60.52261</v>
      </c>
      <c r="AV83">
        <v>60.884860000000003</v>
      </c>
      <c r="AW83">
        <v>62.109540000000003</v>
      </c>
      <c r="AX83">
        <v>63.948219999999999</v>
      </c>
      <c r="AY83">
        <v>66.890079999999998</v>
      </c>
      <c r="AZ83">
        <v>68.834639999999993</v>
      </c>
      <c r="BA83">
        <v>70.611760000000004</v>
      </c>
      <c r="BB83">
        <v>71.799480000000003</v>
      </c>
      <c r="BC83">
        <v>73.4071</v>
      </c>
      <c r="BD83">
        <v>76.842699999999994</v>
      </c>
      <c r="BE83">
        <v>79.114940000000004</v>
      </c>
      <c r="BF83">
        <v>77.445369999999997</v>
      </c>
      <c r="BG83">
        <v>74.293549999999996</v>
      </c>
      <c r="BH83">
        <v>70.503399999999999</v>
      </c>
      <c r="BI83">
        <v>66.988209999999995</v>
      </c>
      <c r="BJ83">
        <v>64.481539999999995</v>
      </c>
      <c r="BK83">
        <v>63.009010000000004</v>
      </c>
      <c r="BL83">
        <v>62.136830000000003</v>
      </c>
      <c r="DI83">
        <v>19</v>
      </c>
      <c r="DJ83">
        <v>20</v>
      </c>
    </row>
    <row r="84" spans="1:114" x14ac:dyDescent="0.25">
      <c r="A84" t="s">
        <v>62</v>
      </c>
      <c r="B84" t="s">
        <v>220</v>
      </c>
      <c r="C84" t="s">
        <v>36</v>
      </c>
      <c r="D84" t="s">
        <v>245</v>
      </c>
      <c r="E84" t="s">
        <v>61</v>
      </c>
      <c r="F84" t="s">
        <v>211</v>
      </c>
      <c r="G84" s="20">
        <v>44043</v>
      </c>
      <c r="H84" s="26">
        <v>19</v>
      </c>
      <c r="I84" s="26">
        <v>20</v>
      </c>
      <c r="J84">
        <v>460</v>
      </c>
      <c r="K84">
        <v>460</v>
      </c>
      <c r="L84">
        <v>0</v>
      </c>
      <c r="M84">
        <v>0</v>
      </c>
      <c r="N84">
        <v>1</v>
      </c>
      <c r="O84">
        <v>0</v>
      </c>
      <c r="P84" s="26">
        <v>1</v>
      </c>
      <c r="AO84">
        <v>60.206270000000004</v>
      </c>
      <c r="AP84">
        <v>59.105699999999999</v>
      </c>
      <c r="AQ84">
        <v>59.097189999999998</v>
      </c>
      <c r="AR84">
        <v>59.208710000000004</v>
      </c>
      <c r="AS84">
        <v>59.041440000000001</v>
      </c>
      <c r="AT84">
        <v>58.92727</v>
      </c>
      <c r="AU84">
        <v>58.541490000000003</v>
      </c>
      <c r="AV84">
        <v>58.799439999999997</v>
      </c>
      <c r="AW84">
        <v>59.057400000000001</v>
      </c>
      <c r="AX84">
        <v>61.828569999999999</v>
      </c>
      <c r="AY84">
        <v>64.652360000000002</v>
      </c>
      <c r="AZ84">
        <v>67.182599999999994</v>
      </c>
      <c r="BA84">
        <v>69.109830000000002</v>
      </c>
      <c r="BB84">
        <v>70.744420000000005</v>
      </c>
      <c r="BC84">
        <v>73.360690000000005</v>
      </c>
      <c r="BD84">
        <v>74.965320000000006</v>
      </c>
      <c r="BE84">
        <v>77.943830000000005</v>
      </c>
      <c r="BF84">
        <v>75.983199999999997</v>
      </c>
      <c r="BG84">
        <v>72.600250000000003</v>
      </c>
      <c r="BH84">
        <v>69.539550000000006</v>
      </c>
      <c r="BI84">
        <v>66.219480000000004</v>
      </c>
      <c r="BJ84">
        <v>63.175980000000003</v>
      </c>
      <c r="BK84">
        <v>61.998240000000003</v>
      </c>
      <c r="BL84">
        <v>61.279769999999999</v>
      </c>
      <c r="DI84">
        <v>19</v>
      </c>
      <c r="DJ84">
        <v>20</v>
      </c>
    </row>
    <row r="85" spans="1:114" x14ac:dyDescent="0.25">
      <c r="A85" t="s">
        <v>62</v>
      </c>
      <c r="B85" t="s">
        <v>220</v>
      </c>
      <c r="C85" t="s">
        <v>36</v>
      </c>
      <c r="D85" t="s">
        <v>245</v>
      </c>
      <c r="E85" t="s">
        <v>61</v>
      </c>
      <c r="F85" t="s">
        <v>211</v>
      </c>
      <c r="G85" s="20">
        <v>44056</v>
      </c>
      <c r="H85" s="26">
        <v>19</v>
      </c>
      <c r="I85" s="26">
        <v>20</v>
      </c>
      <c r="J85">
        <v>457</v>
      </c>
      <c r="K85">
        <v>457</v>
      </c>
      <c r="L85">
        <v>0</v>
      </c>
      <c r="M85">
        <v>0</v>
      </c>
      <c r="N85">
        <v>1</v>
      </c>
      <c r="O85">
        <v>0</v>
      </c>
      <c r="P85" s="26">
        <v>1</v>
      </c>
      <c r="AO85">
        <v>69.583910000000003</v>
      </c>
      <c r="AP85">
        <v>63.754750000000001</v>
      </c>
      <c r="AQ85">
        <v>62.744129999999998</v>
      </c>
      <c r="AR85">
        <v>61.89555</v>
      </c>
      <c r="AS85">
        <v>61.43862</v>
      </c>
      <c r="AT85">
        <v>60.669589999999999</v>
      </c>
      <c r="AU85">
        <v>61.218220000000002</v>
      </c>
      <c r="AV85">
        <v>62.272500000000001</v>
      </c>
      <c r="AW85">
        <v>67.029600000000002</v>
      </c>
      <c r="AX85">
        <v>70.952849999999998</v>
      </c>
      <c r="AY85">
        <v>75.084559999999996</v>
      </c>
      <c r="AZ85">
        <v>79.224450000000004</v>
      </c>
      <c r="BA85">
        <v>83.335210000000004</v>
      </c>
      <c r="BB85">
        <v>87.029859999999999</v>
      </c>
      <c r="BC85">
        <v>89.575609999999998</v>
      </c>
      <c r="BD85">
        <v>91.679460000000006</v>
      </c>
      <c r="BE85">
        <v>93.249539999999996</v>
      </c>
      <c r="BF85">
        <v>93.104900000000001</v>
      </c>
      <c r="BG85">
        <v>90.059970000000007</v>
      </c>
      <c r="BH85">
        <v>85.499189999999999</v>
      </c>
      <c r="BI85">
        <v>82.328800000000001</v>
      </c>
      <c r="BJ85">
        <v>79.338229999999996</v>
      </c>
      <c r="BK85">
        <v>76.612729999999999</v>
      </c>
      <c r="BL85">
        <v>75.400559999999999</v>
      </c>
      <c r="DI85">
        <v>19</v>
      </c>
      <c r="DJ85">
        <v>20</v>
      </c>
    </row>
    <row r="86" spans="1:114" x14ac:dyDescent="0.25">
      <c r="A86" t="s">
        <v>62</v>
      </c>
      <c r="B86" t="s">
        <v>220</v>
      </c>
      <c r="C86" t="s">
        <v>36</v>
      </c>
      <c r="D86" t="s">
        <v>245</v>
      </c>
      <c r="E86" t="s">
        <v>61</v>
      </c>
      <c r="F86" t="s">
        <v>211</v>
      </c>
      <c r="G86" s="20">
        <v>44062</v>
      </c>
      <c r="H86" s="26">
        <v>19</v>
      </c>
      <c r="I86" s="26">
        <v>20</v>
      </c>
      <c r="J86">
        <v>457</v>
      </c>
      <c r="K86">
        <v>457</v>
      </c>
      <c r="L86">
        <v>0</v>
      </c>
      <c r="M86">
        <v>0</v>
      </c>
      <c r="N86">
        <v>1</v>
      </c>
      <c r="O86">
        <v>0</v>
      </c>
      <c r="P86" s="26">
        <v>1</v>
      </c>
      <c r="AO86">
        <v>70.888499999999993</v>
      </c>
      <c r="AP86">
        <v>72.196610000000007</v>
      </c>
      <c r="AQ86">
        <v>71.04213</v>
      </c>
      <c r="AR86">
        <v>70.516509999999997</v>
      </c>
      <c r="AS86">
        <v>69.439459999999997</v>
      </c>
      <c r="AT86">
        <v>68.158559999999994</v>
      </c>
      <c r="AU86">
        <v>67.856120000000004</v>
      </c>
      <c r="AV86">
        <v>67.916640000000001</v>
      </c>
      <c r="AW86">
        <v>69.906689999999998</v>
      </c>
      <c r="AX86">
        <v>74.105789999999999</v>
      </c>
      <c r="AY86">
        <v>77.885059999999996</v>
      </c>
      <c r="AZ86">
        <v>80.866619999999998</v>
      </c>
      <c r="BA86">
        <v>86.367310000000003</v>
      </c>
      <c r="BB86">
        <v>88.19556</v>
      </c>
      <c r="BC86">
        <v>87.472459999999998</v>
      </c>
      <c r="BD86">
        <v>88.922250000000005</v>
      </c>
      <c r="BE86">
        <v>89.205510000000004</v>
      </c>
      <c r="BF86">
        <v>88.808409999999995</v>
      </c>
      <c r="BG86">
        <v>85.28201</v>
      </c>
      <c r="BH86">
        <v>79.665149999999997</v>
      </c>
      <c r="BI86">
        <v>76.18271</v>
      </c>
      <c r="BJ86">
        <v>73.751410000000007</v>
      </c>
      <c r="BK86">
        <v>72.285120000000006</v>
      </c>
      <c r="BL86">
        <v>70.446529999999996</v>
      </c>
      <c r="DI86">
        <v>19</v>
      </c>
      <c r="DJ86">
        <v>20</v>
      </c>
    </row>
    <row r="87" spans="1:114" x14ac:dyDescent="0.25">
      <c r="A87" t="s">
        <v>62</v>
      </c>
      <c r="B87" t="s">
        <v>220</v>
      </c>
      <c r="C87" t="s">
        <v>36</v>
      </c>
      <c r="D87" t="s">
        <v>245</v>
      </c>
      <c r="E87" t="s">
        <v>61</v>
      </c>
      <c r="F87" t="s">
        <v>211</v>
      </c>
      <c r="G87" s="20">
        <v>44068</v>
      </c>
      <c r="H87" s="26">
        <v>19</v>
      </c>
      <c r="I87" s="26">
        <v>20</v>
      </c>
      <c r="J87">
        <v>457</v>
      </c>
      <c r="K87">
        <v>457</v>
      </c>
      <c r="L87">
        <v>0</v>
      </c>
      <c r="M87">
        <v>0</v>
      </c>
      <c r="N87">
        <v>1</v>
      </c>
      <c r="O87">
        <v>0</v>
      </c>
      <c r="P87" s="26">
        <v>1</v>
      </c>
      <c r="AO87">
        <v>64.916079999999994</v>
      </c>
      <c r="AP87">
        <v>64.636470000000003</v>
      </c>
      <c r="AQ87">
        <v>63.819710000000001</v>
      </c>
      <c r="AR87">
        <v>63.519759999999998</v>
      </c>
      <c r="AS87">
        <v>63.007899999999999</v>
      </c>
      <c r="AT87">
        <v>63.164879999999997</v>
      </c>
      <c r="AU87">
        <v>63.141770000000001</v>
      </c>
      <c r="AV87">
        <v>63.888300000000001</v>
      </c>
      <c r="AW87">
        <v>64.435419999999993</v>
      </c>
      <c r="AX87">
        <v>65.517520000000005</v>
      </c>
      <c r="AY87">
        <v>67.723519999999994</v>
      </c>
      <c r="AZ87">
        <v>70.433199999999999</v>
      </c>
      <c r="BA87">
        <v>74.081990000000005</v>
      </c>
      <c r="BB87">
        <v>75.117859999999993</v>
      </c>
      <c r="BC87">
        <v>75.026719999999997</v>
      </c>
      <c r="BD87">
        <v>76.179919999999996</v>
      </c>
      <c r="BE87">
        <v>77.892359999999996</v>
      </c>
      <c r="BF87">
        <v>77.11703</v>
      </c>
      <c r="BG87">
        <v>75.107709999999997</v>
      </c>
      <c r="BH87">
        <v>71.838440000000006</v>
      </c>
      <c r="BI87">
        <v>68.375420000000005</v>
      </c>
      <c r="BJ87">
        <v>66.941599999999994</v>
      </c>
      <c r="BK87">
        <v>66.303939999999997</v>
      </c>
      <c r="BL87">
        <v>64.701359999999994</v>
      </c>
      <c r="DI87">
        <v>19</v>
      </c>
      <c r="DJ87">
        <v>20</v>
      </c>
    </row>
    <row r="88" spans="1:114" x14ac:dyDescent="0.25">
      <c r="A88" t="s">
        <v>62</v>
      </c>
      <c r="B88" t="s">
        <v>220</v>
      </c>
      <c r="C88" t="s">
        <v>36</v>
      </c>
      <c r="D88" t="s">
        <v>245</v>
      </c>
      <c r="E88" t="s">
        <v>61</v>
      </c>
      <c r="F88" t="s">
        <v>211</v>
      </c>
      <c r="G88" s="20">
        <v>44082</v>
      </c>
      <c r="H88" s="26">
        <v>19</v>
      </c>
      <c r="I88" s="26">
        <v>20</v>
      </c>
      <c r="J88">
        <v>456</v>
      </c>
      <c r="K88">
        <v>456</v>
      </c>
      <c r="L88">
        <v>0</v>
      </c>
      <c r="M88">
        <v>0</v>
      </c>
      <c r="N88">
        <v>1</v>
      </c>
      <c r="O88">
        <v>0</v>
      </c>
      <c r="P88" s="26">
        <v>1</v>
      </c>
      <c r="AO88">
        <v>68.048000000000002</v>
      </c>
      <c r="AP88">
        <v>69.690849999999998</v>
      </c>
      <c r="AQ88">
        <v>67.888350000000003</v>
      </c>
      <c r="AR88">
        <v>67.007019999999997</v>
      </c>
      <c r="AS88">
        <v>65.844359999999995</v>
      </c>
      <c r="AT88">
        <v>64.797870000000003</v>
      </c>
      <c r="AU88">
        <v>64.26679</v>
      </c>
      <c r="AV88">
        <v>64.214659999999995</v>
      </c>
      <c r="AW88">
        <v>65.373059999999995</v>
      </c>
      <c r="AX88">
        <v>67.026319999999998</v>
      </c>
      <c r="AY88">
        <v>68.976439999999997</v>
      </c>
      <c r="AZ88">
        <v>72.094480000000004</v>
      </c>
      <c r="BA88">
        <v>76.081209999999999</v>
      </c>
      <c r="BB88">
        <v>80.209270000000004</v>
      </c>
      <c r="BC88">
        <v>84.728200000000001</v>
      </c>
      <c r="BD88">
        <v>86.068299999999994</v>
      </c>
      <c r="BE88">
        <v>84.798000000000002</v>
      </c>
      <c r="BF88">
        <v>79.867050000000006</v>
      </c>
      <c r="BG88">
        <v>76.054509999999993</v>
      </c>
      <c r="BH88">
        <v>71.394360000000006</v>
      </c>
      <c r="BI88">
        <v>69.083969999999994</v>
      </c>
      <c r="BJ88">
        <v>68.210530000000006</v>
      </c>
      <c r="BK88">
        <v>66.595489999999998</v>
      </c>
      <c r="BL88">
        <v>65.414029999999997</v>
      </c>
      <c r="DI88">
        <v>19</v>
      </c>
      <c r="DJ88">
        <v>20</v>
      </c>
    </row>
    <row r="89" spans="1:114" x14ac:dyDescent="0.25">
      <c r="A89" t="s">
        <v>62</v>
      </c>
      <c r="B89" t="s">
        <v>223</v>
      </c>
      <c r="C89" t="s">
        <v>32</v>
      </c>
      <c r="D89" t="s">
        <v>245</v>
      </c>
      <c r="E89" t="s">
        <v>61</v>
      </c>
      <c r="F89" t="s">
        <v>211</v>
      </c>
      <c r="G89" s="20">
        <v>44105</v>
      </c>
      <c r="H89" s="26">
        <v>17</v>
      </c>
      <c r="I89" s="26">
        <v>20</v>
      </c>
      <c r="J89">
        <v>207</v>
      </c>
      <c r="K89">
        <v>207</v>
      </c>
      <c r="L89">
        <v>0</v>
      </c>
      <c r="M89">
        <v>0</v>
      </c>
      <c r="N89">
        <v>1</v>
      </c>
      <c r="O89">
        <v>0</v>
      </c>
      <c r="P89" s="26">
        <v>1</v>
      </c>
      <c r="AO89">
        <v>73.190370000000001</v>
      </c>
      <c r="AP89">
        <v>72.520359999999997</v>
      </c>
      <c r="AQ89">
        <v>70.468919999999997</v>
      </c>
      <c r="AR89">
        <v>69.474869999999996</v>
      </c>
      <c r="AS89">
        <v>68.476410000000001</v>
      </c>
      <c r="AT89">
        <v>67.785489999999996</v>
      </c>
      <c r="AU89">
        <v>66.670630000000003</v>
      </c>
      <c r="AV89">
        <v>65.802030000000002</v>
      </c>
      <c r="AW89">
        <v>67.078699999999998</v>
      </c>
      <c r="AX89">
        <v>72.743160000000003</v>
      </c>
      <c r="AY89">
        <v>79.141750000000002</v>
      </c>
      <c r="AZ89">
        <v>83.909610000000001</v>
      </c>
      <c r="BA89">
        <v>87.711860000000001</v>
      </c>
      <c r="BB89">
        <v>90.347660000000005</v>
      </c>
      <c r="BC89">
        <v>92.951059999999998</v>
      </c>
      <c r="BD89">
        <v>94.672839999999994</v>
      </c>
      <c r="BE89">
        <v>95.235230000000001</v>
      </c>
      <c r="BF89">
        <v>94.147260000000003</v>
      </c>
      <c r="BG89">
        <v>89.702380000000005</v>
      </c>
      <c r="BH89">
        <v>84.334209999999999</v>
      </c>
      <c r="BI89">
        <v>80.153880000000001</v>
      </c>
      <c r="BJ89">
        <v>76.741399999999999</v>
      </c>
      <c r="BK89">
        <v>75.116399999999999</v>
      </c>
      <c r="BL89">
        <v>72.775790000000001</v>
      </c>
      <c r="DI89">
        <v>17</v>
      </c>
      <c r="DJ89">
        <v>20</v>
      </c>
    </row>
    <row r="90" spans="1:114" x14ac:dyDescent="0.25">
      <c r="A90" t="s">
        <v>62</v>
      </c>
      <c r="B90" t="s">
        <v>223</v>
      </c>
      <c r="C90" t="s">
        <v>32</v>
      </c>
      <c r="D90" t="s">
        <v>245</v>
      </c>
      <c r="E90" t="s">
        <v>61</v>
      </c>
      <c r="F90" t="s">
        <v>211</v>
      </c>
      <c r="G90" s="20">
        <v>44104</v>
      </c>
      <c r="H90" s="26">
        <v>18</v>
      </c>
      <c r="I90" s="26">
        <v>19</v>
      </c>
      <c r="J90">
        <v>208</v>
      </c>
      <c r="K90">
        <v>208</v>
      </c>
      <c r="L90">
        <v>0</v>
      </c>
      <c r="M90">
        <v>0</v>
      </c>
      <c r="N90">
        <v>1</v>
      </c>
      <c r="O90">
        <v>0</v>
      </c>
      <c r="P90" s="26">
        <v>1</v>
      </c>
      <c r="AO90">
        <v>72.509690000000006</v>
      </c>
      <c r="AP90">
        <v>68.128680000000003</v>
      </c>
      <c r="AQ90">
        <v>67.145799999999994</v>
      </c>
      <c r="AR90">
        <v>65.784549999999996</v>
      </c>
      <c r="AS90">
        <v>64.816670000000002</v>
      </c>
      <c r="AT90">
        <v>63.972369999999998</v>
      </c>
      <c r="AU90">
        <v>63.469340000000003</v>
      </c>
      <c r="AV90">
        <v>63.326309999999999</v>
      </c>
      <c r="AW90">
        <v>64.838660000000004</v>
      </c>
      <c r="AX90">
        <v>69.351929999999996</v>
      </c>
      <c r="AY90">
        <v>75.660399999999996</v>
      </c>
      <c r="AZ90">
        <v>81.524150000000006</v>
      </c>
      <c r="BA90">
        <v>86.605609999999999</v>
      </c>
      <c r="BB90">
        <v>91.276529999999994</v>
      </c>
      <c r="BC90">
        <v>94.762389999999996</v>
      </c>
      <c r="BD90">
        <v>97.129000000000005</v>
      </c>
      <c r="BE90">
        <v>98.419079999999994</v>
      </c>
      <c r="BF90">
        <v>97.521460000000005</v>
      </c>
      <c r="BG90">
        <v>93.745559999999998</v>
      </c>
      <c r="BH90">
        <v>88.887389999999996</v>
      </c>
      <c r="BI90">
        <v>85.122190000000003</v>
      </c>
      <c r="BJ90">
        <v>81.582310000000007</v>
      </c>
      <c r="BK90">
        <v>79.391829999999999</v>
      </c>
      <c r="BL90">
        <v>77.025009999999995</v>
      </c>
      <c r="DI90">
        <v>18</v>
      </c>
      <c r="DJ90">
        <v>19</v>
      </c>
    </row>
    <row r="91" spans="1:114" x14ac:dyDescent="0.25">
      <c r="A91" t="s">
        <v>62</v>
      </c>
      <c r="B91" t="s">
        <v>223</v>
      </c>
      <c r="C91" t="s">
        <v>32</v>
      </c>
      <c r="D91" t="s">
        <v>245</v>
      </c>
      <c r="E91" t="s">
        <v>61</v>
      </c>
      <c r="F91" t="s">
        <v>211</v>
      </c>
      <c r="G91" s="20">
        <v>44118</v>
      </c>
      <c r="H91" s="26">
        <v>18</v>
      </c>
      <c r="I91" s="26">
        <v>19</v>
      </c>
      <c r="J91">
        <v>208</v>
      </c>
      <c r="K91">
        <v>208</v>
      </c>
      <c r="L91">
        <v>0</v>
      </c>
      <c r="M91">
        <v>0</v>
      </c>
      <c r="N91">
        <v>1</v>
      </c>
      <c r="O91">
        <v>0</v>
      </c>
      <c r="P91" s="26">
        <v>1</v>
      </c>
      <c r="AO91">
        <v>71.735929999999996</v>
      </c>
      <c r="AP91">
        <v>69.114239999999995</v>
      </c>
      <c r="AQ91">
        <v>67.613780000000006</v>
      </c>
      <c r="AR91">
        <v>66.493799999999993</v>
      </c>
      <c r="AS91">
        <v>66.801090000000002</v>
      </c>
      <c r="AT91">
        <v>66.758899999999997</v>
      </c>
      <c r="AU91">
        <v>66.601119999999995</v>
      </c>
      <c r="AV91">
        <v>64.833439999999996</v>
      </c>
      <c r="AW91">
        <v>65.194270000000003</v>
      </c>
      <c r="AX91">
        <v>70.419799999999995</v>
      </c>
      <c r="AY91">
        <v>75.99239</v>
      </c>
      <c r="AZ91">
        <v>80.397000000000006</v>
      </c>
      <c r="BA91">
        <v>84.675449999999998</v>
      </c>
      <c r="BB91">
        <v>87.800600000000003</v>
      </c>
      <c r="BC91">
        <v>90.117189999999994</v>
      </c>
      <c r="BD91">
        <v>91.423670000000001</v>
      </c>
      <c r="BE91">
        <v>91.26585</v>
      </c>
      <c r="BF91">
        <v>90.389859999999999</v>
      </c>
      <c r="BG91">
        <v>87.771439999999998</v>
      </c>
      <c r="BH91">
        <v>83.734520000000003</v>
      </c>
      <c r="BI91">
        <v>80.482380000000006</v>
      </c>
      <c r="BJ91">
        <v>78.054990000000004</v>
      </c>
      <c r="BK91">
        <v>76.150559999999999</v>
      </c>
      <c r="BL91">
        <v>75.031469999999999</v>
      </c>
      <c r="DI91">
        <v>18</v>
      </c>
      <c r="DJ91">
        <v>19</v>
      </c>
    </row>
    <row r="92" spans="1:114" x14ac:dyDescent="0.25">
      <c r="A92" t="s">
        <v>62</v>
      </c>
      <c r="B92" t="s">
        <v>223</v>
      </c>
      <c r="C92" t="s">
        <v>32</v>
      </c>
      <c r="D92" t="s">
        <v>245</v>
      </c>
      <c r="E92" t="s">
        <v>61</v>
      </c>
      <c r="F92" t="s">
        <v>211</v>
      </c>
      <c r="G92" s="20">
        <v>44119</v>
      </c>
      <c r="H92" s="26">
        <v>18</v>
      </c>
      <c r="I92" s="26">
        <v>19</v>
      </c>
      <c r="J92">
        <v>208</v>
      </c>
      <c r="K92">
        <v>208</v>
      </c>
      <c r="L92">
        <v>0</v>
      </c>
      <c r="M92">
        <v>0</v>
      </c>
      <c r="N92">
        <v>1</v>
      </c>
      <c r="O92">
        <v>0</v>
      </c>
      <c r="P92" s="26">
        <v>1</v>
      </c>
      <c r="AO92">
        <v>71.744829999999993</v>
      </c>
      <c r="AP92">
        <v>71.848110000000005</v>
      </c>
      <c r="AQ92">
        <v>70.37764</v>
      </c>
      <c r="AR92">
        <v>69.198700000000002</v>
      </c>
      <c r="AS92">
        <v>67.877200000000002</v>
      </c>
      <c r="AT92">
        <v>67.459370000000007</v>
      </c>
      <c r="AU92">
        <v>67.056430000000006</v>
      </c>
      <c r="AV92">
        <v>66.054289999999995</v>
      </c>
      <c r="AW92">
        <v>66.424099999999996</v>
      </c>
      <c r="AX92">
        <v>70.400970000000001</v>
      </c>
      <c r="AY92">
        <v>75.432590000000005</v>
      </c>
      <c r="AZ92">
        <v>79.957030000000003</v>
      </c>
      <c r="BA92">
        <v>83.460660000000004</v>
      </c>
      <c r="BB92">
        <v>86.69014</v>
      </c>
      <c r="BC92">
        <v>89.58229</v>
      </c>
      <c r="BD92">
        <v>91.241550000000004</v>
      </c>
      <c r="BE92">
        <v>92.015820000000005</v>
      </c>
      <c r="BF92">
        <v>91.584549999999993</v>
      </c>
      <c r="BG92">
        <v>88.572739999999996</v>
      </c>
      <c r="BH92">
        <v>83.144990000000007</v>
      </c>
      <c r="BI92">
        <v>78.636120000000005</v>
      </c>
      <c r="BJ92">
        <v>75.491860000000003</v>
      </c>
      <c r="BK92">
        <v>73.318119999999993</v>
      </c>
      <c r="BL92">
        <v>71.41086</v>
      </c>
      <c r="DI92">
        <v>18</v>
      </c>
      <c r="DJ92">
        <v>19</v>
      </c>
    </row>
    <row r="93" spans="1:114" x14ac:dyDescent="0.25">
      <c r="A93" t="s">
        <v>62</v>
      </c>
      <c r="B93" t="s">
        <v>223</v>
      </c>
      <c r="C93" t="s">
        <v>32</v>
      </c>
      <c r="D93" t="s">
        <v>245</v>
      </c>
      <c r="E93" t="s">
        <v>61</v>
      </c>
      <c r="F93" t="s">
        <v>211</v>
      </c>
      <c r="G93" s="20">
        <v>44103</v>
      </c>
      <c r="H93" s="26">
        <v>18</v>
      </c>
      <c r="I93" s="26">
        <v>20</v>
      </c>
      <c r="J93">
        <v>208</v>
      </c>
      <c r="K93">
        <v>208</v>
      </c>
      <c r="L93">
        <v>0</v>
      </c>
      <c r="M93">
        <v>0</v>
      </c>
      <c r="N93">
        <v>1</v>
      </c>
      <c r="O93">
        <v>0</v>
      </c>
      <c r="P93" s="26">
        <v>1</v>
      </c>
      <c r="AO93">
        <v>71.202070000000006</v>
      </c>
      <c r="AP93">
        <v>71.341639999999998</v>
      </c>
      <c r="AQ93">
        <v>70.588430000000002</v>
      </c>
      <c r="AR93">
        <v>69.249030000000005</v>
      </c>
      <c r="AS93">
        <v>68.278180000000006</v>
      </c>
      <c r="AT93">
        <v>66.669240000000002</v>
      </c>
      <c r="AU93">
        <v>66.098100000000002</v>
      </c>
      <c r="AV93">
        <v>66.0535</v>
      </c>
      <c r="AW93">
        <v>67.759990000000002</v>
      </c>
      <c r="AX93">
        <v>72.024280000000005</v>
      </c>
      <c r="AY93">
        <v>76.810890000000001</v>
      </c>
      <c r="AZ93">
        <v>81.857119999999995</v>
      </c>
      <c r="BA93">
        <v>86.232119999999995</v>
      </c>
      <c r="BB93">
        <v>89.697649999999996</v>
      </c>
      <c r="BC93">
        <v>92.16489</v>
      </c>
      <c r="BD93">
        <v>93.371700000000004</v>
      </c>
      <c r="BE93">
        <v>93.599019999999996</v>
      </c>
      <c r="BF93">
        <v>92.273330000000001</v>
      </c>
      <c r="BG93">
        <v>89.285830000000004</v>
      </c>
      <c r="BH93">
        <v>84.542559999999995</v>
      </c>
      <c r="BI93">
        <v>80.282839999999993</v>
      </c>
      <c r="BJ93">
        <v>76.806870000000004</v>
      </c>
      <c r="BK93">
        <v>74.242689999999996</v>
      </c>
      <c r="BL93">
        <v>71.46508</v>
      </c>
      <c r="DI93">
        <v>18</v>
      </c>
      <c r="DJ93">
        <v>20</v>
      </c>
    </row>
    <row r="94" spans="1:114" x14ac:dyDescent="0.25">
      <c r="A94" t="s">
        <v>62</v>
      </c>
      <c r="B94" t="s">
        <v>223</v>
      </c>
      <c r="C94" t="s">
        <v>32</v>
      </c>
      <c r="D94" t="s">
        <v>245</v>
      </c>
      <c r="E94" t="s">
        <v>61</v>
      </c>
      <c r="F94" t="s">
        <v>211</v>
      </c>
      <c r="G94" s="20">
        <v>44057</v>
      </c>
      <c r="H94" s="26">
        <v>18</v>
      </c>
      <c r="I94" s="26">
        <v>21</v>
      </c>
      <c r="J94">
        <v>209</v>
      </c>
      <c r="K94">
        <v>209</v>
      </c>
      <c r="L94">
        <v>0</v>
      </c>
      <c r="M94">
        <v>0</v>
      </c>
      <c r="N94">
        <v>1</v>
      </c>
      <c r="O94">
        <v>0</v>
      </c>
      <c r="P94" s="26">
        <v>1</v>
      </c>
      <c r="AO94">
        <v>82.127780000000001</v>
      </c>
      <c r="AP94">
        <v>78.921769999999995</v>
      </c>
      <c r="AQ94">
        <v>77.787329999999997</v>
      </c>
      <c r="AR94">
        <v>76.418909999999997</v>
      </c>
      <c r="AS94">
        <v>75.701840000000004</v>
      </c>
      <c r="AT94">
        <v>74.644490000000005</v>
      </c>
      <c r="AU94">
        <v>74.115740000000002</v>
      </c>
      <c r="AV94">
        <v>74.616380000000007</v>
      </c>
      <c r="AW94">
        <v>77.744309999999999</v>
      </c>
      <c r="AX94">
        <v>81.847530000000006</v>
      </c>
      <c r="AY94">
        <v>86.542969999999997</v>
      </c>
      <c r="AZ94">
        <v>91.209460000000007</v>
      </c>
      <c r="BA94">
        <v>95.793909999999997</v>
      </c>
      <c r="BB94">
        <v>99.387889999999999</v>
      </c>
      <c r="BC94">
        <v>101.4764</v>
      </c>
      <c r="BD94">
        <v>103.46129999999999</v>
      </c>
      <c r="BE94">
        <v>104.4323</v>
      </c>
      <c r="BF94">
        <v>104.705</v>
      </c>
      <c r="BG94">
        <v>103.6709</v>
      </c>
      <c r="BH94">
        <v>101.1956</v>
      </c>
      <c r="BI94">
        <v>96.646699999999996</v>
      </c>
      <c r="BJ94">
        <v>92.345429999999993</v>
      </c>
      <c r="BK94">
        <v>88.959819999999993</v>
      </c>
      <c r="BL94">
        <v>86.829480000000004</v>
      </c>
      <c r="DI94">
        <v>18</v>
      </c>
      <c r="DJ94">
        <v>21</v>
      </c>
    </row>
    <row r="95" spans="1:114" x14ac:dyDescent="0.25">
      <c r="A95" t="s">
        <v>62</v>
      </c>
      <c r="B95" t="s">
        <v>223</v>
      </c>
      <c r="C95" t="s">
        <v>32</v>
      </c>
      <c r="D95" t="s">
        <v>245</v>
      </c>
      <c r="E95" t="s">
        <v>61</v>
      </c>
      <c r="F95" t="s">
        <v>211</v>
      </c>
      <c r="G95" s="20">
        <v>44060</v>
      </c>
      <c r="H95" s="26">
        <v>18</v>
      </c>
      <c r="I95" s="26">
        <v>21</v>
      </c>
      <c r="J95">
        <v>209</v>
      </c>
      <c r="K95">
        <v>209</v>
      </c>
      <c r="L95">
        <v>0</v>
      </c>
      <c r="M95">
        <v>0</v>
      </c>
      <c r="N95">
        <v>1</v>
      </c>
      <c r="O95">
        <v>0</v>
      </c>
      <c r="P95" s="26">
        <v>1</v>
      </c>
      <c r="AO95">
        <v>82.854619999999997</v>
      </c>
      <c r="AP95">
        <v>81.897279999999995</v>
      </c>
      <c r="AQ95">
        <v>80.069950000000006</v>
      </c>
      <c r="AR95">
        <v>78.566879999999998</v>
      </c>
      <c r="AS95">
        <v>77.742270000000005</v>
      </c>
      <c r="AT95">
        <v>77.467470000000006</v>
      </c>
      <c r="AU95">
        <v>77.365660000000005</v>
      </c>
      <c r="AV95">
        <v>77.911249999999995</v>
      </c>
      <c r="AW95">
        <v>79.92313</v>
      </c>
      <c r="AX95">
        <v>82.145070000000004</v>
      </c>
      <c r="AY95">
        <v>88.050610000000006</v>
      </c>
      <c r="AZ95">
        <v>90.673569999999998</v>
      </c>
      <c r="BA95">
        <v>93.72533</v>
      </c>
      <c r="BB95">
        <v>94.005279999999999</v>
      </c>
      <c r="BC95">
        <v>95.369960000000006</v>
      </c>
      <c r="BD95">
        <v>97.241709999999998</v>
      </c>
      <c r="BE95">
        <v>97.286249999999995</v>
      </c>
      <c r="BF95">
        <v>95.429320000000004</v>
      </c>
      <c r="BG95">
        <v>94.055049999999994</v>
      </c>
      <c r="BH95">
        <v>92.143889999999999</v>
      </c>
      <c r="BI95">
        <v>88.627139999999997</v>
      </c>
      <c r="BJ95">
        <v>86.011960000000002</v>
      </c>
      <c r="BK95">
        <v>84.214039999999997</v>
      </c>
      <c r="BL95">
        <v>83.042540000000002</v>
      </c>
      <c r="DI95">
        <v>18</v>
      </c>
      <c r="DJ95">
        <v>21</v>
      </c>
    </row>
    <row r="96" spans="1:114" x14ac:dyDescent="0.25">
      <c r="A96" t="s">
        <v>62</v>
      </c>
      <c r="B96" t="s">
        <v>223</v>
      </c>
      <c r="C96" t="s">
        <v>32</v>
      </c>
      <c r="D96" t="s">
        <v>245</v>
      </c>
      <c r="E96" t="s">
        <v>61</v>
      </c>
      <c r="F96" t="s">
        <v>211</v>
      </c>
      <c r="G96" s="20">
        <v>44061</v>
      </c>
      <c r="H96" s="26">
        <v>18</v>
      </c>
      <c r="I96" s="26">
        <v>21</v>
      </c>
      <c r="J96">
        <v>209</v>
      </c>
      <c r="K96">
        <v>209</v>
      </c>
      <c r="L96">
        <v>0</v>
      </c>
      <c r="M96">
        <v>0</v>
      </c>
      <c r="N96">
        <v>1</v>
      </c>
      <c r="O96">
        <v>0</v>
      </c>
      <c r="P96" s="26">
        <v>1</v>
      </c>
      <c r="AO96">
        <v>82.718320000000006</v>
      </c>
      <c r="AP96">
        <v>79.991699999999994</v>
      </c>
      <c r="AQ96">
        <v>78.681749999999994</v>
      </c>
      <c r="AR96">
        <v>78.356399999999994</v>
      </c>
      <c r="AS96">
        <v>77.536559999999994</v>
      </c>
      <c r="AT96">
        <v>76.726140000000001</v>
      </c>
      <c r="AU96">
        <v>75.960989999999995</v>
      </c>
      <c r="AV96">
        <v>75.996949999999998</v>
      </c>
      <c r="AW96">
        <v>78.85669</v>
      </c>
      <c r="AX96">
        <v>83.977940000000004</v>
      </c>
      <c r="AY96">
        <v>88.340789999999998</v>
      </c>
      <c r="AZ96">
        <v>92.444569999999999</v>
      </c>
      <c r="BA96">
        <v>96.106949999999998</v>
      </c>
      <c r="BB96">
        <v>99.298609999999996</v>
      </c>
      <c r="BC96">
        <v>101.779</v>
      </c>
      <c r="BD96">
        <v>102.7612</v>
      </c>
      <c r="BE96">
        <v>102.947</v>
      </c>
      <c r="BF96">
        <v>102.81319999999999</v>
      </c>
      <c r="BG96">
        <v>101.0732</v>
      </c>
      <c r="BH96">
        <v>98.071979999999996</v>
      </c>
      <c r="BI96">
        <v>93.840580000000003</v>
      </c>
      <c r="BJ96">
        <v>91.628749999999997</v>
      </c>
      <c r="BK96">
        <v>89.331239999999994</v>
      </c>
      <c r="BL96">
        <v>86.06035</v>
      </c>
      <c r="DI96">
        <v>18</v>
      </c>
      <c r="DJ96">
        <v>21</v>
      </c>
    </row>
    <row r="97" spans="1:114" x14ac:dyDescent="0.25">
      <c r="A97" t="s">
        <v>62</v>
      </c>
      <c r="B97" t="s">
        <v>223</v>
      </c>
      <c r="C97" t="s">
        <v>32</v>
      </c>
      <c r="D97" t="s">
        <v>245</v>
      </c>
      <c r="E97" t="s">
        <v>61</v>
      </c>
      <c r="F97" t="s">
        <v>211</v>
      </c>
      <c r="G97" s="20">
        <v>44067</v>
      </c>
      <c r="H97" s="26">
        <v>19</v>
      </c>
      <c r="I97" s="26">
        <v>19</v>
      </c>
      <c r="J97">
        <v>209</v>
      </c>
      <c r="K97">
        <v>209</v>
      </c>
      <c r="L97">
        <v>0</v>
      </c>
      <c r="M97">
        <v>0</v>
      </c>
      <c r="N97">
        <v>1</v>
      </c>
      <c r="O97">
        <v>0</v>
      </c>
      <c r="P97" s="26">
        <v>1</v>
      </c>
      <c r="AO97">
        <v>76.866579999999999</v>
      </c>
      <c r="AP97">
        <v>76.252009999999999</v>
      </c>
      <c r="AQ97">
        <v>75.481729999999999</v>
      </c>
      <c r="AR97">
        <v>75.197450000000003</v>
      </c>
      <c r="AS97">
        <v>73.848619999999997</v>
      </c>
      <c r="AT97">
        <v>73.082750000000004</v>
      </c>
      <c r="AU97">
        <v>71.567170000000004</v>
      </c>
      <c r="AV97">
        <v>71.771060000000006</v>
      </c>
      <c r="AW97">
        <v>74.579859999999996</v>
      </c>
      <c r="AX97">
        <v>77.334379999999996</v>
      </c>
      <c r="AY97">
        <v>80.160169999999994</v>
      </c>
      <c r="AZ97">
        <v>83.797799999999995</v>
      </c>
      <c r="BA97">
        <v>86.791820000000001</v>
      </c>
      <c r="BB97">
        <v>89.286439999999999</v>
      </c>
      <c r="BC97">
        <v>91.030690000000007</v>
      </c>
      <c r="BD97">
        <v>92.301469999999995</v>
      </c>
      <c r="BE97">
        <v>92.993260000000006</v>
      </c>
      <c r="BF97">
        <v>92.631259999999997</v>
      </c>
      <c r="BG97">
        <v>90.742369999999994</v>
      </c>
      <c r="BH97">
        <v>87.733000000000004</v>
      </c>
      <c r="BI97">
        <v>84.000290000000007</v>
      </c>
      <c r="BJ97">
        <v>80.396739999999994</v>
      </c>
      <c r="BK97">
        <v>78.971599999999995</v>
      </c>
      <c r="BL97">
        <v>77.282669999999996</v>
      </c>
      <c r="DI97">
        <v>19</v>
      </c>
      <c r="DJ97">
        <v>19</v>
      </c>
    </row>
    <row r="98" spans="1:114" x14ac:dyDescent="0.25">
      <c r="A98" t="s">
        <v>62</v>
      </c>
      <c r="B98" t="s">
        <v>223</v>
      </c>
      <c r="C98" t="s">
        <v>32</v>
      </c>
      <c r="D98" t="s">
        <v>245</v>
      </c>
      <c r="E98" t="s">
        <v>61</v>
      </c>
      <c r="F98" t="s">
        <v>211</v>
      </c>
      <c r="G98" s="20">
        <v>44083</v>
      </c>
      <c r="H98" s="26">
        <v>19</v>
      </c>
      <c r="I98" s="26">
        <v>19</v>
      </c>
      <c r="J98">
        <v>208</v>
      </c>
      <c r="K98">
        <v>208</v>
      </c>
      <c r="L98">
        <v>0</v>
      </c>
      <c r="M98">
        <v>0</v>
      </c>
      <c r="N98">
        <v>1</v>
      </c>
      <c r="O98">
        <v>0</v>
      </c>
      <c r="P98" s="26">
        <v>1</v>
      </c>
      <c r="AO98">
        <v>70.071119999999993</v>
      </c>
      <c r="AP98">
        <v>74.097949999999997</v>
      </c>
      <c r="AQ98">
        <v>72.519660000000002</v>
      </c>
      <c r="AR98">
        <v>71.834310000000002</v>
      </c>
      <c r="AS98">
        <v>70.256429999999995</v>
      </c>
      <c r="AT98">
        <v>69.816829999999996</v>
      </c>
      <c r="AU98">
        <v>69.216059999999999</v>
      </c>
      <c r="AV98">
        <v>69.119429999999994</v>
      </c>
      <c r="AW98">
        <v>70.122330000000005</v>
      </c>
      <c r="AX98">
        <v>72.007919999999999</v>
      </c>
      <c r="AY98">
        <v>74.102019999999996</v>
      </c>
      <c r="AZ98">
        <v>76.06926</v>
      </c>
      <c r="BA98">
        <v>77.220029999999994</v>
      </c>
      <c r="BB98">
        <v>78.730959999999996</v>
      </c>
      <c r="BC98">
        <v>79.338269999999994</v>
      </c>
      <c r="BD98">
        <v>78.923670000000001</v>
      </c>
      <c r="BE98">
        <v>78.257419999999996</v>
      </c>
      <c r="BF98">
        <v>78.048860000000005</v>
      </c>
      <c r="BG98">
        <v>76.041600000000003</v>
      </c>
      <c r="BH98">
        <v>73.766459999999995</v>
      </c>
      <c r="BI98">
        <v>71.317830000000001</v>
      </c>
      <c r="BJ98">
        <v>69.746619999999993</v>
      </c>
      <c r="BK98">
        <v>67.975369999999998</v>
      </c>
      <c r="BL98">
        <v>66.483689999999996</v>
      </c>
      <c r="DI98">
        <v>19</v>
      </c>
      <c r="DJ98">
        <v>19</v>
      </c>
    </row>
    <row r="99" spans="1:114" x14ac:dyDescent="0.25">
      <c r="A99" t="s">
        <v>62</v>
      </c>
      <c r="B99" t="s">
        <v>223</v>
      </c>
      <c r="C99" t="s">
        <v>32</v>
      </c>
      <c r="D99" t="s">
        <v>245</v>
      </c>
      <c r="E99" t="s">
        <v>61</v>
      </c>
      <c r="F99" t="s">
        <v>211</v>
      </c>
      <c r="G99" s="20">
        <v>44117</v>
      </c>
      <c r="H99" s="26">
        <v>19</v>
      </c>
      <c r="I99" s="26">
        <v>19</v>
      </c>
      <c r="J99">
        <v>208</v>
      </c>
      <c r="K99">
        <v>208</v>
      </c>
      <c r="L99">
        <v>0</v>
      </c>
      <c r="M99">
        <v>0</v>
      </c>
      <c r="N99">
        <v>1</v>
      </c>
      <c r="O99">
        <v>0</v>
      </c>
      <c r="P99" s="26">
        <v>1</v>
      </c>
      <c r="AO99">
        <v>66.961410000000001</v>
      </c>
      <c r="AP99">
        <v>62.380240000000001</v>
      </c>
      <c r="AQ99">
        <v>61.162880000000001</v>
      </c>
      <c r="AR99">
        <v>59.933920000000001</v>
      </c>
      <c r="AS99">
        <v>59.029209999999999</v>
      </c>
      <c r="AT99">
        <v>58.368160000000003</v>
      </c>
      <c r="AU99">
        <v>57.949939999999998</v>
      </c>
      <c r="AV99">
        <v>57.332990000000002</v>
      </c>
      <c r="AW99">
        <v>59.133299999999998</v>
      </c>
      <c r="AX99">
        <v>65.168170000000003</v>
      </c>
      <c r="AY99">
        <v>71.453190000000006</v>
      </c>
      <c r="AZ99">
        <v>76.731960000000001</v>
      </c>
      <c r="BA99">
        <v>80.603260000000006</v>
      </c>
      <c r="BB99">
        <v>83.84254</v>
      </c>
      <c r="BC99">
        <v>86.940430000000006</v>
      </c>
      <c r="BD99">
        <v>88.896060000000006</v>
      </c>
      <c r="BE99">
        <v>89.792500000000004</v>
      </c>
      <c r="BF99">
        <v>89.094350000000006</v>
      </c>
      <c r="BG99">
        <v>85.371579999999994</v>
      </c>
      <c r="BH99">
        <v>80.517259999999993</v>
      </c>
      <c r="BI99">
        <v>77.040629999999993</v>
      </c>
      <c r="BJ99">
        <v>74.421139999999994</v>
      </c>
      <c r="BK99">
        <v>72.866330000000005</v>
      </c>
      <c r="BL99">
        <v>71.59966</v>
      </c>
      <c r="DI99">
        <v>19</v>
      </c>
      <c r="DJ99">
        <v>19</v>
      </c>
    </row>
    <row r="100" spans="1:114" x14ac:dyDescent="0.25">
      <c r="A100" t="s">
        <v>62</v>
      </c>
      <c r="B100" t="s">
        <v>223</v>
      </c>
      <c r="C100" t="s">
        <v>32</v>
      </c>
      <c r="D100" t="s">
        <v>245</v>
      </c>
      <c r="E100" t="s">
        <v>61</v>
      </c>
      <c r="F100" t="s">
        <v>211</v>
      </c>
      <c r="G100" s="20">
        <v>44056</v>
      </c>
      <c r="H100" s="26">
        <v>19</v>
      </c>
      <c r="I100" s="26">
        <v>20</v>
      </c>
      <c r="J100">
        <v>209</v>
      </c>
      <c r="K100">
        <v>209</v>
      </c>
      <c r="L100">
        <v>0</v>
      </c>
      <c r="M100">
        <v>0</v>
      </c>
      <c r="N100">
        <v>1</v>
      </c>
      <c r="O100">
        <v>0</v>
      </c>
      <c r="P100" s="26">
        <v>1</v>
      </c>
      <c r="AO100">
        <v>78.645790000000005</v>
      </c>
      <c r="AP100">
        <v>75.056489999999997</v>
      </c>
      <c r="AQ100">
        <v>73.514600000000002</v>
      </c>
      <c r="AR100">
        <v>71.98348</v>
      </c>
      <c r="AS100">
        <v>70.458799999999997</v>
      </c>
      <c r="AT100">
        <v>69.132710000000003</v>
      </c>
      <c r="AU100">
        <v>67.941180000000003</v>
      </c>
      <c r="AV100">
        <v>68.440870000000004</v>
      </c>
      <c r="AW100">
        <v>73.069730000000007</v>
      </c>
      <c r="AX100">
        <v>78.877300000000005</v>
      </c>
      <c r="AY100">
        <v>84.086590000000001</v>
      </c>
      <c r="AZ100">
        <v>89.028949999999995</v>
      </c>
      <c r="BA100">
        <v>92.710530000000006</v>
      </c>
      <c r="BB100">
        <v>95.656540000000007</v>
      </c>
      <c r="BC100">
        <v>98.230959999999996</v>
      </c>
      <c r="BD100">
        <v>100.0369</v>
      </c>
      <c r="BE100">
        <v>100.68470000000001</v>
      </c>
      <c r="BF100">
        <v>100.8032</v>
      </c>
      <c r="BG100">
        <v>99.605379999999997</v>
      </c>
      <c r="BH100">
        <v>97.118449999999996</v>
      </c>
      <c r="BI100">
        <v>92.993880000000004</v>
      </c>
      <c r="BJ100">
        <v>88.51164</v>
      </c>
      <c r="BK100">
        <v>85.665450000000007</v>
      </c>
      <c r="BL100">
        <v>82.702709999999996</v>
      </c>
      <c r="DI100">
        <v>19</v>
      </c>
      <c r="DJ100">
        <v>20</v>
      </c>
    </row>
    <row r="101" spans="1:114" x14ac:dyDescent="0.25">
      <c r="A101" t="s">
        <v>62</v>
      </c>
      <c r="B101" t="s">
        <v>223</v>
      </c>
      <c r="C101" t="s">
        <v>32</v>
      </c>
      <c r="D101" t="s">
        <v>245</v>
      </c>
      <c r="E101" t="s">
        <v>61</v>
      </c>
      <c r="F101" t="s">
        <v>211</v>
      </c>
      <c r="G101" s="20">
        <v>44062</v>
      </c>
      <c r="H101" s="26">
        <v>19</v>
      </c>
      <c r="I101" s="26">
        <v>20</v>
      </c>
      <c r="J101">
        <v>209</v>
      </c>
      <c r="K101">
        <v>209</v>
      </c>
      <c r="L101">
        <v>0</v>
      </c>
      <c r="M101">
        <v>0</v>
      </c>
      <c r="N101">
        <v>1</v>
      </c>
      <c r="O101">
        <v>0</v>
      </c>
      <c r="P101" s="26">
        <v>1</v>
      </c>
      <c r="AO101">
        <v>80.757390000000001</v>
      </c>
      <c r="AP101">
        <v>82.397019999999998</v>
      </c>
      <c r="AQ101">
        <v>81.267020000000002</v>
      </c>
      <c r="AR101">
        <v>78.549840000000003</v>
      </c>
      <c r="AS101">
        <v>77.141109999999998</v>
      </c>
      <c r="AT101">
        <v>76.466390000000004</v>
      </c>
      <c r="AU101">
        <v>75.888300000000001</v>
      </c>
      <c r="AV101">
        <v>75.490750000000006</v>
      </c>
      <c r="AW101">
        <v>77.259050000000002</v>
      </c>
      <c r="AX101">
        <v>79.922030000000007</v>
      </c>
      <c r="AY101">
        <v>83.308530000000005</v>
      </c>
      <c r="AZ101">
        <v>88.449740000000006</v>
      </c>
      <c r="BA101">
        <v>92.563980000000001</v>
      </c>
      <c r="BB101">
        <v>94.712940000000003</v>
      </c>
      <c r="BC101">
        <v>96.011899999999997</v>
      </c>
      <c r="BD101">
        <v>97.318250000000006</v>
      </c>
      <c r="BE101">
        <v>97.898380000000003</v>
      </c>
      <c r="BF101">
        <v>96.802509999999998</v>
      </c>
      <c r="BG101">
        <v>95.013530000000003</v>
      </c>
      <c r="BH101">
        <v>91.47448</v>
      </c>
      <c r="BI101">
        <v>86.976230000000001</v>
      </c>
      <c r="BJ101">
        <v>83.177719999999994</v>
      </c>
      <c r="BK101">
        <v>81.474220000000003</v>
      </c>
      <c r="BL101">
        <v>79.610810000000001</v>
      </c>
      <c r="DI101">
        <v>19</v>
      </c>
      <c r="DJ101">
        <v>20</v>
      </c>
    </row>
    <row r="102" spans="1:114" x14ac:dyDescent="0.25">
      <c r="A102" t="s">
        <v>62</v>
      </c>
      <c r="B102" t="s">
        <v>223</v>
      </c>
      <c r="C102" t="s">
        <v>32</v>
      </c>
      <c r="D102" t="s">
        <v>245</v>
      </c>
      <c r="E102" t="s">
        <v>61</v>
      </c>
      <c r="F102" t="s">
        <v>211</v>
      </c>
      <c r="G102" s="20">
        <v>44068</v>
      </c>
      <c r="H102" s="26">
        <v>19</v>
      </c>
      <c r="I102" s="26">
        <v>20</v>
      </c>
      <c r="J102">
        <v>209</v>
      </c>
      <c r="K102">
        <v>209</v>
      </c>
      <c r="L102">
        <v>0</v>
      </c>
      <c r="M102">
        <v>0</v>
      </c>
      <c r="N102">
        <v>1</v>
      </c>
      <c r="O102">
        <v>0</v>
      </c>
      <c r="P102" s="26">
        <v>1</v>
      </c>
      <c r="AO102">
        <v>75.319050000000004</v>
      </c>
      <c r="AP102">
        <v>74.77252</v>
      </c>
      <c r="AQ102">
        <v>73.577640000000002</v>
      </c>
      <c r="AR102">
        <v>72.028229999999994</v>
      </c>
      <c r="AS102">
        <v>71.304990000000004</v>
      </c>
      <c r="AT102">
        <v>70.348569999999995</v>
      </c>
      <c r="AU102">
        <v>69.261809999999997</v>
      </c>
      <c r="AV102">
        <v>68.28107</v>
      </c>
      <c r="AW102">
        <v>70.078810000000004</v>
      </c>
      <c r="AX102">
        <v>73.625820000000004</v>
      </c>
      <c r="AY102">
        <v>77.182159999999996</v>
      </c>
      <c r="AZ102">
        <v>80.314149999999998</v>
      </c>
      <c r="BA102">
        <v>83.272989999999993</v>
      </c>
      <c r="BB102">
        <v>86.95317</v>
      </c>
      <c r="BC102">
        <v>89.257109999999997</v>
      </c>
      <c r="BD102">
        <v>91.006320000000002</v>
      </c>
      <c r="BE102">
        <v>91.65607</v>
      </c>
      <c r="BF102">
        <v>91.281620000000004</v>
      </c>
      <c r="BG102">
        <v>89.847409999999996</v>
      </c>
      <c r="BH102">
        <v>86.310299999999998</v>
      </c>
      <c r="BI102">
        <v>81.969800000000006</v>
      </c>
      <c r="BJ102">
        <v>79.086560000000006</v>
      </c>
      <c r="BK102">
        <v>77.636570000000006</v>
      </c>
      <c r="BL102">
        <v>75.918170000000003</v>
      </c>
      <c r="DI102">
        <v>19</v>
      </c>
      <c r="DJ102">
        <v>20</v>
      </c>
    </row>
    <row r="103" spans="1:114" x14ac:dyDescent="0.25">
      <c r="A103" t="s">
        <v>62</v>
      </c>
      <c r="B103" t="s">
        <v>223</v>
      </c>
      <c r="C103" t="s">
        <v>32</v>
      </c>
      <c r="D103" t="s">
        <v>245</v>
      </c>
      <c r="E103" t="s">
        <v>61</v>
      </c>
      <c r="F103" t="s">
        <v>211</v>
      </c>
      <c r="G103" s="20">
        <v>44082</v>
      </c>
      <c r="H103" s="26">
        <v>19</v>
      </c>
      <c r="I103" s="26">
        <v>20</v>
      </c>
      <c r="J103">
        <v>208</v>
      </c>
      <c r="K103">
        <v>208</v>
      </c>
      <c r="L103">
        <v>0</v>
      </c>
      <c r="M103">
        <v>0</v>
      </c>
      <c r="N103">
        <v>1</v>
      </c>
      <c r="O103">
        <v>0</v>
      </c>
      <c r="P103" s="26">
        <v>1</v>
      </c>
      <c r="AO103">
        <v>78.127690000000001</v>
      </c>
      <c r="AP103">
        <v>80.976669999999999</v>
      </c>
      <c r="AQ103">
        <v>79.784869999999998</v>
      </c>
      <c r="AR103">
        <v>78.310869999999994</v>
      </c>
      <c r="AS103">
        <v>77.58887</v>
      </c>
      <c r="AT103">
        <v>76.577209999999994</v>
      </c>
      <c r="AU103">
        <v>75.292789999999997</v>
      </c>
      <c r="AV103">
        <v>75.050510000000003</v>
      </c>
      <c r="AW103">
        <v>75.767300000000006</v>
      </c>
      <c r="AX103">
        <v>77.647810000000007</v>
      </c>
      <c r="AY103">
        <v>80.479429999999994</v>
      </c>
      <c r="AZ103">
        <v>84.07047</v>
      </c>
      <c r="BA103">
        <v>87.538380000000004</v>
      </c>
      <c r="BB103">
        <v>90.485780000000005</v>
      </c>
      <c r="BC103">
        <v>92.614050000000006</v>
      </c>
      <c r="BD103">
        <v>93.682929999999999</v>
      </c>
      <c r="BE103">
        <v>93.597319999999996</v>
      </c>
      <c r="BF103">
        <v>92.364400000000003</v>
      </c>
      <c r="BG103">
        <v>90.88167</v>
      </c>
      <c r="BH103">
        <v>89.256990000000002</v>
      </c>
      <c r="BI103">
        <v>85.992239999999995</v>
      </c>
      <c r="BJ103">
        <v>82.495769999999993</v>
      </c>
      <c r="BK103">
        <v>79.860680000000002</v>
      </c>
      <c r="BL103">
        <v>77.889880000000005</v>
      </c>
      <c r="DI103">
        <v>19</v>
      </c>
      <c r="DJ103">
        <v>20</v>
      </c>
    </row>
    <row r="104" spans="1:114" x14ac:dyDescent="0.25">
      <c r="A104" t="s">
        <v>62</v>
      </c>
      <c r="B104" t="s">
        <v>223</v>
      </c>
      <c r="C104" t="s">
        <v>32</v>
      </c>
      <c r="D104" t="s">
        <v>245</v>
      </c>
      <c r="E104" t="s">
        <v>61</v>
      </c>
      <c r="F104" t="s">
        <v>211</v>
      </c>
      <c r="G104" s="20">
        <v>43985</v>
      </c>
      <c r="H104" s="26">
        <v>20</v>
      </c>
      <c r="I104" s="26">
        <v>20</v>
      </c>
      <c r="J104">
        <v>210</v>
      </c>
      <c r="K104">
        <v>210</v>
      </c>
      <c r="L104">
        <v>0</v>
      </c>
      <c r="M104">
        <v>0</v>
      </c>
      <c r="N104">
        <v>1</v>
      </c>
      <c r="O104">
        <v>0</v>
      </c>
      <c r="P104" s="26">
        <v>1</v>
      </c>
      <c r="AO104">
        <v>76.851780000000005</v>
      </c>
      <c r="AP104">
        <v>73.218699999999998</v>
      </c>
      <c r="AQ104">
        <v>71.325869999999995</v>
      </c>
      <c r="AR104">
        <v>69.635090000000005</v>
      </c>
      <c r="AS104">
        <v>68.179950000000005</v>
      </c>
      <c r="AT104">
        <v>67.431880000000007</v>
      </c>
      <c r="AU104">
        <v>66.960880000000003</v>
      </c>
      <c r="AV104">
        <v>70.232349999999997</v>
      </c>
      <c r="AW104">
        <v>75.891620000000003</v>
      </c>
      <c r="AX104">
        <v>80.451980000000006</v>
      </c>
      <c r="AY104">
        <v>84.306560000000005</v>
      </c>
      <c r="AZ104">
        <v>88.214039999999997</v>
      </c>
      <c r="BA104">
        <v>91.220349999999996</v>
      </c>
      <c r="BB104">
        <v>93.867500000000007</v>
      </c>
      <c r="BC104">
        <v>96.123170000000002</v>
      </c>
      <c r="BD104">
        <v>97.647499999999994</v>
      </c>
      <c r="BE104">
        <v>98.204570000000004</v>
      </c>
      <c r="BF104">
        <v>98.239450000000005</v>
      </c>
      <c r="BG104">
        <v>97.583979999999997</v>
      </c>
      <c r="BH104">
        <v>95.752520000000004</v>
      </c>
      <c r="BI104">
        <v>91.098190000000002</v>
      </c>
      <c r="BJ104">
        <v>86.402379999999994</v>
      </c>
      <c r="BK104">
        <v>82.832539999999995</v>
      </c>
      <c r="BL104">
        <v>79.935550000000006</v>
      </c>
      <c r="DI104">
        <v>20</v>
      </c>
      <c r="DJ104">
        <v>20</v>
      </c>
    </row>
    <row r="105" spans="1:114" x14ac:dyDescent="0.25">
      <c r="A105" t="s">
        <v>62</v>
      </c>
      <c r="B105" t="s">
        <v>223</v>
      </c>
      <c r="C105" t="s">
        <v>32</v>
      </c>
      <c r="D105" t="s">
        <v>245</v>
      </c>
      <c r="E105" t="s">
        <v>61</v>
      </c>
      <c r="F105" t="s">
        <v>211</v>
      </c>
      <c r="G105" s="20">
        <v>44041</v>
      </c>
      <c r="H105" s="26">
        <v>20</v>
      </c>
      <c r="I105" s="26">
        <v>20</v>
      </c>
      <c r="J105">
        <v>211</v>
      </c>
      <c r="K105">
        <v>211</v>
      </c>
      <c r="L105">
        <v>0</v>
      </c>
      <c r="M105">
        <v>0</v>
      </c>
      <c r="N105">
        <v>1</v>
      </c>
      <c r="O105">
        <v>0</v>
      </c>
      <c r="P105" s="26">
        <v>1</v>
      </c>
      <c r="AO105">
        <v>74.674109999999999</v>
      </c>
      <c r="AP105">
        <v>73.679689999999994</v>
      </c>
      <c r="AQ105">
        <v>71.914760000000001</v>
      </c>
      <c r="AR105">
        <v>70.23254</v>
      </c>
      <c r="AS105">
        <v>68.517039999999994</v>
      </c>
      <c r="AT105">
        <v>67.20402</v>
      </c>
      <c r="AU105">
        <v>66.05095</v>
      </c>
      <c r="AV105">
        <v>67.360600000000005</v>
      </c>
      <c r="AW105">
        <v>70.400739999999999</v>
      </c>
      <c r="AX105">
        <v>73.825630000000004</v>
      </c>
      <c r="AY105">
        <v>78.240070000000003</v>
      </c>
      <c r="AZ105">
        <v>82.718109999999996</v>
      </c>
      <c r="BA105">
        <v>86.775109999999998</v>
      </c>
      <c r="BB105">
        <v>90.354460000000003</v>
      </c>
      <c r="BC105">
        <v>93.068359999999998</v>
      </c>
      <c r="BD105">
        <v>95.009860000000003</v>
      </c>
      <c r="BE105">
        <v>96.172489999999996</v>
      </c>
      <c r="BF105">
        <v>96.291150000000002</v>
      </c>
      <c r="BG105">
        <v>95.233199999999997</v>
      </c>
      <c r="BH105">
        <v>92.609769999999997</v>
      </c>
      <c r="BI105">
        <v>87.903049999999993</v>
      </c>
      <c r="BJ105">
        <v>82.125799999999998</v>
      </c>
      <c r="BK105">
        <v>78.536990000000003</v>
      </c>
      <c r="BL105">
        <v>75.676959999999994</v>
      </c>
      <c r="DI105">
        <v>20</v>
      </c>
      <c r="DJ105">
        <v>20</v>
      </c>
    </row>
    <row r="106" spans="1:114" x14ac:dyDescent="0.25">
      <c r="A106" t="s">
        <v>62</v>
      </c>
      <c r="B106" t="s">
        <v>223</v>
      </c>
      <c r="C106" t="s">
        <v>32</v>
      </c>
      <c r="D106" t="s">
        <v>245</v>
      </c>
      <c r="E106" t="s">
        <v>61</v>
      </c>
      <c r="F106" t="s">
        <v>211</v>
      </c>
      <c r="G106" s="20">
        <v>44043</v>
      </c>
      <c r="H106" s="26">
        <v>20</v>
      </c>
      <c r="I106" s="26">
        <v>20</v>
      </c>
      <c r="J106">
        <v>211</v>
      </c>
      <c r="K106">
        <v>211</v>
      </c>
      <c r="L106">
        <v>0</v>
      </c>
      <c r="M106">
        <v>0</v>
      </c>
      <c r="N106">
        <v>1</v>
      </c>
      <c r="O106">
        <v>0</v>
      </c>
      <c r="P106" s="26">
        <v>1</v>
      </c>
      <c r="AO106">
        <v>72.821839999999995</v>
      </c>
      <c r="AP106">
        <v>70.984539999999996</v>
      </c>
      <c r="AQ106">
        <v>69.215969999999999</v>
      </c>
      <c r="AR106">
        <v>67.872039999999998</v>
      </c>
      <c r="AS106">
        <v>66.26746</v>
      </c>
      <c r="AT106">
        <v>65.491789999999995</v>
      </c>
      <c r="AU106">
        <v>64.552949999999996</v>
      </c>
      <c r="AV106">
        <v>65.219409999999996</v>
      </c>
      <c r="AW106">
        <v>68.642750000000007</v>
      </c>
      <c r="AX106">
        <v>72.506420000000006</v>
      </c>
      <c r="AY106">
        <v>76.678020000000004</v>
      </c>
      <c r="AZ106">
        <v>81.048519999999996</v>
      </c>
      <c r="BA106">
        <v>85.057389999999998</v>
      </c>
      <c r="BB106">
        <v>88.746480000000005</v>
      </c>
      <c r="BC106">
        <v>91.666300000000007</v>
      </c>
      <c r="BD106">
        <v>93.965810000000005</v>
      </c>
      <c r="BE106">
        <v>94.956850000000003</v>
      </c>
      <c r="BF106">
        <v>94.707920000000001</v>
      </c>
      <c r="BG106">
        <v>93.708560000000006</v>
      </c>
      <c r="BH106">
        <v>90.818659999999994</v>
      </c>
      <c r="BI106">
        <v>85.378460000000004</v>
      </c>
      <c r="BJ106">
        <v>80.184420000000003</v>
      </c>
      <c r="BK106">
        <v>77.447220000000002</v>
      </c>
      <c r="BL106">
        <v>74.656329999999997</v>
      </c>
      <c r="DI106">
        <v>20</v>
      </c>
      <c r="DJ106">
        <v>20</v>
      </c>
    </row>
    <row r="107" spans="1:114" x14ac:dyDescent="0.25">
      <c r="A107" t="s">
        <v>62</v>
      </c>
      <c r="B107" t="s">
        <v>223</v>
      </c>
      <c r="C107" t="s">
        <v>32</v>
      </c>
      <c r="D107" t="s">
        <v>245</v>
      </c>
      <c r="E107" t="s">
        <v>61</v>
      </c>
      <c r="F107" t="s">
        <v>211</v>
      </c>
      <c r="G107" s="20">
        <v>44054</v>
      </c>
      <c r="H107" s="26">
        <v>20</v>
      </c>
      <c r="I107" s="26">
        <v>20</v>
      </c>
      <c r="J107">
        <v>209</v>
      </c>
      <c r="K107">
        <v>209</v>
      </c>
      <c r="L107">
        <v>0</v>
      </c>
      <c r="M107">
        <v>0</v>
      </c>
      <c r="N107">
        <v>1</v>
      </c>
      <c r="O107">
        <v>0</v>
      </c>
      <c r="P107" s="26">
        <v>1</v>
      </c>
      <c r="AO107">
        <v>72.948650000000001</v>
      </c>
      <c r="AP107">
        <v>72.913510000000002</v>
      </c>
      <c r="AQ107">
        <v>70.848299999999995</v>
      </c>
      <c r="AR107">
        <v>68.847319999999996</v>
      </c>
      <c r="AS107">
        <v>67.780969999999996</v>
      </c>
      <c r="AT107">
        <v>66.627690000000001</v>
      </c>
      <c r="AU107">
        <v>65.752880000000005</v>
      </c>
      <c r="AV107">
        <v>65.965069999999997</v>
      </c>
      <c r="AW107">
        <v>67.932519999999997</v>
      </c>
      <c r="AX107">
        <v>70.862949999999998</v>
      </c>
      <c r="AY107">
        <v>73.792590000000004</v>
      </c>
      <c r="AZ107">
        <v>77.078230000000005</v>
      </c>
      <c r="BA107">
        <v>80.105609999999999</v>
      </c>
      <c r="BB107">
        <v>83.192859999999996</v>
      </c>
      <c r="BC107">
        <v>85.711550000000003</v>
      </c>
      <c r="BD107">
        <v>87.481200000000001</v>
      </c>
      <c r="BE107">
        <v>88.567080000000004</v>
      </c>
      <c r="BF107">
        <v>88.934079999999994</v>
      </c>
      <c r="BG107">
        <v>87.644850000000005</v>
      </c>
      <c r="BH107">
        <v>84.70917</v>
      </c>
      <c r="BI107">
        <v>81.333160000000007</v>
      </c>
      <c r="BJ107">
        <v>78.328620000000001</v>
      </c>
      <c r="BK107">
        <v>75.569689999999994</v>
      </c>
      <c r="BL107">
        <v>73.046689999999998</v>
      </c>
      <c r="DI107">
        <v>20</v>
      </c>
      <c r="DJ107">
        <v>20</v>
      </c>
    </row>
    <row r="108" spans="1:114" x14ac:dyDescent="0.25">
      <c r="A108" t="s">
        <v>62</v>
      </c>
      <c r="B108" t="s">
        <v>61</v>
      </c>
      <c r="C108" t="s">
        <v>61</v>
      </c>
      <c r="D108" t="s">
        <v>245</v>
      </c>
      <c r="E108" t="s">
        <v>61</v>
      </c>
      <c r="F108" t="s">
        <v>211</v>
      </c>
      <c r="G108" s="20">
        <v>44105</v>
      </c>
      <c r="H108" s="26">
        <v>17</v>
      </c>
      <c r="I108" s="26">
        <v>20</v>
      </c>
      <c r="J108">
        <v>659</v>
      </c>
      <c r="K108">
        <v>659</v>
      </c>
      <c r="L108">
        <v>0</v>
      </c>
      <c r="M108">
        <v>0</v>
      </c>
      <c r="N108">
        <v>1</v>
      </c>
      <c r="O108">
        <v>0</v>
      </c>
      <c r="P108" s="26">
        <v>1</v>
      </c>
      <c r="AO108">
        <v>71.677440000000004</v>
      </c>
      <c r="AP108">
        <v>70.53595</v>
      </c>
      <c r="AQ108">
        <v>69.128129999999999</v>
      </c>
      <c r="AR108">
        <v>68.351950000000002</v>
      </c>
      <c r="AS108">
        <v>67.346990000000005</v>
      </c>
      <c r="AT108">
        <v>66.666129999999995</v>
      </c>
      <c r="AU108">
        <v>65.697599999999994</v>
      </c>
      <c r="AV108">
        <v>65.330920000000006</v>
      </c>
      <c r="AW108">
        <v>66.795529999999999</v>
      </c>
      <c r="AX108">
        <v>72.132999999999996</v>
      </c>
      <c r="AY108">
        <v>78.024119999999996</v>
      </c>
      <c r="AZ108">
        <v>82.203199999999995</v>
      </c>
      <c r="BA108">
        <v>85.765559999999994</v>
      </c>
      <c r="BB108">
        <v>89.470209999999994</v>
      </c>
      <c r="BC108">
        <v>92.385350000000003</v>
      </c>
      <c r="BD108">
        <v>93.931250000000006</v>
      </c>
      <c r="BE108">
        <v>93.930430000000001</v>
      </c>
      <c r="BF108">
        <v>93.210329999999999</v>
      </c>
      <c r="BG108">
        <v>88.746510000000001</v>
      </c>
      <c r="BH108">
        <v>83.173240000000007</v>
      </c>
      <c r="BI108">
        <v>79.174999999999997</v>
      </c>
      <c r="BJ108">
        <v>76.265559999999994</v>
      </c>
      <c r="BK108">
        <v>74.389949999999999</v>
      </c>
      <c r="BL108">
        <v>72.383709999999994</v>
      </c>
      <c r="DI108">
        <v>17</v>
      </c>
      <c r="DJ108">
        <v>20</v>
      </c>
    </row>
    <row r="109" spans="1:114" x14ac:dyDescent="0.25">
      <c r="A109" t="s">
        <v>62</v>
      </c>
      <c r="B109" t="s">
        <v>61</v>
      </c>
      <c r="C109" t="s">
        <v>61</v>
      </c>
      <c r="D109" t="s">
        <v>245</v>
      </c>
      <c r="E109" t="s">
        <v>61</v>
      </c>
      <c r="F109" t="s">
        <v>211</v>
      </c>
      <c r="G109" s="20">
        <v>44104</v>
      </c>
      <c r="H109" s="26">
        <v>18</v>
      </c>
      <c r="I109" s="26">
        <v>19</v>
      </c>
      <c r="J109">
        <v>662</v>
      </c>
      <c r="K109">
        <v>662</v>
      </c>
      <c r="L109">
        <v>0</v>
      </c>
      <c r="M109">
        <v>0</v>
      </c>
      <c r="N109">
        <v>1</v>
      </c>
      <c r="O109">
        <v>0</v>
      </c>
      <c r="P109" s="26">
        <v>1</v>
      </c>
      <c r="AO109">
        <v>69.43835</v>
      </c>
      <c r="AP109">
        <v>64.92792</v>
      </c>
      <c r="AQ109">
        <v>64.190309999999997</v>
      </c>
      <c r="AR109">
        <v>63.567860000000003</v>
      </c>
      <c r="AS109">
        <v>63.084380000000003</v>
      </c>
      <c r="AT109">
        <v>62.583710000000004</v>
      </c>
      <c r="AU109">
        <v>62.397419999999997</v>
      </c>
      <c r="AV109">
        <v>62.287649999999999</v>
      </c>
      <c r="AW109">
        <v>63.15117</v>
      </c>
      <c r="AX109">
        <v>65.830380000000005</v>
      </c>
      <c r="AY109">
        <v>70.720470000000006</v>
      </c>
      <c r="AZ109">
        <v>75.447749999999999</v>
      </c>
      <c r="BA109">
        <v>79.745530000000002</v>
      </c>
      <c r="BB109">
        <v>84.153409999999994</v>
      </c>
      <c r="BC109">
        <v>87.859570000000005</v>
      </c>
      <c r="BD109">
        <v>89.970579999999998</v>
      </c>
      <c r="BE109">
        <v>91.157780000000002</v>
      </c>
      <c r="BF109">
        <v>91.070599999999999</v>
      </c>
      <c r="BG109">
        <v>88.311729999999997</v>
      </c>
      <c r="BH109">
        <v>84.25206</v>
      </c>
      <c r="BI109">
        <v>80.813339999999997</v>
      </c>
      <c r="BJ109">
        <v>77.99333</v>
      </c>
      <c r="BK109">
        <v>76.051559999999995</v>
      </c>
      <c r="BL109">
        <v>74.276309999999995</v>
      </c>
      <c r="DI109">
        <v>18</v>
      </c>
      <c r="DJ109">
        <v>19</v>
      </c>
    </row>
    <row r="110" spans="1:114" x14ac:dyDescent="0.25">
      <c r="A110" t="s">
        <v>62</v>
      </c>
      <c r="B110" t="s">
        <v>61</v>
      </c>
      <c r="C110" t="s">
        <v>61</v>
      </c>
      <c r="D110" t="s">
        <v>245</v>
      </c>
      <c r="E110" t="s">
        <v>61</v>
      </c>
      <c r="F110" t="s">
        <v>211</v>
      </c>
      <c r="G110" s="20">
        <v>44118</v>
      </c>
      <c r="H110" s="26">
        <v>18</v>
      </c>
      <c r="I110" s="26">
        <v>19</v>
      </c>
      <c r="J110">
        <v>208</v>
      </c>
      <c r="K110">
        <v>208</v>
      </c>
      <c r="L110">
        <v>0</v>
      </c>
      <c r="M110">
        <v>0</v>
      </c>
      <c r="N110">
        <v>1</v>
      </c>
      <c r="O110">
        <v>0</v>
      </c>
      <c r="P110" s="26">
        <v>1</v>
      </c>
      <c r="AO110">
        <v>71.735929999999996</v>
      </c>
      <c r="AP110">
        <v>69.114239999999995</v>
      </c>
      <c r="AQ110">
        <v>67.613780000000006</v>
      </c>
      <c r="AR110">
        <v>66.493799999999993</v>
      </c>
      <c r="AS110">
        <v>66.801090000000002</v>
      </c>
      <c r="AT110">
        <v>66.758899999999997</v>
      </c>
      <c r="AU110">
        <v>66.601119999999995</v>
      </c>
      <c r="AV110">
        <v>64.833439999999996</v>
      </c>
      <c r="AW110">
        <v>65.194270000000003</v>
      </c>
      <c r="AX110">
        <v>70.419799999999995</v>
      </c>
      <c r="AY110">
        <v>75.99239</v>
      </c>
      <c r="AZ110">
        <v>80.397000000000006</v>
      </c>
      <c r="BA110">
        <v>84.675449999999998</v>
      </c>
      <c r="BB110">
        <v>87.800600000000003</v>
      </c>
      <c r="BC110">
        <v>90.117189999999994</v>
      </c>
      <c r="BD110">
        <v>91.423670000000001</v>
      </c>
      <c r="BE110">
        <v>91.26585</v>
      </c>
      <c r="BF110">
        <v>90.389859999999999</v>
      </c>
      <c r="BG110">
        <v>87.771439999999998</v>
      </c>
      <c r="BH110">
        <v>83.734520000000003</v>
      </c>
      <c r="BI110">
        <v>80.482380000000006</v>
      </c>
      <c r="BJ110">
        <v>78.054990000000004</v>
      </c>
      <c r="BK110">
        <v>76.150559999999999</v>
      </c>
      <c r="BL110">
        <v>75.031469999999999</v>
      </c>
      <c r="DI110">
        <v>18</v>
      </c>
      <c r="DJ110">
        <v>19</v>
      </c>
    </row>
    <row r="111" spans="1:114" x14ac:dyDescent="0.25">
      <c r="A111" t="s">
        <v>62</v>
      </c>
      <c r="B111" t="s">
        <v>61</v>
      </c>
      <c r="C111" t="s">
        <v>61</v>
      </c>
      <c r="D111" t="s">
        <v>245</v>
      </c>
      <c r="E111" t="s">
        <v>61</v>
      </c>
      <c r="F111" t="s">
        <v>211</v>
      </c>
      <c r="G111" s="20">
        <v>44119</v>
      </c>
      <c r="H111" s="26">
        <v>18</v>
      </c>
      <c r="I111" s="26">
        <v>19</v>
      </c>
      <c r="J111">
        <v>663</v>
      </c>
      <c r="K111">
        <v>663</v>
      </c>
      <c r="L111">
        <v>0</v>
      </c>
      <c r="M111">
        <v>0</v>
      </c>
      <c r="N111">
        <v>1</v>
      </c>
      <c r="O111">
        <v>0</v>
      </c>
      <c r="P111" s="26">
        <v>1</v>
      </c>
      <c r="AO111">
        <v>71.404830000000004</v>
      </c>
      <c r="AP111">
        <v>69.414150000000006</v>
      </c>
      <c r="AQ111">
        <v>68.070049999999995</v>
      </c>
      <c r="AR111">
        <v>67.345020000000005</v>
      </c>
      <c r="AS111">
        <v>67.277330000000006</v>
      </c>
      <c r="AT111">
        <v>67.632270000000005</v>
      </c>
      <c r="AU111">
        <v>69.162859999999995</v>
      </c>
      <c r="AV111">
        <v>68.635580000000004</v>
      </c>
      <c r="AW111">
        <v>69.652569999999997</v>
      </c>
      <c r="AX111">
        <v>74.201040000000006</v>
      </c>
      <c r="AY111">
        <v>78.713800000000006</v>
      </c>
      <c r="AZ111">
        <v>82.429029999999997</v>
      </c>
      <c r="BA111">
        <v>84.929429999999996</v>
      </c>
      <c r="BB111">
        <v>87.575429999999997</v>
      </c>
      <c r="BC111">
        <v>89.574150000000003</v>
      </c>
      <c r="BD111">
        <v>91.179490000000001</v>
      </c>
      <c r="BE111">
        <v>91.796760000000006</v>
      </c>
      <c r="BF111">
        <v>91.325519999999997</v>
      </c>
      <c r="BG111">
        <v>88.594790000000003</v>
      </c>
      <c r="BH111">
        <v>83.588539999999995</v>
      </c>
      <c r="BI111">
        <v>79.491910000000004</v>
      </c>
      <c r="BJ111">
        <v>77.411779999999993</v>
      </c>
      <c r="BK111">
        <v>76.141300000000001</v>
      </c>
      <c r="BL111">
        <v>74.364909999999995</v>
      </c>
      <c r="DI111">
        <v>18</v>
      </c>
      <c r="DJ111">
        <v>19</v>
      </c>
    </row>
    <row r="112" spans="1:114" x14ac:dyDescent="0.25">
      <c r="A112" t="s">
        <v>62</v>
      </c>
      <c r="B112" t="s">
        <v>61</v>
      </c>
      <c r="C112" t="s">
        <v>61</v>
      </c>
      <c r="D112" t="s">
        <v>245</v>
      </c>
      <c r="E112" t="s">
        <v>61</v>
      </c>
      <c r="F112" t="s">
        <v>211</v>
      </c>
      <c r="G112" s="20">
        <v>43985</v>
      </c>
      <c r="H112" s="26">
        <v>18</v>
      </c>
      <c r="I112" s="26">
        <v>20</v>
      </c>
      <c r="J112">
        <v>454</v>
      </c>
      <c r="K112">
        <v>454</v>
      </c>
      <c r="L112">
        <v>0</v>
      </c>
      <c r="M112">
        <v>0</v>
      </c>
      <c r="N112">
        <v>1</v>
      </c>
      <c r="O112">
        <v>0</v>
      </c>
      <c r="P112" s="26">
        <v>1</v>
      </c>
      <c r="AO112">
        <v>68.927490000000006</v>
      </c>
      <c r="AP112">
        <v>69.56335</v>
      </c>
      <c r="AQ112">
        <v>68.387559999999993</v>
      </c>
      <c r="AR112">
        <v>67.046170000000004</v>
      </c>
      <c r="AS112">
        <v>66.307969999999997</v>
      </c>
      <c r="AT112">
        <v>65.31438</v>
      </c>
      <c r="AU112">
        <v>64.863110000000006</v>
      </c>
      <c r="AV112">
        <v>69.306979999999996</v>
      </c>
      <c r="AW112">
        <v>73.886979999999994</v>
      </c>
      <c r="AX112">
        <v>78.494929999999997</v>
      </c>
      <c r="AY112">
        <v>80.817350000000005</v>
      </c>
      <c r="AZ112">
        <v>84.479579999999999</v>
      </c>
      <c r="BA112">
        <v>88.85575</v>
      </c>
      <c r="BB112">
        <v>91.650390000000002</v>
      </c>
      <c r="BC112">
        <v>92.660899999999998</v>
      </c>
      <c r="BD112">
        <v>93.952579999999998</v>
      </c>
      <c r="BE112">
        <v>93.479100000000003</v>
      </c>
      <c r="BF112">
        <v>90.979810000000001</v>
      </c>
      <c r="BG112">
        <v>88.131150000000005</v>
      </c>
      <c r="BH112">
        <v>85.612170000000006</v>
      </c>
      <c r="BI112">
        <v>79.457149999999999</v>
      </c>
      <c r="BJ112">
        <v>75.199520000000007</v>
      </c>
      <c r="BK112">
        <v>72.266109999999998</v>
      </c>
      <c r="BL112">
        <v>69.22784</v>
      </c>
      <c r="DI112">
        <v>18</v>
      </c>
      <c r="DJ112">
        <v>20</v>
      </c>
    </row>
    <row r="113" spans="1:114" x14ac:dyDescent="0.25">
      <c r="A113" t="s">
        <v>62</v>
      </c>
      <c r="B113" t="s">
        <v>61</v>
      </c>
      <c r="C113" t="s">
        <v>61</v>
      </c>
      <c r="D113" t="s">
        <v>245</v>
      </c>
      <c r="E113" t="s">
        <v>61</v>
      </c>
      <c r="F113" t="s">
        <v>211</v>
      </c>
      <c r="G113" s="20">
        <v>44103</v>
      </c>
      <c r="H113" s="26">
        <v>18</v>
      </c>
      <c r="I113" s="26">
        <v>20</v>
      </c>
      <c r="J113">
        <v>663</v>
      </c>
      <c r="K113">
        <v>663</v>
      </c>
      <c r="L113">
        <v>0</v>
      </c>
      <c r="M113">
        <v>0</v>
      </c>
      <c r="N113">
        <v>1</v>
      </c>
      <c r="O113">
        <v>0</v>
      </c>
      <c r="P113" s="26">
        <v>1</v>
      </c>
      <c r="AO113">
        <v>68.188519999999997</v>
      </c>
      <c r="AP113">
        <v>69.263949999999994</v>
      </c>
      <c r="AQ113">
        <v>68.148589999999999</v>
      </c>
      <c r="AR113">
        <v>66.877889999999994</v>
      </c>
      <c r="AS113">
        <v>65.835539999999995</v>
      </c>
      <c r="AT113">
        <v>64.702330000000003</v>
      </c>
      <c r="AU113">
        <v>64.238560000000007</v>
      </c>
      <c r="AV113">
        <v>64.292349999999999</v>
      </c>
      <c r="AW113">
        <v>65.999459999999999</v>
      </c>
      <c r="AX113">
        <v>69.529049999999998</v>
      </c>
      <c r="AY113">
        <v>73.058880000000002</v>
      </c>
      <c r="AZ113">
        <v>76.715310000000002</v>
      </c>
      <c r="BA113">
        <v>80.471059999999994</v>
      </c>
      <c r="BB113">
        <v>83.22448</v>
      </c>
      <c r="BC113">
        <v>85.001149999999996</v>
      </c>
      <c r="BD113">
        <v>85.903859999999995</v>
      </c>
      <c r="BE113">
        <v>85.854969999999994</v>
      </c>
      <c r="BF113">
        <v>84.148939999999996</v>
      </c>
      <c r="BG113">
        <v>81.047449999999998</v>
      </c>
      <c r="BH113">
        <v>76.529269999999997</v>
      </c>
      <c r="BI113">
        <v>73.372630000000001</v>
      </c>
      <c r="BJ113">
        <v>71.002260000000007</v>
      </c>
      <c r="BK113">
        <v>69.157719999999998</v>
      </c>
      <c r="BL113">
        <v>67.291650000000004</v>
      </c>
      <c r="DI113">
        <v>18</v>
      </c>
      <c r="DJ113">
        <v>20</v>
      </c>
    </row>
    <row r="114" spans="1:114" x14ac:dyDescent="0.25">
      <c r="A114" t="s">
        <v>62</v>
      </c>
      <c r="B114" t="s">
        <v>61</v>
      </c>
      <c r="C114" t="s">
        <v>61</v>
      </c>
      <c r="D114" t="s">
        <v>245</v>
      </c>
      <c r="E114" t="s">
        <v>61</v>
      </c>
      <c r="F114" t="s">
        <v>211</v>
      </c>
      <c r="G114" s="20">
        <v>44057</v>
      </c>
      <c r="H114" s="26">
        <v>18</v>
      </c>
      <c r="I114" s="26">
        <v>21</v>
      </c>
      <c r="J114">
        <v>666</v>
      </c>
      <c r="K114">
        <v>666</v>
      </c>
      <c r="L114">
        <v>0</v>
      </c>
      <c r="M114">
        <v>0</v>
      </c>
      <c r="N114">
        <v>1</v>
      </c>
      <c r="O114">
        <v>0</v>
      </c>
      <c r="P114" s="26">
        <v>1</v>
      </c>
      <c r="AO114">
        <v>79.955250000000007</v>
      </c>
      <c r="AP114">
        <v>76.906390000000002</v>
      </c>
      <c r="AQ114">
        <v>75.600080000000005</v>
      </c>
      <c r="AR114">
        <v>74.644620000000003</v>
      </c>
      <c r="AS114">
        <v>73.981650000000002</v>
      </c>
      <c r="AT114">
        <v>73.215829999999997</v>
      </c>
      <c r="AU114">
        <v>73.243610000000004</v>
      </c>
      <c r="AV114">
        <v>73.802459999999996</v>
      </c>
      <c r="AW114">
        <v>76.437430000000006</v>
      </c>
      <c r="AX114">
        <v>80.379990000000006</v>
      </c>
      <c r="AY114">
        <v>83.923109999999994</v>
      </c>
      <c r="AZ114">
        <v>88.411799999999999</v>
      </c>
      <c r="BA114">
        <v>92.808999999999997</v>
      </c>
      <c r="BB114">
        <v>96.93947</v>
      </c>
      <c r="BC114">
        <v>100.0241</v>
      </c>
      <c r="BD114">
        <v>102.0629</v>
      </c>
      <c r="BE114">
        <v>102.8103</v>
      </c>
      <c r="BF114">
        <v>102.4092</v>
      </c>
      <c r="BG114">
        <v>101.02630000000001</v>
      </c>
      <c r="BH114">
        <v>98.515110000000007</v>
      </c>
      <c r="BI114">
        <v>93.828190000000006</v>
      </c>
      <c r="BJ114">
        <v>89.908829999999995</v>
      </c>
      <c r="BK114">
        <v>86.573599999999999</v>
      </c>
      <c r="BL114">
        <v>83.978110000000001</v>
      </c>
      <c r="DI114">
        <v>18</v>
      </c>
      <c r="DJ114">
        <v>21</v>
      </c>
    </row>
    <row r="115" spans="1:114" x14ac:dyDescent="0.25">
      <c r="A115" t="s">
        <v>62</v>
      </c>
      <c r="B115" t="s">
        <v>61</v>
      </c>
      <c r="C115" t="s">
        <v>61</v>
      </c>
      <c r="D115" t="s">
        <v>245</v>
      </c>
      <c r="E115" t="s">
        <v>61</v>
      </c>
      <c r="F115" t="s">
        <v>211</v>
      </c>
      <c r="G115" s="20">
        <v>44060</v>
      </c>
      <c r="H115" s="26">
        <v>18</v>
      </c>
      <c r="I115" s="26">
        <v>21</v>
      </c>
      <c r="J115">
        <v>666</v>
      </c>
      <c r="K115">
        <v>666</v>
      </c>
      <c r="L115">
        <v>0</v>
      </c>
      <c r="M115">
        <v>0</v>
      </c>
      <c r="N115">
        <v>1</v>
      </c>
      <c r="O115">
        <v>0</v>
      </c>
      <c r="P115" s="26">
        <v>1</v>
      </c>
      <c r="AO115">
        <v>77.335369999999998</v>
      </c>
      <c r="AP115">
        <v>76.347350000000006</v>
      </c>
      <c r="AQ115">
        <v>75.465819999999994</v>
      </c>
      <c r="AR115">
        <v>74.714280000000002</v>
      </c>
      <c r="AS115">
        <v>74.55977</v>
      </c>
      <c r="AT115">
        <v>74.433620000000005</v>
      </c>
      <c r="AU115">
        <v>74.32638</v>
      </c>
      <c r="AV115">
        <v>75.023470000000003</v>
      </c>
      <c r="AW115">
        <v>77.522220000000004</v>
      </c>
      <c r="AX115">
        <v>79.727010000000007</v>
      </c>
      <c r="AY115">
        <v>85.014110000000002</v>
      </c>
      <c r="AZ115">
        <v>86.639719999999997</v>
      </c>
      <c r="BA115">
        <v>88.960300000000004</v>
      </c>
      <c r="BB115">
        <v>91.932550000000006</v>
      </c>
      <c r="BC115">
        <v>92.979010000000002</v>
      </c>
      <c r="BD115">
        <v>93.476759999999999</v>
      </c>
      <c r="BE115">
        <v>92.018730000000005</v>
      </c>
      <c r="BF115">
        <v>89.744450000000001</v>
      </c>
      <c r="BG115">
        <v>88.277180000000001</v>
      </c>
      <c r="BH115">
        <v>84.745360000000005</v>
      </c>
      <c r="BI115">
        <v>81.188220000000001</v>
      </c>
      <c r="BJ115">
        <v>79.397810000000007</v>
      </c>
      <c r="BK115">
        <v>78.331069999999997</v>
      </c>
      <c r="BL115">
        <v>77.508449999999996</v>
      </c>
      <c r="DI115">
        <v>18</v>
      </c>
      <c r="DJ115">
        <v>21</v>
      </c>
    </row>
    <row r="116" spans="1:114" x14ac:dyDescent="0.25">
      <c r="A116" t="s">
        <v>62</v>
      </c>
      <c r="B116" t="s">
        <v>61</v>
      </c>
      <c r="C116" t="s">
        <v>61</v>
      </c>
      <c r="D116" t="s">
        <v>245</v>
      </c>
      <c r="E116" t="s">
        <v>61</v>
      </c>
      <c r="F116" t="s">
        <v>211</v>
      </c>
      <c r="G116" s="20">
        <v>44061</v>
      </c>
      <c r="H116" s="26">
        <v>18</v>
      </c>
      <c r="I116" s="26">
        <v>21</v>
      </c>
      <c r="J116">
        <v>666</v>
      </c>
      <c r="K116">
        <v>666</v>
      </c>
      <c r="L116">
        <v>0</v>
      </c>
      <c r="M116">
        <v>0</v>
      </c>
      <c r="N116">
        <v>1</v>
      </c>
      <c r="O116">
        <v>0</v>
      </c>
      <c r="P116" s="26">
        <v>1</v>
      </c>
      <c r="AO116">
        <v>77.544690000000003</v>
      </c>
      <c r="AP116">
        <v>75.472089999999994</v>
      </c>
      <c r="AQ116">
        <v>74.511439999999993</v>
      </c>
      <c r="AR116">
        <v>74.165700000000001</v>
      </c>
      <c r="AS116">
        <v>73.262020000000007</v>
      </c>
      <c r="AT116">
        <v>72.805160000000001</v>
      </c>
      <c r="AU116">
        <v>72.1648</v>
      </c>
      <c r="AV116">
        <v>72.621729999999999</v>
      </c>
      <c r="AW116">
        <v>75.84854</v>
      </c>
      <c r="AX116">
        <v>80.490160000000003</v>
      </c>
      <c r="AY116">
        <v>84.068449999999999</v>
      </c>
      <c r="AZ116">
        <v>88.189639999999997</v>
      </c>
      <c r="BA116">
        <v>92.257949999999994</v>
      </c>
      <c r="BB116">
        <v>94.827070000000006</v>
      </c>
      <c r="BC116">
        <v>97.131640000000004</v>
      </c>
      <c r="BD116">
        <v>98.189970000000002</v>
      </c>
      <c r="BE116">
        <v>99.063079999999999</v>
      </c>
      <c r="BF116">
        <v>98.361940000000004</v>
      </c>
      <c r="BG116">
        <v>96.006990000000002</v>
      </c>
      <c r="BH116">
        <v>91.789680000000004</v>
      </c>
      <c r="BI116">
        <v>86.114789999999999</v>
      </c>
      <c r="BJ116">
        <v>83.533150000000006</v>
      </c>
      <c r="BK116">
        <v>81.674660000000003</v>
      </c>
      <c r="BL116">
        <v>79.681229999999999</v>
      </c>
      <c r="DI116">
        <v>18</v>
      </c>
      <c r="DJ116">
        <v>21</v>
      </c>
    </row>
    <row r="117" spans="1:114" x14ac:dyDescent="0.25">
      <c r="A117" t="s">
        <v>62</v>
      </c>
      <c r="B117" t="s">
        <v>61</v>
      </c>
      <c r="C117" t="s">
        <v>61</v>
      </c>
      <c r="D117" t="s">
        <v>245</v>
      </c>
      <c r="E117" t="s">
        <v>61</v>
      </c>
      <c r="F117" t="s">
        <v>211</v>
      </c>
      <c r="G117" s="20">
        <v>44063</v>
      </c>
      <c r="H117" s="26">
        <v>19</v>
      </c>
      <c r="I117" s="26">
        <v>19</v>
      </c>
      <c r="J117">
        <v>457</v>
      </c>
      <c r="K117">
        <v>457</v>
      </c>
      <c r="L117">
        <v>0</v>
      </c>
      <c r="M117">
        <v>0</v>
      </c>
      <c r="N117">
        <v>1</v>
      </c>
      <c r="O117">
        <v>0</v>
      </c>
      <c r="P117" s="26">
        <v>1</v>
      </c>
      <c r="AO117">
        <v>66.603629999999995</v>
      </c>
      <c r="AP117">
        <v>67.424760000000006</v>
      </c>
      <c r="AQ117">
        <v>66.029309999999995</v>
      </c>
      <c r="AR117">
        <v>64.928510000000003</v>
      </c>
      <c r="AS117">
        <v>62.676400000000001</v>
      </c>
      <c r="AT117">
        <v>61.470440000000004</v>
      </c>
      <c r="AU117">
        <v>60.626809999999999</v>
      </c>
      <c r="AV117">
        <v>61.401409999999998</v>
      </c>
      <c r="AW117">
        <v>64.507109999999997</v>
      </c>
      <c r="AX117">
        <v>66.171890000000005</v>
      </c>
      <c r="AY117">
        <v>69.459990000000005</v>
      </c>
      <c r="AZ117">
        <v>72.897549999999995</v>
      </c>
      <c r="BA117">
        <v>77.021469999999994</v>
      </c>
      <c r="BB117">
        <v>82.275959999999998</v>
      </c>
      <c r="BC117">
        <v>83.897880000000001</v>
      </c>
      <c r="BD117">
        <v>83.847660000000005</v>
      </c>
      <c r="BE117">
        <v>82.422970000000007</v>
      </c>
      <c r="BF117">
        <v>80.956789999999998</v>
      </c>
      <c r="BG117">
        <v>78.549930000000003</v>
      </c>
      <c r="BH117">
        <v>74.849299999999999</v>
      </c>
      <c r="BI117">
        <v>70.133439999999993</v>
      </c>
      <c r="BJ117">
        <v>67.733339999999998</v>
      </c>
      <c r="BK117">
        <v>65.863479999999996</v>
      </c>
      <c r="BL117">
        <v>65.157420000000002</v>
      </c>
      <c r="DI117">
        <v>19</v>
      </c>
      <c r="DJ117">
        <v>19</v>
      </c>
    </row>
    <row r="118" spans="1:114" x14ac:dyDescent="0.25">
      <c r="A118" t="s">
        <v>62</v>
      </c>
      <c r="B118" t="s">
        <v>61</v>
      </c>
      <c r="C118" t="s">
        <v>61</v>
      </c>
      <c r="D118" t="s">
        <v>245</v>
      </c>
      <c r="E118" t="s">
        <v>61</v>
      </c>
      <c r="F118" t="s">
        <v>211</v>
      </c>
      <c r="G118" s="20">
        <v>44067</v>
      </c>
      <c r="H118" s="26">
        <v>19</v>
      </c>
      <c r="I118" s="26">
        <v>19</v>
      </c>
      <c r="J118">
        <v>666</v>
      </c>
      <c r="K118">
        <v>666</v>
      </c>
      <c r="L118">
        <v>0</v>
      </c>
      <c r="M118">
        <v>0</v>
      </c>
      <c r="N118">
        <v>1</v>
      </c>
      <c r="O118">
        <v>0</v>
      </c>
      <c r="P118" s="26">
        <v>1</v>
      </c>
      <c r="AO118">
        <v>71.943089999999998</v>
      </c>
      <c r="AP118">
        <v>72.065430000000006</v>
      </c>
      <c r="AQ118">
        <v>70.897379999999998</v>
      </c>
      <c r="AR118">
        <v>70.414410000000004</v>
      </c>
      <c r="AS118">
        <v>69.689580000000007</v>
      </c>
      <c r="AT118">
        <v>69.169619999999995</v>
      </c>
      <c r="AU118">
        <v>68.111760000000004</v>
      </c>
      <c r="AV118">
        <v>68.523769999999999</v>
      </c>
      <c r="AW118">
        <v>70.841840000000005</v>
      </c>
      <c r="AX118">
        <v>73.581739999999996</v>
      </c>
      <c r="AY118">
        <v>76.473870000000005</v>
      </c>
      <c r="AZ118">
        <v>79.533019999999993</v>
      </c>
      <c r="BA118">
        <v>82.603970000000004</v>
      </c>
      <c r="BB118">
        <v>84.754890000000003</v>
      </c>
      <c r="BC118">
        <v>86.369479999999996</v>
      </c>
      <c r="BD118">
        <v>88.356989999999996</v>
      </c>
      <c r="BE118">
        <v>87.932860000000005</v>
      </c>
      <c r="BF118">
        <v>87.259640000000005</v>
      </c>
      <c r="BG118">
        <v>84.356610000000003</v>
      </c>
      <c r="BH118">
        <v>81.116010000000003</v>
      </c>
      <c r="BI118">
        <v>77.190730000000002</v>
      </c>
      <c r="BJ118">
        <v>74.166480000000007</v>
      </c>
      <c r="BK118">
        <v>73.044899999999998</v>
      </c>
      <c r="BL118">
        <v>71.709829999999997</v>
      </c>
      <c r="DI118">
        <v>19</v>
      </c>
      <c r="DJ118">
        <v>19</v>
      </c>
    </row>
    <row r="119" spans="1:114" x14ac:dyDescent="0.25">
      <c r="A119" t="s">
        <v>62</v>
      </c>
      <c r="B119" t="s">
        <v>61</v>
      </c>
      <c r="C119" t="s">
        <v>61</v>
      </c>
      <c r="D119" t="s">
        <v>245</v>
      </c>
      <c r="E119" t="s">
        <v>61</v>
      </c>
      <c r="F119" t="s">
        <v>211</v>
      </c>
      <c r="G119" s="20">
        <v>44083</v>
      </c>
      <c r="H119" s="26">
        <v>19</v>
      </c>
      <c r="I119" s="26">
        <v>19</v>
      </c>
      <c r="J119">
        <v>664</v>
      </c>
      <c r="K119">
        <v>664</v>
      </c>
      <c r="L119">
        <v>0</v>
      </c>
      <c r="M119">
        <v>0</v>
      </c>
      <c r="N119">
        <v>1</v>
      </c>
      <c r="O119">
        <v>0</v>
      </c>
      <c r="P119" s="26">
        <v>1</v>
      </c>
      <c r="AO119">
        <v>66.880920000000003</v>
      </c>
      <c r="AP119">
        <v>68.826920000000001</v>
      </c>
      <c r="AQ119">
        <v>67.696610000000007</v>
      </c>
      <c r="AR119">
        <v>66.841279999999998</v>
      </c>
      <c r="AS119">
        <v>66.150329999999997</v>
      </c>
      <c r="AT119">
        <v>66.217560000000006</v>
      </c>
      <c r="AU119">
        <v>65.855530000000002</v>
      </c>
      <c r="AV119">
        <v>65.807079999999999</v>
      </c>
      <c r="AW119">
        <v>66.360290000000006</v>
      </c>
      <c r="AX119">
        <v>67.561920000000001</v>
      </c>
      <c r="AY119">
        <v>68.631020000000007</v>
      </c>
      <c r="AZ119">
        <v>69.894720000000007</v>
      </c>
      <c r="BA119">
        <v>70.787019999999998</v>
      </c>
      <c r="BB119">
        <v>71.601259999999996</v>
      </c>
      <c r="BC119">
        <v>72.067499999999995</v>
      </c>
      <c r="BD119">
        <v>72.065219999999997</v>
      </c>
      <c r="BE119">
        <v>71.757599999999996</v>
      </c>
      <c r="BF119">
        <v>71.575059999999993</v>
      </c>
      <c r="BG119">
        <v>69.927999999999997</v>
      </c>
      <c r="BH119">
        <v>68.416560000000004</v>
      </c>
      <c r="BI119">
        <v>67.068629999999999</v>
      </c>
      <c r="BJ119">
        <v>66.392489999999995</v>
      </c>
      <c r="BK119">
        <v>65.346959999999996</v>
      </c>
      <c r="BL119">
        <v>64.622479999999996</v>
      </c>
      <c r="DI119">
        <v>19</v>
      </c>
      <c r="DJ119">
        <v>19</v>
      </c>
    </row>
    <row r="120" spans="1:114" x14ac:dyDescent="0.25">
      <c r="A120" t="s">
        <v>62</v>
      </c>
      <c r="B120" t="s">
        <v>61</v>
      </c>
      <c r="C120" t="s">
        <v>61</v>
      </c>
      <c r="D120" t="s">
        <v>245</v>
      </c>
      <c r="E120" t="s">
        <v>61</v>
      </c>
      <c r="F120" t="s">
        <v>211</v>
      </c>
      <c r="G120" s="20">
        <v>44102</v>
      </c>
      <c r="H120" s="26">
        <v>19</v>
      </c>
      <c r="I120" s="26">
        <v>19</v>
      </c>
      <c r="J120">
        <v>455</v>
      </c>
      <c r="K120">
        <v>455</v>
      </c>
      <c r="L120">
        <v>0</v>
      </c>
      <c r="M120">
        <v>0</v>
      </c>
      <c r="N120">
        <v>1</v>
      </c>
      <c r="O120">
        <v>0</v>
      </c>
      <c r="P120" s="26">
        <v>1</v>
      </c>
      <c r="AO120">
        <v>71.12764</v>
      </c>
      <c r="AP120">
        <v>73.003649999999993</v>
      </c>
      <c r="AQ120">
        <v>70.777649999999994</v>
      </c>
      <c r="AR120">
        <v>69.870819999999995</v>
      </c>
      <c r="AS120">
        <v>69.351960000000005</v>
      </c>
      <c r="AT120">
        <v>68.972149999999999</v>
      </c>
      <c r="AU120">
        <v>70.384680000000003</v>
      </c>
      <c r="AV120">
        <v>70.380650000000003</v>
      </c>
      <c r="AW120">
        <v>71.946250000000006</v>
      </c>
      <c r="AX120">
        <v>79.974869999999996</v>
      </c>
      <c r="AY120">
        <v>84.644319999999993</v>
      </c>
      <c r="AZ120">
        <v>88.162540000000007</v>
      </c>
      <c r="BA120">
        <v>91.692139999999995</v>
      </c>
      <c r="BB120">
        <v>94.603790000000004</v>
      </c>
      <c r="BC120">
        <v>96.302239999999998</v>
      </c>
      <c r="BD120">
        <v>97.318960000000004</v>
      </c>
      <c r="BE120">
        <v>97.101950000000002</v>
      </c>
      <c r="BF120">
        <v>95.603700000000003</v>
      </c>
      <c r="BG120">
        <v>89.750780000000006</v>
      </c>
      <c r="BH120">
        <v>81.679580000000001</v>
      </c>
      <c r="BI120">
        <v>74.490539999999996</v>
      </c>
      <c r="BJ120">
        <v>72.462620000000001</v>
      </c>
      <c r="BK120">
        <v>70.794719999999998</v>
      </c>
      <c r="BL120">
        <v>69.295649999999995</v>
      </c>
      <c r="DI120">
        <v>19</v>
      </c>
      <c r="DJ120">
        <v>19</v>
      </c>
    </row>
    <row r="121" spans="1:114" x14ac:dyDescent="0.25">
      <c r="A121" t="s">
        <v>62</v>
      </c>
      <c r="B121" t="s">
        <v>61</v>
      </c>
      <c r="C121" t="s">
        <v>61</v>
      </c>
      <c r="D121" t="s">
        <v>245</v>
      </c>
      <c r="E121" t="s">
        <v>61</v>
      </c>
      <c r="F121" t="s">
        <v>211</v>
      </c>
      <c r="G121" s="20">
        <v>44117</v>
      </c>
      <c r="H121" s="26">
        <v>19</v>
      </c>
      <c r="I121" s="26">
        <v>19</v>
      </c>
      <c r="J121">
        <v>662</v>
      </c>
      <c r="K121">
        <v>662</v>
      </c>
      <c r="L121">
        <v>0</v>
      </c>
      <c r="M121">
        <v>0</v>
      </c>
      <c r="N121">
        <v>1</v>
      </c>
      <c r="O121">
        <v>0</v>
      </c>
      <c r="P121" s="26">
        <v>1</v>
      </c>
      <c r="AO121">
        <v>65.392169999999993</v>
      </c>
      <c r="AP121">
        <v>62.089649999999999</v>
      </c>
      <c r="AQ121">
        <v>60.86703</v>
      </c>
      <c r="AR121">
        <v>59.508209999999998</v>
      </c>
      <c r="AS121">
        <v>58.966700000000003</v>
      </c>
      <c r="AT121">
        <v>58.33887</v>
      </c>
      <c r="AU121">
        <v>57.872430000000001</v>
      </c>
      <c r="AV121">
        <v>57.396230000000003</v>
      </c>
      <c r="AW121">
        <v>59.863799999999998</v>
      </c>
      <c r="AX121">
        <v>65.975909999999999</v>
      </c>
      <c r="AY121">
        <v>71.326480000000004</v>
      </c>
      <c r="AZ121">
        <v>75.678120000000007</v>
      </c>
      <c r="BA121">
        <v>79.593249999999998</v>
      </c>
      <c r="BB121">
        <v>82.591430000000003</v>
      </c>
      <c r="BC121">
        <v>85.435389999999998</v>
      </c>
      <c r="BD121">
        <v>87.325900000000004</v>
      </c>
      <c r="BE121">
        <v>88.307209999999998</v>
      </c>
      <c r="BF121">
        <v>87.32893</v>
      </c>
      <c r="BG121">
        <v>83.361649999999997</v>
      </c>
      <c r="BH121">
        <v>78.883870000000002</v>
      </c>
      <c r="BI121">
        <v>74.861189999999993</v>
      </c>
      <c r="BJ121">
        <v>71.714129999999997</v>
      </c>
      <c r="BK121">
        <v>70.407570000000007</v>
      </c>
      <c r="BL121">
        <v>69.222989999999996</v>
      </c>
      <c r="DI121">
        <v>19</v>
      </c>
      <c r="DJ121">
        <v>19</v>
      </c>
    </row>
    <row r="122" spans="1:114" x14ac:dyDescent="0.25">
      <c r="A122" t="s">
        <v>62</v>
      </c>
      <c r="B122" t="s">
        <v>61</v>
      </c>
      <c r="C122" t="s">
        <v>61</v>
      </c>
      <c r="D122" t="s">
        <v>245</v>
      </c>
      <c r="E122" t="s">
        <v>61</v>
      </c>
      <c r="F122" t="s">
        <v>211</v>
      </c>
      <c r="G122" s="20">
        <v>44118</v>
      </c>
      <c r="H122" s="26">
        <v>19</v>
      </c>
      <c r="I122" s="26">
        <v>19</v>
      </c>
      <c r="J122">
        <v>455</v>
      </c>
      <c r="K122">
        <v>455</v>
      </c>
      <c r="L122">
        <v>0</v>
      </c>
      <c r="M122">
        <v>0</v>
      </c>
      <c r="N122">
        <v>1</v>
      </c>
      <c r="O122">
        <v>0</v>
      </c>
      <c r="P122" s="26">
        <v>1</v>
      </c>
      <c r="AO122">
        <v>67.080309999999997</v>
      </c>
      <c r="AP122">
        <v>64.240189999999998</v>
      </c>
      <c r="AQ122">
        <v>63.50806</v>
      </c>
      <c r="AR122">
        <v>62.614649999999997</v>
      </c>
      <c r="AS122">
        <v>62.466230000000003</v>
      </c>
      <c r="AT122">
        <v>61.786960000000001</v>
      </c>
      <c r="AU122">
        <v>62.09731</v>
      </c>
      <c r="AV122">
        <v>62.434179999999998</v>
      </c>
      <c r="AW122">
        <v>65.881489999999999</v>
      </c>
      <c r="AX122">
        <v>71.848830000000007</v>
      </c>
      <c r="AY122">
        <v>75.949389999999994</v>
      </c>
      <c r="AZ122">
        <v>78.675740000000005</v>
      </c>
      <c r="BA122">
        <v>82.207570000000004</v>
      </c>
      <c r="BB122">
        <v>84.873019999999997</v>
      </c>
      <c r="BC122">
        <v>87.222499999999997</v>
      </c>
      <c r="BD122">
        <v>88.387349999999998</v>
      </c>
      <c r="BE122">
        <v>88.982039999999998</v>
      </c>
      <c r="BF122">
        <v>88.687190000000001</v>
      </c>
      <c r="BG122">
        <v>85.931830000000005</v>
      </c>
      <c r="BH122">
        <v>80.502200000000002</v>
      </c>
      <c r="BI122">
        <v>76.933400000000006</v>
      </c>
      <c r="BJ122">
        <v>73.716890000000006</v>
      </c>
      <c r="BK122">
        <v>71.706919999999997</v>
      </c>
      <c r="BL122">
        <v>70.103530000000006</v>
      </c>
      <c r="DI122">
        <v>19</v>
      </c>
      <c r="DJ122">
        <v>19</v>
      </c>
    </row>
    <row r="123" spans="1:114" x14ac:dyDescent="0.25">
      <c r="A123" t="s">
        <v>62</v>
      </c>
      <c r="B123" t="s">
        <v>61</v>
      </c>
      <c r="C123" t="s">
        <v>61</v>
      </c>
      <c r="D123" t="s">
        <v>245</v>
      </c>
      <c r="E123" t="s">
        <v>61</v>
      </c>
      <c r="F123" t="s">
        <v>211</v>
      </c>
      <c r="G123" s="20">
        <v>44041</v>
      </c>
      <c r="H123" s="26">
        <v>19</v>
      </c>
      <c r="I123" s="26">
        <v>20</v>
      </c>
      <c r="J123">
        <v>460</v>
      </c>
      <c r="K123">
        <v>460</v>
      </c>
      <c r="L123">
        <v>0</v>
      </c>
      <c r="M123">
        <v>0</v>
      </c>
      <c r="N123">
        <v>1</v>
      </c>
      <c r="O123">
        <v>0</v>
      </c>
      <c r="P123" s="26">
        <v>1</v>
      </c>
      <c r="AO123">
        <v>61.047429999999999</v>
      </c>
      <c r="AP123">
        <v>59.824170000000002</v>
      </c>
      <c r="AQ123">
        <v>60.079470000000001</v>
      </c>
      <c r="AR123">
        <v>60.381830000000001</v>
      </c>
      <c r="AS123">
        <v>60.473889999999997</v>
      </c>
      <c r="AT123">
        <v>60.317749999999997</v>
      </c>
      <c r="AU123">
        <v>60.52261</v>
      </c>
      <c r="AV123">
        <v>60.884860000000003</v>
      </c>
      <c r="AW123">
        <v>62.109540000000003</v>
      </c>
      <c r="AX123">
        <v>63.948219999999999</v>
      </c>
      <c r="AY123">
        <v>66.890079999999998</v>
      </c>
      <c r="AZ123">
        <v>68.834639999999993</v>
      </c>
      <c r="BA123">
        <v>70.611760000000004</v>
      </c>
      <c r="BB123">
        <v>71.799480000000003</v>
      </c>
      <c r="BC123">
        <v>73.4071</v>
      </c>
      <c r="BD123">
        <v>76.842699999999994</v>
      </c>
      <c r="BE123">
        <v>79.114940000000004</v>
      </c>
      <c r="BF123">
        <v>77.445369999999997</v>
      </c>
      <c r="BG123">
        <v>74.293549999999996</v>
      </c>
      <c r="BH123">
        <v>70.503399999999999</v>
      </c>
      <c r="BI123">
        <v>66.988209999999995</v>
      </c>
      <c r="BJ123">
        <v>64.481539999999995</v>
      </c>
      <c r="BK123">
        <v>63.009010000000004</v>
      </c>
      <c r="BL123">
        <v>62.136830000000003</v>
      </c>
      <c r="DI123">
        <v>19</v>
      </c>
      <c r="DJ123">
        <v>20</v>
      </c>
    </row>
    <row r="124" spans="1:114" x14ac:dyDescent="0.25">
      <c r="A124" t="s">
        <v>62</v>
      </c>
      <c r="B124" t="s">
        <v>61</v>
      </c>
      <c r="C124" t="s">
        <v>61</v>
      </c>
      <c r="D124" t="s">
        <v>245</v>
      </c>
      <c r="E124" t="s">
        <v>61</v>
      </c>
      <c r="F124" t="s">
        <v>211</v>
      </c>
      <c r="G124" s="20">
        <v>44043</v>
      </c>
      <c r="H124" s="26">
        <v>19</v>
      </c>
      <c r="I124" s="26">
        <v>20</v>
      </c>
      <c r="J124">
        <v>460</v>
      </c>
      <c r="K124">
        <v>460</v>
      </c>
      <c r="L124">
        <v>0</v>
      </c>
      <c r="M124">
        <v>0</v>
      </c>
      <c r="N124">
        <v>1</v>
      </c>
      <c r="O124">
        <v>0</v>
      </c>
      <c r="P124" s="26">
        <v>1</v>
      </c>
      <c r="AO124">
        <v>60.206270000000004</v>
      </c>
      <c r="AP124">
        <v>59.105699999999999</v>
      </c>
      <c r="AQ124">
        <v>59.097189999999998</v>
      </c>
      <c r="AR124">
        <v>59.208710000000004</v>
      </c>
      <c r="AS124">
        <v>59.041440000000001</v>
      </c>
      <c r="AT124">
        <v>58.92727</v>
      </c>
      <c r="AU124">
        <v>58.541490000000003</v>
      </c>
      <c r="AV124">
        <v>58.799439999999997</v>
      </c>
      <c r="AW124">
        <v>59.057400000000001</v>
      </c>
      <c r="AX124">
        <v>61.828569999999999</v>
      </c>
      <c r="AY124">
        <v>64.652360000000002</v>
      </c>
      <c r="AZ124">
        <v>67.182599999999994</v>
      </c>
      <c r="BA124">
        <v>69.109830000000002</v>
      </c>
      <c r="BB124">
        <v>70.744420000000005</v>
      </c>
      <c r="BC124">
        <v>73.360690000000005</v>
      </c>
      <c r="BD124">
        <v>74.965320000000006</v>
      </c>
      <c r="BE124">
        <v>77.943830000000005</v>
      </c>
      <c r="BF124">
        <v>75.983199999999997</v>
      </c>
      <c r="BG124">
        <v>72.600250000000003</v>
      </c>
      <c r="BH124">
        <v>69.539550000000006</v>
      </c>
      <c r="BI124">
        <v>66.219480000000004</v>
      </c>
      <c r="BJ124">
        <v>63.175980000000003</v>
      </c>
      <c r="BK124">
        <v>61.998240000000003</v>
      </c>
      <c r="BL124">
        <v>61.279769999999999</v>
      </c>
      <c r="DI124">
        <v>19</v>
      </c>
      <c r="DJ124">
        <v>20</v>
      </c>
    </row>
    <row r="125" spans="1:114" x14ac:dyDescent="0.25">
      <c r="A125" t="s">
        <v>62</v>
      </c>
      <c r="B125" t="s">
        <v>61</v>
      </c>
      <c r="C125" t="s">
        <v>61</v>
      </c>
      <c r="D125" t="s">
        <v>245</v>
      </c>
      <c r="E125" t="s">
        <v>61</v>
      </c>
      <c r="F125" t="s">
        <v>211</v>
      </c>
      <c r="G125" s="20">
        <v>44056</v>
      </c>
      <c r="H125" s="26">
        <v>19</v>
      </c>
      <c r="I125" s="26">
        <v>20</v>
      </c>
      <c r="J125">
        <v>666</v>
      </c>
      <c r="K125">
        <v>666</v>
      </c>
      <c r="L125">
        <v>0</v>
      </c>
      <c r="M125">
        <v>0</v>
      </c>
      <c r="N125">
        <v>1</v>
      </c>
      <c r="O125">
        <v>0</v>
      </c>
      <c r="P125" s="26">
        <v>1</v>
      </c>
      <c r="AO125">
        <v>74.114850000000004</v>
      </c>
      <c r="AP125">
        <v>69.405619999999999</v>
      </c>
      <c r="AQ125">
        <v>68.129360000000005</v>
      </c>
      <c r="AR125">
        <v>66.939509999999999</v>
      </c>
      <c r="AS125">
        <v>65.948719999999994</v>
      </c>
      <c r="AT125">
        <v>64.901150000000001</v>
      </c>
      <c r="AU125">
        <v>64.579700000000003</v>
      </c>
      <c r="AV125">
        <v>65.35669</v>
      </c>
      <c r="AW125">
        <v>70.049670000000006</v>
      </c>
      <c r="AX125">
        <v>74.915080000000003</v>
      </c>
      <c r="AY125">
        <v>79.585570000000004</v>
      </c>
      <c r="AZ125">
        <v>84.1267</v>
      </c>
      <c r="BA125">
        <v>88.022869999999998</v>
      </c>
      <c r="BB125">
        <v>91.343199999999996</v>
      </c>
      <c r="BC125">
        <v>93.903289999999998</v>
      </c>
      <c r="BD125">
        <v>95.858170000000001</v>
      </c>
      <c r="BE125">
        <v>96.967129999999997</v>
      </c>
      <c r="BF125">
        <v>96.954040000000006</v>
      </c>
      <c r="BG125">
        <v>94.832669999999993</v>
      </c>
      <c r="BH125">
        <v>91.308819999999997</v>
      </c>
      <c r="BI125">
        <v>87.661339999999996</v>
      </c>
      <c r="BJ125">
        <v>83.924930000000003</v>
      </c>
      <c r="BK125">
        <v>81.139089999999996</v>
      </c>
      <c r="BL125">
        <v>79.051640000000006</v>
      </c>
      <c r="DI125">
        <v>19</v>
      </c>
      <c r="DJ125">
        <v>20</v>
      </c>
    </row>
    <row r="126" spans="1:114" x14ac:dyDescent="0.25">
      <c r="A126" t="s">
        <v>62</v>
      </c>
      <c r="B126" t="s">
        <v>61</v>
      </c>
      <c r="C126" t="s">
        <v>61</v>
      </c>
      <c r="D126" t="s">
        <v>245</v>
      </c>
      <c r="E126" t="s">
        <v>61</v>
      </c>
      <c r="F126" t="s">
        <v>211</v>
      </c>
      <c r="G126" s="20">
        <v>44062</v>
      </c>
      <c r="H126" s="26">
        <v>19</v>
      </c>
      <c r="I126" s="26">
        <v>20</v>
      </c>
      <c r="J126">
        <v>666</v>
      </c>
      <c r="K126">
        <v>666</v>
      </c>
      <c r="L126">
        <v>0</v>
      </c>
      <c r="M126">
        <v>0</v>
      </c>
      <c r="N126">
        <v>1</v>
      </c>
      <c r="O126">
        <v>0</v>
      </c>
      <c r="P126" s="26">
        <v>1</v>
      </c>
      <c r="AO126">
        <v>75.822950000000006</v>
      </c>
      <c r="AP126">
        <v>77.296809999999994</v>
      </c>
      <c r="AQ126">
        <v>76.154570000000007</v>
      </c>
      <c r="AR126">
        <v>74.533169999999998</v>
      </c>
      <c r="AS126">
        <v>73.290279999999996</v>
      </c>
      <c r="AT126">
        <v>72.312479999999994</v>
      </c>
      <c r="AU126">
        <v>71.872209999999995</v>
      </c>
      <c r="AV126">
        <v>71.703699999999998</v>
      </c>
      <c r="AW126">
        <v>73.58287</v>
      </c>
      <c r="AX126">
        <v>77.013909999999996</v>
      </c>
      <c r="AY126">
        <v>80.596789999999999</v>
      </c>
      <c r="AZ126">
        <v>84.658180000000002</v>
      </c>
      <c r="BA126">
        <v>89.465639999999993</v>
      </c>
      <c r="BB126">
        <v>91.454250000000002</v>
      </c>
      <c r="BC126">
        <v>91.742180000000005</v>
      </c>
      <c r="BD126">
        <v>93.120249999999999</v>
      </c>
      <c r="BE126">
        <v>93.551950000000005</v>
      </c>
      <c r="BF126">
        <v>92.805459999999997</v>
      </c>
      <c r="BG126">
        <v>90.147779999999997</v>
      </c>
      <c r="BH126">
        <v>85.569810000000004</v>
      </c>
      <c r="BI126">
        <v>81.579470000000001</v>
      </c>
      <c r="BJ126">
        <v>78.464569999999995</v>
      </c>
      <c r="BK126">
        <v>76.879670000000004</v>
      </c>
      <c r="BL126">
        <v>75.028670000000005</v>
      </c>
      <c r="DI126">
        <v>19</v>
      </c>
      <c r="DJ126">
        <v>20</v>
      </c>
    </row>
    <row r="127" spans="1:114" x14ac:dyDescent="0.25">
      <c r="A127" t="s">
        <v>62</v>
      </c>
      <c r="B127" t="s">
        <v>61</v>
      </c>
      <c r="C127" t="s">
        <v>61</v>
      </c>
      <c r="D127" t="s">
        <v>245</v>
      </c>
      <c r="E127" t="s">
        <v>61</v>
      </c>
      <c r="F127" t="s">
        <v>211</v>
      </c>
      <c r="G127" s="20">
        <v>44068</v>
      </c>
      <c r="H127" s="26">
        <v>19</v>
      </c>
      <c r="I127">
        <v>20</v>
      </c>
      <c r="J127">
        <v>666</v>
      </c>
      <c r="K127">
        <v>666</v>
      </c>
      <c r="L127">
        <v>0</v>
      </c>
      <c r="M127">
        <v>0</v>
      </c>
      <c r="N127">
        <v>1</v>
      </c>
      <c r="O127">
        <v>0</v>
      </c>
      <c r="P127" s="26">
        <v>1</v>
      </c>
      <c r="AO127">
        <v>70.117559999999997</v>
      </c>
      <c r="AP127">
        <v>69.704499999999996</v>
      </c>
      <c r="AQ127">
        <v>68.698670000000007</v>
      </c>
      <c r="AR127">
        <v>67.773989999999998</v>
      </c>
      <c r="AS127">
        <v>67.156450000000007</v>
      </c>
      <c r="AT127">
        <v>66.756730000000005</v>
      </c>
      <c r="AU127">
        <v>66.201790000000003</v>
      </c>
      <c r="AV127">
        <v>66.084689999999995</v>
      </c>
      <c r="AW127">
        <v>67.257109999999997</v>
      </c>
      <c r="AX127">
        <v>69.571659999999994</v>
      </c>
      <c r="AY127">
        <v>72.452839999999995</v>
      </c>
      <c r="AZ127">
        <v>75.373670000000004</v>
      </c>
      <c r="BA127">
        <v>78.677499999999995</v>
      </c>
      <c r="BB127">
        <v>81.035510000000002</v>
      </c>
      <c r="BC127">
        <v>82.141909999999996</v>
      </c>
      <c r="BD127">
        <v>83.593109999999996</v>
      </c>
      <c r="BE127">
        <v>84.77422</v>
      </c>
      <c r="BF127">
        <v>84.199330000000003</v>
      </c>
      <c r="BG127">
        <v>82.477559999999997</v>
      </c>
      <c r="BH127">
        <v>79.074370000000002</v>
      </c>
      <c r="BI127">
        <v>75.172610000000006</v>
      </c>
      <c r="BJ127">
        <v>73.014080000000007</v>
      </c>
      <c r="BK127">
        <v>71.970249999999993</v>
      </c>
      <c r="BL127">
        <v>70.309759999999997</v>
      </c>
      <c r="DI127">
        <v>19</v>
      </c>
      <c r="DJ127">
        <v>20</v>
      </c>
    </row>
    <row r="128" spans="1:114" x14ac:dyDescent="0.25">
      <c r="A128" t="s">
        <v>62</v>
      </c>
      <c r="B128" t="s">
        <v>61</v>
      </c>
      <c r="C128" t="s">
        <v>61</v>
      </c>
      <c r="D128" t="s">
        <v>245</v>
      </c>
      <c r="E128" t="s">
        <v>61</v>
      </c>
      <c r="F128" t="s">
        <v>211</v>
      </c>
      <c r="G128" s="20">
        <v>44082</v>
      </c>
      <c r="H128" s="26">
        <v>19</v>
      </c>
      <c r="I128">
        <v>20</v>
      </c>
      <c r="J128">
        <v>664</v>
      </c>
      <c r="K128">
        <v>664</v>
      </c>
      <c r="L128">
        <v>0</v>
      </c>
      <c r="M128">
        <v>0</v>
      </c>
      <c r="N128">
        <v>1</v>
      </c>
      <c r="O128">
        <v>0</v>
      </c>
      <c r="P128" s="26">
        <v>1</v>
      </c>
      <c r="AO128">
        <v>73.08784</v>
      </c>
      <c r="AP128">
        <v>75.333759999999998</v>
      </c>
      <c r="AQ128">
        <v>73.836609999999993</v>
      </c>
      <c r="AR128">
        <v>72.658940000000001</v>
      </c>
      <c r="AS128">
        <v>71.716610000000003</v>
      </c>
      <c r="AT128">
        <v>70.687550000000002</v>
      </c>
      <c r="AU128">
        <v>69.779790000000006</v>
      </c>
      <c r="AV128">
        <v>69.632580000000004</v>
      </c>
      <c r="AW128">
        <v>70.570179999999993</v>
      </c>
      <c r="AX128">
        <v>72.337069999999997</v>
      </c>
      <c r="AY128">
        <v>74.727940000000004</v>
      </c>
      <c r="AZ128">
        <v>78.082480000000004</v>
      </c>
      <c r="BA128">
        <v>81.809790000000007</v>
      </c>
      <c r="BB128">
        <v>85.347530000000006</v>
      </c>
      <c r="BC128">
        <v>88.671120000000002</v>
      </c>
      <c r="BD128">
        <v>89.875609999999995</v>
      </c>
      <c r="BE128">
        <v>89.197659999999999</v>
      </c>
      <c r="BF128">
        <v>86.115719999999996</v>
      </c>
      <c r="BG128">
        <v>83.468090000000004</v>
      </c>
      <c r="BH128">
        <v>80.325670000000002</v>
      </c>
      <c r="BI128">
        <v>77.5381</v>
      </c>
      <c r="BJ128">
        <v>75.353149999999999</v>
      </c>
      <c r="BK128">
        <v>73.228089999999995</v>
      </c>
      <c r="BL128">
        <v>71.651949999999999</v>
      </c>
      <c r="DI128">
        <v>19</v>
      </c>
      <c r="DJ128">
        <v>20</v>
      </c>
    </row>
    <row r="129" spans="1:114" x14ac:dyDescent="0.25">
      <c r="A129" t="s">
        <v>62</v>
      </c>
      <c r="B129" t="s">
        <v>61</v>
      </c>
      <c r="C129" t="s">
        <v>61</v>
      </c>
      <c r="D129" t="s">
        <v>245</v>
      </c>
      <c r="E129" t="s">
        <v>61</v>
      </c>
      <c r="F129" t="s">
        <v>211</v>
      </c>
      <c r="G129" s="20">
        <v>43985</v>
      </c>
      <c r="H129" s="26">
        <v>20</v>
      </c>
      <c r="I129">
        <v>20</v>
      </c>
      <c r="J129">
        <v>210</v>
      </c>
      <c r="K129">
        <v>210</v>
      </c>
      <c r="L129">
        <v>0</v>
      </c>
      <c r="M129">
        <v>0</v>
      </c>
      <c r="N129">
        <v>1</v>
      </c>
      <c r="O129">
        <v>0</v>
      </c>
      <c r="P129" s="26">
        <v>1</v>
      </c>
      <c r="AO129">
        <v>76.851780000000005</v>
      </c>
      <c r="AP129">
        <v>73.218699999999998</v>
      </c>
      <c r="AQ129">
        <v>71.325869999999995</v>
      </c>
      <c r="AR129">
        <v>69.635090000000005</v>
      </c>
      <c r="AS129">
        <v>68.179950000000005</v>
      </c>
      <c r="AT129">
        <v>67.431880000000007</v>
      </c>
      <c r="AU129">
        <v>66.960880000000003</v>
      </c>
      <c r="AV129">
        <v>70.232349999999997</v>
      </c>
      <c r="AW129">
        <v>75.891620000000003</v>
      </c>
      <c r="AX129">
        <v>80.451980000000006</v>
      </c>
      <c r="AY129">
        <v>84.306560000000005</v>
      </c>
      <c r="AZ129">
        <v>88.214039999999997</v>
      </c>
      <c r="BA129">
        <v>91.220349999999996</v>
      </c>
      <c r="BB129">
        <v>93.867500000000007</v>
      </c>
      <c r="BC129">
        <v>96.123170000000002</v>
      </c>
      <c r="BD129">
        <v>97.647499999999994</v>
      </c>
      <c r="BE129">
        <v>98.204570000000004</v>
      </c>
      <c r="BF129">
        <v>98.239450000000005</v>
      </c>
      <c r="BG129">
        <v>97.583979999999997</v>
      </c>
      <c r="BH129">
        <v>95.752520000000004</v>
      </c>
      <c r="BI129">
        <v>91.098190000000002</v>
      </c>
      <c r="BJ129">
        <v>86.402379999999994</v>
      </c>
      <c r="BK129">
        <v>82.832539999999995</v>
      </c>
      <c r="BL129">
        <v>79.935550000000006</v>
      </c>
      <c r="DI129">
        <v>20</v>
      </c>
      <c r="DJ129">
        <v>20</v>
      </c>
    </row>
    <row r="130" spans="1:114" x14ac:dyDescent="0.25">
      <c r="A130" t="s">
        <v>62</v>
      </c>
      <c r="B130" t="s">
        <v>61</v>
      </c>
      <c r="C130" t="s">
        <v>61</v>
      </c>
      <c r="D130" t="s">
        <v>245</v>
      </c>
      <c r="E130" t="s">
        <v>61</v>
      </c>
      <c r="F130" t="s">
        <v>211</v>
      </c>
      <c r="G130" s="20">
        <v>44041</v>
      </c>
      <c r="H130" s="26">
        <v>20</v>
      </c>
      <c r="I130">
        <v>20</v>
      </c>
      <c r="J130">
        <v>211</v>
      </c>
      <c r="K130">
        <v>211</v>
      </c>
      <c r="L130">
        <v>0</v>
      </c>
      <c r="M130">
        <v>0</v>
      </c>
      <c r="N130">
        <v>1</v>
      </c>
      <c r="O130">
        <v>0</v>
      </c>
      <c r="P130" s="26">
        <v>1</v>
      </c>
      <c r="AO130">
        <v>74.674109999999999</v>
      </c>
      <c r="AP130">
        <v>73.679689999999994</v>
      </c>
      <c r="AQ130">
        <v>71.914760000000001</v>
      </c>
      <c r="AR130">
        <v>70.23254</v>
      </c>
      <c r="AS130">
        <v>68.517039999999994</v>
      </c>
      <c r="AT130">
        <v>67.20402</v>
      </c>
      <c r="AU130">
        <v>66.05095</v>
      </c>
      <c r="AV130">
        <v>67.360600000000005</v>
      </c>
      <c r="AW130">
        <v>70.400739999999999</v>
      </c>
      <c r="AX130">
        <v>73.825630000000004</v>
      </c>
      <c r="AY130">
        <v>78.240070000000003</v>
      </c>
      <c r="AZ130">
        <v>82.718109999999996</v>
      </c>
      <c r="BA130">
        <v>86.775109999999998</v>
      </c>
      <c r="BB130">
        <v>90.354460000000003</v>
      </c>
      <c r="BC130">
        <v>93.068359999999998</v>
      </c>
      <c r="BD130">
        <v>95.009860000000003</v>
      </c>
      <c r="BE130">
        <v>96.172489999999996</v>
      </c>
      <c r="BF130">
        <v>96.291150000000002</v>
      </c>
      <c r="BG130">
        <v>95.233199999999997</v>
      </c>
      <c r="BH130">
        <v>92.609769999999997</v>
      </c>
      <c r="BI130">
        <v>87.903049999999993</v>
      </c>
      <c r="BJ130">
        <v>82.125799999999998</v>
      </c>
      <c r="BK130">
        <v>78.536990000000003</v>
      </c>
      <c r="BL130">
        <v>75.676959999999994</v>
      </c>
      <c r="DI130">
        <v>20</v>
      </c>
      <c r="DJ130">
        <v>20</v>
      </c>
    </row>
    <row r="131" spans="1:114" x14ac:dyDescent="0.25">
      <c r="A131" t="s">
        <v>62</v>
      </c>
      <c r="B131" t="s">
        <v>61</v>
      </c>
      <c r="C131" t="s">
        <v>61</v>
      </c>
      <c r="D131" t="s">
        <v>245</v>
      </c>
      <c r="E131" t="s">
        <v>61</v>
      </c>
      <c r="F131" t="s">
        <v>211</v>
      </c>
      <c r="G131" s="20">
        <v>44043</v>
      </c>
      <c r="H131" s="26">
        <v>20</v>
      </c>
      <c r="I131">
        <v>20</v>
      </c>
      <c r="J131">
        <v>211</v>
      </c>
      <c r="K131">
        <v>211</v>
      </c>
      <c r="L131">
        <v>0</v>
      </c>
      <c r="M131">
        <v>0</v>
      </c>
      <c r="N131">
        <v>1</v>
      </c>
      <c r="O131">
        <v>0</v>
      </c>
      <c r="P131" s="26">
        <v>1</v>
      </c>
      <c r="AO131">
        <v>72.821839999999995</v>
      </c>
      <c r="AP131">
        <v>70.984539999999996</v>
      </c>
      <c r="AQ131">
        <v>69.215969999999999</v>
      </c>
      <c r="AR131">
        <v>67.872039999999998</v>
      </c>
      <c r="AS131">
        <v>66.26746</v>
      </c>
      <c r="AT131">
        <v>65.491789999999995</v>
      </c>
      <c r="AU131">
        <v>64.552949999999996</v>
      </c>
      <c r="AV131">
        <v>65.219409999999996</v>
      </c>
      <c r="AW131">
        <v>68.642750000000007</v>
      </c>
      <c r="AX131">
        <v>72.506420000000006</v>
      </c>
      <c r="AY131">
        <v>76.678020000000004</v>
      </c>
      <c r="AZ131">
        <v>81.048519999999996</v>
      </c>
      <c r="BA131">
        <v>85.057389999999998</v>
      </c>
      <c r="BB131">
        <v>88.746480000000005</v>
      </c>
      <c r="BC131">
        <v>91.666300000000007</v>
      </c>
      <c r="BD131">
        <v>93.965810000000005</v>
      </c>
      <c r="BE131">
        <v>94.956850000000003</v>
      </c>
      <c r="BF131">
        <v>94.707920000000001</v>
      </c>
      <c r="BG131">
        <v>93.708560000000006</v>
      </c>
      <c r="BH131">
        <v>90.818659999999994</v>
      </c>
      <c r="BI131">
        <v>85.378460000000004</v>
      </c>
      <c r="BJ131">
        <v>80.184420000000003</v>
      </c>
      <c r="BK131">
        <v>77.447220000000002</v>
      </c>
      <c r="BL131">
        <v>74.656329999999997</v>
      </c>
      <c r="DI131">
        <v>20</v>
      </c>
      <c r="DJ131">
        <v>20</v>
      </c>
    </row>
    <row r="132" spans="1:114" x14ac:dyDescent="0.25">
      <c r="A132" t="s">
        <v>62</v>
      </c>
      <c r="B132" t="s">
        <v>61</v>
      </c>
      <c r="C132" t="s">
        <v>61</v>
      </c>
      <c r="D132" t="s">
        <v>245</v>
      </c>
      <c r="E132" t="s">
        <v>61</v>
      </c>
      <c r="F132" t="s">
        <v>211</v>
      </c>
      <c r="G132" s="20">
        <v>44054</v>
      </c>
      <c r="H132" s="26">
        <v>20</v>
      </c>
      <c r="I132">
        <v>20</v>
      </c>
      <c r="J132">
        <v>209</v>
      </c>
      <c r="K132">
        <v>209</v>
      </c>
      <c r="L132">
        <v>0</v>
      </c>
      <c r="M132">
        <v>0</v>
      </c>
      <c r="N132">
        <v>1</v>
      </c>
      <c r="O132">
        <v>0</v>
      </c>
      <c r="P132" s="26">
        <v>1</v>
      </c>
      <c r="AO132">
        <v>72.948650000000001</v>
      </c>
      <c r="AP132">
        <v>72.913510000000002</v>
      </c>
      <c r="AQ132">
        <v>70.848299999999995</v>
      </c>
      <c r="AR132">
        <v>68.847319999999996</v>
      </c>
      <c r="AS132">
        <v>67.780969999999996</v>
      </c>
      <c r="AT132">
        <v>66.627690000000001</v>
      </c>
      <c r="AU132">
        <v>65.752880000000005</v>
      </c>
      <c r="AV132">
        <v>65.965069999999997</v>
      </c>
      <c r="AW132">
        <v>67.932519999999997</v>
      </c>
      <c r="AX132">
        <v>70.862949999999998</v>
      </c>
      <c r="AY132">
        <v>73.792590000000004</v>
      </c>
      <c r="AZ132">
        <v>77.078230000000005</v>
      </c>
      <c r="BA132">
        <v>80.105609999999999</v>
      </c>
      <c r="BB132">
        <v>83.192859999999996</v>
      </c>
      <c r="BC132">
        <v>85.711550000000003</v>
      </c>
      <c r="BD132">
        <v>87.481200000000001</v>
      </c>
      <c r="BE132">
        <v>88.567080000000004</v>
      </c>
      <c r="BF132">
        <v>88.934079999999994</v>
      </c>
      <c r="BG132">
        <v>87.644850000000005</v>
      </c>
      <c r="BH132">
        <v>84.70917</v>
      </c>
      <c r="BI132">
        <v>81.333160000000007</v>
      </c>
      <c r="BJ132">
        <v>78.328620000000001</v>
      </c>
      <c r="BK132">
        <v>75.569689999999994</v>
      </c>
      <c r="BL132">
        <v>73.046689999999998</v>
      </c>
      <c r="DI132">
        <v>20</v>
      </c>
      <c r="DJ132">
        <v>20</v>
      </c>
    </row>
    <row r="174" spans="91:95" x14ac:dyDescent="0.25">
      <c r="CM174" s="22"/>
      <c r="CN174" s="22"/>
      <c r="CO174" s="22"/>
      <c r="CQ174" s="22"/>
    </row>
    <row r="225" spans="89:118" x14ac:dyDescent="0.25">
      <c r="DN225" s="22"/>
    </row>
    <row r="226" spans="89:118" x14ac:dyDescent="0.25">
      <c r="DN226" s="22"/>
    </row>
    <row r="227" spans="89:118" x14ac:dyDescent="0.25">
      <c r="DN227" s="22"/>
    </row>
    <row r="228" spans="89:118" x14ac:dyDescent="0.25">
      <c r="DN228" s="22"/>
    </row>
    <row r="229" spans="89:118" x14ac:dyDescent="0.25">
      <c r="DN229" s="22"/>
    </row>
    <row r="239" spans="89:118" x14ac:dyDescent="0.25">
      <c r="CK239" s="22"/>
      <c r="CL239" s="22"/>
      <c r="CM239" s="22"/>
      <c r="CN239" s="22"/>
      <c r="CO239" s="22"/>
      <c r="CP239" s="22"/>
      <c r="CQ239" s="22"/>
      <c r="CR239" s="22"/>
      <c r="CS239" s="22"/>
      <c r="CT239" s="22"/>
      <c r="CU239" s="22"/>
      <c r="CV239" s="22"/>
      <c r="CW239" s="22"/>
      <c r="CX239" s="22"/>
      <c r="CY239" s="22"/>
      <c r="CZ239" s="22"/>
      <c r="DA239" s="22"/>
      <c r="DB239" s="22"/>
      <c r="DC239" s="22"/>
      <c r="DD239" s="22"/>
      <c r="DE239" s="22"/>
      <c r="DF239" s="22"/>
      <c r="DG239" s="22"/>
      <c r="DH239" s="22"/>
    </row>
    <row r="241" spans="89:118" x14ac:dyDescent="0.25">
      <c r="CK241" s="22"/>
      <c r="CL241" s="22"/>
      <c r="CM241" s="22"/>
      <c r="CN241" s="22"/>
      <c r="CO241" s="22"/>
      <c r="CP241" s="22"/>
      <c r="CQ241" s="22"/>
      <c r="CR241" s="22"/>
      <c r="CS241" s="22"/>
      <c r="CT241" s="22"/>
      <c r="CU241" s="22"/>
      <c r="CV241" s="22"/>
      <c r="CW241" s="22"/>
      <c r="CX241" s="22"/>
      <c r="CY241" s="22"/>
      <c r="CZ241" s="22"/>
      <c r="DA241" s="22"/>
      <c r="DB241" s="22"/>
      <c r="DC241" s="22"/>
      <c r="DD241" s="22"/>
      <c r="DE241" s="22"/>
      <c r="DF241" s="22"/>
      <c r="DG241" s="22"/>
      <c r="DH241" s="22"/>
    </row>
    <row r="242" spans="89:118" x14ac:dyDescent="0.25">
      <c r="CK242" s="22"/>
      <c r="CL242" s="22"/>
      <c r="CM242" s="22"/>
      <c r="CN242" s="22"/>
      <c r="CO242" s="22"/>
      <c r="CP242" s="22"/>
      <c r="CQ242" s="22"/>
      <c r="CR242" s="22"/>
      <c r="CS242" s="22"/>
      <c r="CT242" s="22"/>
      <c r="CU242" s="22"/>
      <c r="CV242" s="22"/>
      <c r="CW242" s="22"/>
      <c r="CX242" s="22"/>
      <c r="CY242" s="22"/>
      <c r="CZ242" s="22"/>
      <c r="DA242" s="22"/>
      <c r="DB242" s="22"/>
      <c r="DC242" s="22"/>
      <c r="DD242" s="22"/>
      <c r="DE242" s="22"/>
      <c r="DF242" s="22"/>
      <c r="DG242" s="22"/>
      <c r="DH242" s="22"/>
    </row>
    <row r="245" spans="89:118" x14ac:dyDescent="0.25">
      <c r="CK245" s="22"/>
      <c r="CL245" s="22"/>
      <c r="CM245" s="22"/>
      <c r="CN245" s="22"/>
      <c r="CO245" s="22"/>
      <c r="CP245" s="22"/>
      <c r="CQ245" s="22"/>
      <c r="CR245" s="22"/>
      <c r="CS245" s="22"/>
      <c r="CT245" s="22"/>
      <c r="CU245" s="22"/>
      <c r="CV245" s="22"/>
      <c r="CW245" s="22"/>
      <c r="CX245" s="22"/>
      <c r="CY245" s="22"/>
      <c r="CZ245" s="22"/>
      <c r="DA245" s="22"/>
      <c r="DB245" s="22"/>
      <c r="DC245" s="22"/>
      <c r="DD245" s="22"/>
      <c r="DE245" s="22"/>
      <c r="DF245" s="22"/>
      <c r="DG245" s="22"/>
      <c r="DH245" s="22"/>
    </row>
    <row r="254" spans="89:118" x14ac:dyDescent="0.25">
      <c r="DN254" s="22"/>
    </row>
    <row r="255" spans="89:118" x14ac:dyDescent="0.25">
      <c r="DN255" s="22"/>
    </row>
    <row r="256" spans="89:118" x14ac:dyDescent="0.25">
      <c r="DN256" s="22"/>
    </row>
    <row r="257" spans="91:118" x14ac:dyDescent="0.25">
      <c r="DN257" s="22"/>
    </row>
    <row r="258" spans="91:118" x14ac:dyDescent="0.25">
      <c r="CM258" s="22"/>
      <c r="CN258" s="22"/>
      <c r="DN258" s="22"/>
    </row>
    <row r="259" spans="91:118" x14ac:dyDescent="0.25">
      <c r="CM259" s="22"/>
      <c r="CN259" s="22"/>
      <c r="CO259" s="22"/>
      <c r="CQ259" s="22"/>
    </row>
    <row r="260" spans="91:118" x14ac:dyDescent="0.25">
      <c r="CM260" s="22"/>
      <c r="CN260" s="22"/>
      <c r="CO260" s="22"/>
      <c r="CQ260" s="22"/>
    </row>
    <row r="267" spans="91:118" x14ac:dyDescent="0.25">
      <c r="CM267" s="22"/>
      <c r="CN267" s="22"/>
      <c r="CO267" s="22"/>
      <c r="CQ267" s="22"/>
    </row>
    <row r="268" spans="91:118" x14ac:dyDescent="0.25">
      <c r="CM268" s="22"/>
      <c r="CN268" s="22"/>
      <c r="CO268" s="22"/>
      <c r="CQ268" s="22"/>
    </row>
    <row r="272" spans="91:118" x14ac:dyDescent="0.25">
      <c r="CM272" s="22"/>
      <c r="CN272" s="22"/>
      <c r="CO272" s="22"/>
      <c r="CQ272" s="22"/>
    </row>
    <row r="274" spans="91:95" x14ac:dyDescent="0.25">
      <c r="CM274" s="22"/>
      <c r="CN274" s="22"/>
      <c r="CO274" s="22"/>
      <c r="CQ274" s="22"/>
    </row>
    <row r="280" spans="91:95" x14ac:dyDescent="0.25">
      <c r="CM280" s="22"/>
      <c r="CN280" s="22"/>
    </row>
    <row r="286" spans="91:95" x14ac:dyDescent="0.25">
      <c r="CM286" s="22"/>
      <c r="CN286" s="22"/>
      <c r="CO286" s="22"/>
      <c r="CQ286" s="22"/>
    </row>
    <row r="289" spans="91:95" x14ac:dyDescent="0.25">
      <c r="CM289" s="22"/>
      <c r="CN289" s="22"/>
      <c r="CO289" s="22"/>
      <c r="CQ289" s="22"/>
    </row>
    <row r="291" spans="91:95" x14ac:dyDescent="0.25">
      <c r="CM291" s="22"/>
      <c r="CN291" s="22"/>
      <c r="CO291" s="22"/>
      <c r="CQ291" s="22"/>
    </row>
    <row r="301" spans="91:95" x14ac:dyDescent="0.25">
      <c r="CM301" s="22"/>
      <c r="CN301" s="22"/>
    </row>
    <row r="303" spans="91:95" x14ac:dyDescent="0.25">
      <c r="CM303" s="22"/>
      <c r="CN303" s="22"/>
      <c r="CO303" s="22"/>
      <c r="CQ303" s="22"/>
    </row>
    <row r="308" spans="91:95" x14ac:dyDescent="0.25">
      <c r="CM308" s="22"/>
      <c r="CN308" s="22"/>
      <c r="CO308" s="22"/>
      <c r="CQ308" s="22"/>
    </row>
    <row r="309" spans="91:95" x14ac:dyDescent="0.25">
      <c r="CM309" s="22"/>
      <c r="CN309" s="22"/>
      <c r="CO309" s="22"/>
      <c r="CQ309" s="22"/>
    </row>
    <row r="310" spans="91:95" x14ac:dyDescent="0.25">
      <c r="CM310" s="22"/>
      <c r="CN310" s="22"/>
      <c r="CO310" s="22"/>
      <c r="CQ310" s="22"/>
    </row>
    <row r="427" spans="91:95" x14ac:dyDescent="0.25">
      <c r="CM427" s="22"/>
      <c r="CN427" s="22"/>
      <c r="CO427" s="22"/>
      <c r="CQ427" s="22"/>
    </row>
    <row r="430" spans="91:95" x14ac:dyDescent="0.25">
      <c r="CM430" s="22"/>
      <c r="CN430" s="22"/>
      <c r="CO430" s="22"/>
      <c r="CQ430" s="22"/>
    </row>
    <row r="521" spans="106:107" x14ac:dyDescent="0.25">
      <c r="DB521" s="22"/>
      <c r="DC521" s="22"/>
    </row>
    <row r="527" spans="106:107" x14ac:dyDescent="0.25">
      <c r="DB527" s="22"/>
      <c r="DC527" s="22"/>
    </row>
    <row r="528" spans="106:107" x14ac:dyDescent="0.25">
      <c r="DB528" s="22"/>
      <c r="DC528" s="22"/>
    </row>
    <row r="529" spans="106:118" x14ac:dyDescent="0.25">
      <c r="DB529" s="22"/>
      <c r="DC529" s="22"/>
    </row>
    <row r="530" spans="106:118" x14ac:dyDescent="0.25">
      <c r="DB530" s="22"/>
      <c r="DC530" s="22"/>
    </row>
    <row r="531" spans="106:118" x14ac:dyDescent="0.25">
      <c r="DB531" s="22"/>
      <c r="DC531" s="22"/>
    </row>
    <row r="540" spans="106:118" x14ac:dyDescent="0.25">
      <c r="DN540" s="22"/>
    </row>
    <row r="541" spans="106:118" x14ac:dyDescent="0.25">
      <c r="DN541" s="22"/>
    </row>
    <row r="542" spans="106:118" x14ac:dyDescent="0.25">
      <c r="DN542" s="22"/>
    </row>
    <row r="543" spans="106:118" x14ac:dyDescent="0.25">
      <c r="DN543" s="22"/>
    </row>
    <row r="544" spans="106:118" x14ac:dyDescent="0.25">
      <c r="DN544" s="22"/>
    </row>
    <row r="558" spans="106:107" x14ac:dyDescent="0.25">
      <c r="DB558" s="22"/>
      <c r="DC558" s="22"/>
    </row>
    <row r="559" spans="106:107" x14ac:dyDescent="0.25">
      <c r="DB559" s="22"/>
      <c r="DC559" s="22"/>
    </row>
    <row r="561" spans="8:118" x14ac:dyDescent="0.25">
      <c r="DB561" s="22"/>
      <c r="DC561" s="22"/>
    </row>
    <row r="562" spans="8:118" x14ac:dyDescent="0.25">
      <c r="DB562" s="22"/>
      <c r="DC562" s="22"/>
    </row>
    <row r="563" spans="8:118" x14ac:dyDescent="0.25">
      <c r="DB563" s="22"/>
      <c r="DC563" s="22"/>
    </row>
    <row r="564" spans="8:118" x14ac:dyDescent="0.25">
      <c r="DB564" s="22"/>
      <c r="DC564" s="22"/>
    </row>
    <row r="565" spans="8:118" x14ac:dyDescent="0.25">
      <c r="H565" s="33"/>
      <c r="I565" s="34"/>
      <c r="DB565" s="22"/>
      <c r="DC565" s="22"/>
    </row>
    <row r="569" spans="8:118" x14ac:dyDescent="0.25">
      <c r="DN569" s="22"/>
    </row>
    <row r="570" spans="8:118" x14ac:dyDescent="0.25">
      <c r="DN570" s="22"/>
    </row>
    <row r="571" spans="8:118" x14ac:dyDescent="0.25">
      <c r="DN571" s="22"/>
    </row>
    <row r="572" spans="8:118" x14ac:dyDescent="0.25">
      <c r="DN572" s="22"/>
    </row>
    <row r="573" spans="8:118" x14ac:dyDescent="0.25">
      <c r="DN573" s="22"/>
    </row>
    <row r="606" spans="106:107" x14ac:dyDescent="0.25">
      <c r="DB606" s="22"/>
      <c r="DC606" s="22"/>
    </row>
    <row r="607" spans="106:107" x14ac:dyDescent="0.25">
      <c r="DB607" s="22"/>
      <c r="DC607" s="22"/>
    </row>
    <row r="608" spans="106:107" x14ac:dyDescent="0.25">
      <c r="DB608" s="22"/>
      <c r="DC608" s="22"/>
    </row>
    <row r="609" spans="8:118" x14ac:dyDescent="0.25">
      <c r="DB609" s="22"/>
      <c r="DC609" s="22"/>
    </row>
    <row r="610" spans="8:118" x14ac:dyDescent="0.25">
      <c r="DB610" s="22"/>
      <c r="DC610" s="22"/>
    </row>
    <row r="611" spans="8:118" x14ac:dyDescent="0.25">
      <c r="DB611" s="22"/>
      <c r="DC611" s="22"/>
    </row>
    <row r="612" spans="8:118" x14ac:dyDescent="0.25">
      <c r="DB612" s="22"/>
      <c r="DC612" s="22"/>
    </row>
    <row r="613" spans="8:118" x14ac:dyDescent="0.25">
      <c r="H613" s="33"/>
      <c r="I613" s="34"/>
      <c r="DB613" s="22"/>
      <c r="DC613" s="22"/>
    </row>
    <row r="614" spans="8:118" x14ac:dyDescent="0.25">
      <c r="DB614" s="22"/>
      <c r="DC614" s="22"/>
    </row>
    <row r="615" spans="8:118" x14ac:dyDescent="0.25">
      <c r="DB615" s="22"/>
      <c r="DC615" s="22"/>
    </row>
    <row r="616" spans="8:118" x14ac:dyDescent="0.25">
      <c r="DB616" s="22"/>
      <c r="DC616" s="22"/>
    </row>
    <row r="617" spans="8:118" x14ac:dyDescent="0.25">
      <c r="DB617" s="22"/>
      <c r="DC617" s="22"/>
    </row>
    <row r="622" spans="8:118" x14ac:dyDescent="0.25">
      <c r="DN622" s="22"/>
    </row>
    <row r="623" spans="8:118" x14ac:dyDescent="0.25">
      <c r="DN623" s="22"/>
    </row>
    <row r="624" spans="8:118" x14ac:dyDescent="0.25">
      <c r="DN624" s="22"/>
    </row>
    <row r="625" spans="118:118" x14ac:dyDescent="0.25">
      <c r="DN625" s="22"/>
    </row>
    <row r="626" spans="118:118" x14ac:dyDescent="0.25">
      <c r="DN626" s="22"/>
    </row>
    <row r="651" spans="118:118" x14ac:dyDescent="0.25">
      <c r="DN651" s="22"/>
    </row>
    <row r="652" spans="118:118" x14ac:dyDescent="0.25">
      <c r="DN652" s="22"/>
    </row>
    <row r="653" spans="118:118" x14ac:dyDescent="0.25">
      <c r="DN653" s="22"/>
    </row>
    <row r="654" spans="118:118" x14ac:dyDescent="0.25">
      <c r="DN654" s="22"/>
    </row>
    <row r="655" spans="118:118" x14ac:dyDescent="0.25">
      <c r="DN655" s="22"/>
    </row>
    <row r="720" spans="79:112" x14ac:dyDescent="0.25">
      <c r="CA720" s="22"/>
      <c r="CK720" s="22"/>
      <c r="CL720" s="22"/>
      <c r="CM720" s="22"/>
      <c r="CN720" s="22"/>
      <c r="CO720" s="22"/>
      <c r="CP720" s="22"/>
      <c r="CQ720" s="22"/>
      <c r="CR720" s="22"/>
      <c r="CS720" s="22"/>
      <c r="CT720" s="22"/>
      <c r="CU720" s="22"/>
      <c r="CV720" s="22"/>
      <c r="CW720" s="22"/>
      <c r="CX720" s="22"/>
      <c r="CY720" s="22"/>
      <c r="CZ720" s="22"/>
      <c r="DA720" s="22"/>
      <c r="DB720" s="22"/>
      <c r="DC720" s="22"/>
      <c r="DD720" s="22"/>
      <c r="DE720" s="22"/>
      <c r="DF720" s="22"/>
      <c r="DG720" s="22"/>
      <c r="DH720" s="22"/>
    </row>
    <row r="725" spans="79:112" x14ac:dyDescent="0.25">
      <c r="CA725" s="22"/>
      <c r="CK725" s="22"/>
      <c r="CL725" s="22"/>
      <c r="CM725" s="22"/>
      <c r="CN725" s="22"/>
      <c r="CO725" s="22"/>
      <c r="CP725" s="22"/>
      <c r="CQ725" s="22"/>
      <c r="CR725" s="22"/>
      <c r="CS725" s="22"/>
      <c r="CT725" s="22"/>
      <c r="CU725" s="22"/>
      <c r="CV725" s="22"/>
      <c r="CW725" s="22"/>
      <c r="CX725" s="22"/>
      <c r="CY725" s="22"/>
      <c r="CZ725" s="22"/>
      <c r="DA725" s="22"/>
      <c r="DB725" s="22"/>
      <c r="DC725" s="22"/>
      <c r="DD725" s="22"/>
      <c r="DE725" s="22"/>
      <c r="DF725" s="22"/>
      <c r="DG725" s="22"/>
      <c r="DH725" s="22"/>
    </row>
    <row r="727" spans="79:112" x14ac:dyDescent="0.25">
      <c r="DB727" s="22"/>
      <c r="DC727" s="22"/>
    </row>
    <row r="729" spans="79:112" x14ac:dyDescent="0.25">
      <c r="DB729" s="22"/>
      <c r="DC729" s="22"/>
    </row>
    <row r="730" spans="79:112" x14ac:dyDescent="0.25">
      <c r="CA730" s="22"/>
      <c r="CK730" s="22"/>
      <c r="CL730" s="22"/>
      <c r="CM730" s="22"/>
      <c r="CN730" s="22"/>
      <c r="CO730" s="22"/>
      <c r="CP730" s="22"/>
      <c r="CQ730" s="22"/>
      <c r="CR730" s="22"/>
      <c r="CS730" s="22"/>
      <c r="CT730" s="22"/>
      <c r="CU730" s="22"/>
      <c r="CV730" s="22"/>
      <c r="CW730" s="22"/>
      <c r="CX730" s="22"/>
      <c r="CY730" s="22"/>
      <c r="CZ730" s="22"/>
      <c r="DA730" s="22"/>
      <c r="DB730" s="22"/>
      <c r="DC730" s="22"/>
      <c r="DD730" s="22"/>
      <c r="DE730" s="22"/>
      <c r="DF730" s="22"/>
      <c r="DG730" s="22"/>
      <c r="DH730" s="22"/>
    </row>
    <row r="731" spans="79:112" x14ac:dyDescent="0.25">
      <c r="CT731" s="22"/>
      <c r="CU731" s="22"/>
      <c r="CV731" s="22"/>
      <c r="CW731" s="22"/>
      <c r="CX731" s="22"/>
      <c r="CY731" s="22"/>
      <c r="CZ731" s="22"/>
      <c r="DA731" s="22"/>
      <c r="DB731" s="22"/>
    </row>
    <row r="732" spans="79:112" x14ac:dyDescent="0.25">
      <c r="CT732" s="22"/>
      <c r="CU732" s="22"/>
      <c r="CV732" s="22"/>
      <c r="CW732" s="22"/>
      <c r="CX732" s="22"/>
      <c r="CY732" s="22"/>
      <c r="CZ732" s="22"/>
      <c r="DA732" s="22"/>
      <c r="DB732" s="22"/>
    </row>
    <row r="733" spans="79:112" x14ac:dyDescent="0.25">
      <c r="CT733" s="22"/>
      <c r="CU733" s="22"/>
      <c r="CV733" s="22"/>
      <c r="CW733" s="22"/>
      <c r="CX733" s="22"/>
      <c r="CY733" s="22"/>
      <c r="CZ733" s="22"/>
      <c r="DA733" s="22"/>
      <c r="DB733" s="22"/>
      <c r="DC733" s="22"/>
    </row>
    <row r="735" spans="79:112" x14ac:dyDescent="0.25">
      <c r="CK735" s="22"/>
      <c r="CL735" s="22"/>
      <c r="CM735" s="22"/>
      <c r="CN735" s="22"/>
      <c r="CO735" s="22"/>
      <c r="CP735" s="22"/>
      <c r="CQ735" s="22"/>
      <c r="CR735" s="22"/>
      <c r="CS735" s="22"/>
      <c r="CT735" s="22"/>
      <c r="CU735" s="22"/>
      <c r="CV735" s="22"/>
      <c r="CW735" s="22"/>
      <c r="CX735" s="22"/>
      <c r="CY735" s="22"/>
      <c r="CZ735" s="22"/>
      <c r="DA735" s="22"/>
      <c r="DB735" s="22"/>
      <c r="DC735" s="22"/>
      <c r="DD735" s="22"/>
      <c r="DE735" s="22"/>
      <c r="DF735" s="22"/>
      <c r="DG735" s="22"/>
      <c r="DH735" s="22"/>
    </row>
    <row r="738" spans="79:112" x14ac:dyDescent="0.25">
      <c r="CA738" s="22"/>
      <c r="CK738" s="22"/>
      <c r="CL738" s="22"/>
      <c r="CM738" s="22"/>
      <c r="CN738" s="22"/>
      <c r="CO738" s="22"/>
      <c r="CP738" s="22"/>
      <c r="CQ738" s="22"/>
      <c r="CR738" s="22"/>
      <c r="CS738" s="22"/>
      <c r="CT738" s="22"/>
      <c r="CU738" s="22"/>
      <c r="CV738" s="22"/>
      <c r="CW738" s="22"/>
      <c r="CX738" s="22"/>
      <c r="CY738" s="22"/>
      <c r="CZ738" s="22"/>
      <c r="DA738" s="22"/>
      <c r="DB738" s="22"/>
      <c r="DC738" s="22"/>
      <c r="DD738" s="22"/>
      <c r="DE738" s="22"/>
      <c r="DF738" s="22"/>
      <c r="DG738" s="22"/>
      <c r="DH738" s="22"/>
    </row>
    <row r="741" spans="79:112" x14ac:dyDescent="0.25">
      <c r="DB741" s="22"/>
      <c r="DC741" s="22"/>
    </row>
    <row r="742" spans="79:112" x14ac:dyDescent="0.25">
      <c r="DB742" s="22"/>
      <c r="DC742" s="22"/>
    </row>
    <row r="743" spans="79:112" x14ac:dyDescent="0.25">
      <c r="DB743" s="22"/>
      <c r="DC743" s="22"/>
    </row>
    <row r="744" spans="79:112" x14ac:dyDescent="0.25">
      <c r="DB744" s="22"/>
      <c r="DC744" s="22"/>
    </row>
    <row r="745" spans="79:112" x14ac:dyDescent="0.25">
      <c r="DB745" s="22"/>
      <c r="DC745" s="22"/>
    </row>
    <row r="747" spans="79:112" x14ac:dyDescent="0.25">
      <c r="CT747" s="22"/>
      <c r="CU747" s="22"/>
      <c r="CV747" s="22"/>
      <c r="CW747" s="22"/>
      <c r="CX747" s="22"/>
      <c r="CY747" s="22"/>
      <c r="CZ747" s="22"/>
      <c r="DA747" s="22"/>
      <c r="DB747" s="22"/>
      <c r="DC747" s="22"/>
    </row>
    <row r="748" spans="79:112" x14ac:dyDescent="0.25">
      <c r="CT748" s="22"/>
      <c r="CU748" s="22"/>
      <c r="CV748" s="22"/>
      <c r="CW748" s="22"/>
      <c r="CX748" s="22"/>
      <c r="CY748" s="22"/>
      <c r="CZ748" s="22"/>
      <c r="DA748" s="22"/>
      <c r="DB748" s="22"/>
    </row>
    <row r="749" spans="79:112" x14ac:dyDescent="0.25">
      <c r="CT749" s="22"/>
      <c r="CU749" s="22"/>
      <c r="CV749" s="22"/>
      <c r="CW749" s="22"/>
      <c r="CX749" s="22"/>
      <c r="CY749" s="22"/>
      <c r="CZ749" s="22"/>
      <c r="DA749" s="22"/>
      <c r="DB749" s="22"/>
      <c r="DC749" s="22"/>
    </row>
    <row r="750" spans="79:112" x14ac:dyDescent="0.25">
      <c r="DB750" s="22"/>
      <c r="DC750" s="22"/>
    </row>
    <row r="751" spans="79:112" x14ac:dyDescent="0.25">
      <c r="CK751" s="22"/>
      <c r="CL751" s="22"/>
      <c r="CM751" s="22"/>
      <c r="CN751" s="22"/>
      <c r="CO751" s="22"/>
      <c r="CP751" s="22"/>
      <c r="CQ751" s="22"/>
      <c r="CR751" s="22"/>
      <c r="CS751" s="22"/>
      <c r="CT751" s="22"/>
      <c r="CU751" s="22"/>
      <c r="CV751" s="22"/>
      <c r="CW751" s="22"/>
      <c r="CX751" s="22"/>
      <c r="CY751" s="22"/>
      <c r="CZ751" s="22"/>
      <c r="DA751" s="22"/>
      <c r="DB751" s="22"/>
      <c r="DC751" s="22"/>
      <c r="DD751" s="22"/>
      <c r="DE751" s="22"/>
      <c r="DF751" s="22"/>
      <c r="DG751" s="22"/>
      <c r="DH751" s="22"/>
    </row>
    <row r="756" spans="118:118" x14ac:dyDescent="0.25">
      <c r="DN756" s="22"/>
    </row>
    <row r="757" spans="118:118" x14ac:dyDescent="0.25">
      <c r="DN757" s="22"/>
    </row>
    <row r="758" spans="118:118" x14ac:dyDescent="0.25">
      <c r="DN758" s="22"/>
    </row>
    <row r="759" spans="118:118" x14ac:dyDescent="0.25">
      <c r="DN759" s="22"/>
    </row>
    <row r="760" spans="118:118" x14ac:dyDescent="0.25">
      <c r="DN760" s="22"/>
    </row>
    <row r="785" spans="118:118" x14ac:dyDescent="0.25">
      <c r="DN785" s="22"/>
    </row>
    <row r="786" spans="118:118" x14ac:dyDescent="0.25">
      <c r="DN786" s="22"/>
    </row>
    <row r="787" spans="118:118" x14ac:dyDescent="0.25">
      <c r="DN787" s="22"/>
    </row>
    <row r="788" spans="118:118" x14ac:dyDescent="0.25">
      <c r="DN788" s="22"/>
    </row>
    <row r="789" spans="118:118" x14ac:dyDescent="0.25">
      <c r="DN789" s="22"/>
    </row>
    <row r="848" spans="106:107" x14ac:dyDescent="0.25">
      <c r="DB848" s="22"/>
      <c r="DC848" s="22"/>
    </row>
    <row r="850" spans="8:112" x14ac:dyDescent="0.25">
      <c r="H850" s="33"/>
      <c r="I850" s="34"/>
      <c r="DB850" s="22"/>
      <c r="DC850" s="22"/>
    </row>
    <row r="851" spans="8:112" x14ac:dyDescent="0.25">
      <c r="DB851" s="22"/>
      <c r="DC851" s="22"/>
    </row>
    <row r="852" spans="8:112" x14ac:dyDescent="0.25">
      <c r="DB852" s="22"/>
      <c r="DC852" s="22"/>
    </row>
    <row r="853" spans="8:112" x14ac:dyDescent="0.25">
      <c r="DB853" s="22"/>
      <c r="DC853" s="22"/>
    </row>
    <row r="854" spans="8:112" x14ac:dyDescent="0.25">
      <c r="DB854" s="22"/>
      <c r="DC854" s="22"/>
    </row>
    <row r="855" spans="8:112" x14ac:dyDescent="0.25">
      <c r="DB855" s="22"/>
      <c r="DC855" s="22"/>
    </row>
    <row r="856" spans="8:112" x14ac:dyDescent="0.25">
      <c r="DB856" s="22"/>
      <c r="DC856" s="22"/>
    </row>
    <row r="859" spans="8:112" x14ac:dyDescent="0.25">
      <c r="DB859" s="22"/>
      <c r="DC859" s="22"/>
    </row>
    <row r="860" spans="8:112" x14ac:dyDescent="0.25">
      <c r="P860"/>
      <c r="CK860" s="22"/>
      <c r="CL860" s="22"/>
      <c r="CM860" s="22"/>
      <c r="CN860" s="22"/>
      <c r="CO860" s="22"/>
      <c r="CP860" s="22"/>
      <c r="CQ860" s="22"/>
      <c r="CR860" s="22"/>
      <c r="CS860" s="22"/>
      <c r="CT860" s="22"/>
      <c r="CU860" s="22"/>
      <c r="CV860" s="22"/>
      <c r="CW860" s="22"/>
      <c r="CX860" s="22"/>
      <c r="CY860" s="22"/>
      <c r="CZ860" s="22"/>
      <c r="DA860" s="22"/>
      <c r="DB860" s="22"/>
      <c r="DC860" s="22"/>
      <c r="DD860" s="22"/>
      <c r="DE860" s="22"/>
      <c r="DF860" s="22"/>
      <c r="DG860" s="22"/>
      <c r="DH860" s="22"/>
    </row>
    <row r="861" spans="8:112" x14ac:dyDescent="0.25">
      <c r="CK861" s="22"/>
      <c r="CL861" s="22"/>
      <c r="CM861" s="22"/>
      <c r="CN861" s="22"/>
      <c r="CO861" s="22"/>
      <c r="CP861" s="22"/>
      <c r="CQ861" s="22"/>
      <c r="CR861" s="22"/>
      <c r="CS861" s="22"/>
      <c r="CT861" s="22"/>
      <c r="CU861" s="22"/>
      <c r="CV861" s="22"/>
      <c r="CW861" s="22"/>
      <c r="CX861" s="22"/>
      <c r="CY861" s="22"/>
      <c r="CZ861" s="22"/>
      <c r="DA861" s="22"/>
      <c r="DB861" s="22"/>
      <c r="DC861" s="22"/>
      <c r="DD861" s="22"/>
      <c r="DE861" s="22"/>
      <c r="DF861" s="22"/>
      <c r="DG861" s="22"/>
      <c r="DH861" s="22"/>
    </row>
    <row r="863" spans="8:112" x14ac:dyDescent="0.25">
      <c r="P863"/>
    </row>
    <row r="864" spans="8:112" x14ac:dyDescent="0.25">
      <c r="CK864" s="22"/>
      <c r="CL864" s="22"/>
      <c r="CM864" s="22"/>
      <c r="CN864" s="22"/>
      <c r="CO864" s="22"/>
      <c r="CP864" s="22"/>
      <c r="CQ864" s="22"/>
      <c r="CR864" s="22"/>
      <c r="CS864" s="22"/>
      <c r="CT864" s="22"/>
      <c r="CU864" s="22"/>
      <c r="CV864" s="22"/>
      <c r="CW864" s="22"/>
      <c r="CX864" s="22"/>
      <c r="CY864" s="22"/>
      <c r="CZ864" s="22"/>
      <c r="DA864" s="22"/>
      <c r="DB864" s="22"/>
      <c r="DC864" s="22"/>
      <c r="DD864" s="22"/>
      <c r="DE864" s="22"/>
      <c r="DF864" s="22"/>
      <c r="DG864" s="22"/>
      <c r="DH864" s="22"/>
    </row>
    <row r="865" spans="16:112" x14ac:dyDescent="0.25">
      <c r="P865"/>
    </row>
    <row r="869" spans="16:112" x14ac:dyDescent="0.25">
      <c r="P869"/>
    </row>
    <row r="873" spans="16:112" x14ac:dyDescent="0.25">
      <c r="P873"/>
    </row>
    <row r="874" spans="16:112" x14ac:dyDescent="0.25">
      <c r="P874"/>
      <c r="CK874" s="22"/>
      <c r="CL874" s="22"/>
      <c r="CM874" s="22"/>
      <c r="CN874" s="22"/>
      <c r="CO874" s="22"/>
      <c r="CP874" s="22"/>
      <c r="CQ874" s="22"/>
      <c r="CR874" s="22"/>
      <c r="CS874" s="22"/>
      <c r="CT874" s="22"/>
      <c r="CU874" s="22"/>
      <c r="CV874" s="22"/>
      <c r="CW874" s="22"/>
      <c r="CX874" s="22"/>
      <c r="CY874" s="22"/>
      <c r="CZ874" s="22"/>
      <c r="DA874" s="22"/>
      <c r="DB874" s="22"/>
      <c r="DC874" s="22"/>
      <c r="DD874" s="22"/>
      <c r="DE874" s="22"/>
      <c r="DF874" s="22"/>
      <c r="DG874" s="22"/>
      <c r="DH874" s="22"/>
    </row>
    <row r="878" spans="16:112" x14ac:dyDescent="0.25">
      <c r="P878"/>
    </row>
    <row r="884" spans="16:112" x14ac:dyDescent="0.25">
      <c r="P884"/>
    </row>
    <row r="886" spans="16:112" x14ac:dyDescent="0.25">
      <c r="P886"/>
    </row>
    <row r="887" spans="16:112" x14ac:dyDescent="0.25">
      <c r="P887"/>
    </row>
    <row r="892" spans="16:112" x14ac:dyDescent="0.25">
      <c r="P892"/>
    </row>
    <row r="895" spans="16:112" x14ac:dyDescent="0.25">
      <c r="P895"/>
    </row>
    <row r="896" spans="16:112" x14ac:dyDescent="0.25">
      <c r="CK896" s="22"/>
      <c r="CL896" s="22"/>
      <c r="CM896" s="22"/>
      <c r="CN896" s="22"/>
      <c r="CO896" s="22"/>
      <c r="CP896" s="22"/>
      <c r="CQ896" s="22"/>
      <c r="CR896" s="22"/>
      <c r="CS896" s="22"/>
      <c r="CT896" s="22"/>
      <c r="CU896" s="22"/>
      <c r="CV896" s="22"/>
      <c r="CW896" s="22"/>
      <c r="CX896" s="22"/>
      <c r="CY896" s="22"/>
      <c r="CZ896" s="22"/>
      <c r="DA896" s="22"/>
      <c r="DB896" s="22"/>
      <c r="DC896" s="22"/>
      <c r="DD896" s="22"/>
      <c r="DE896" s="22"/>
      <c r="DF896" s="22"/>
      <c r="DG896" s="22"/>
      <c r="DH896" s="22"/>
    </row>
    <row r="902" spans="16:112" x14ac:dyDescent="0.25">
      <c r="P902"/>
      <c r="CK902" s="22"/>
      <c r="CL902" s="22"/>
      <c r="CM902" s="22"/>
      <c r="CN902" s="22"/>
      <c r="CO902" s="22"/>
      <c r="CP902" s="22"/>
      <c r="CQ902" s="22"/>
      <c r="CR902" s="22"/>
      <c r="CS902" s="22"/>
      <c r="CT902" s="22"/>
      <c r="CU902" s="22"/>
      <c r="CV902" s="22"/>
      <c r="CW902" s="22"/>
      <c r="CX902" s="22"/>
      <c r="CY902" s="22"/>
      <c r="CZ902" s="22"/>
      <c r="DA902" s="22"/>
      <c r="DB902" s="22"/>
      <c r="DC902" s="22"/>
      <c r="DD902" s="22"/>
      <c r="DE902" s="22"/>
      <c r="DF902" s="22"/>
      <c r="DG902" s="22"/>
      <c r="DH902" s="22"/>
    </row>
    <row r="903" spans="16:112" x14ac:dyDescent="0.25">
      <c r="P903"/>
      <c r="CK903" s="22"/>
      <c r="CL903" s="22"/>
      <c r="CM903" s="22"/>
      <c r="CN903" s="22"/>
      <c r="CO903" s="22"/>
      <c r="CP903" s="22"/>
      <c r="CQ903" s="22"/>
      <c r="CR903" s="22"/>
      <c r="CS903" s="22"/>
      <c r="CT903" s="22"/>
      <c r="CU903" s="22"/>
      <c r="CV903" s="22"/>
      <c r="CW903" s="22"/>
      <c r="CX903" s="22"/>
      <c r="CY903" s="22"/>
      <c r="CZ903" s="22"/>
      <c r="DA903" s="22"/>
      <c r="DB903" s="22"/>
      <c r="DC903" s="22"/>
      <c r="DD903" s="22"/>
      <c r="DE903" s="22"/>
      <c r="DF903" s="22"/>
      <c r="DG903" s="22"/>
      <c r="DH903" s="22"/>
    </row>
    <row r="905" spans="16:112" x14ac:dyDescent="0.25">
      <c r="P905"/>
    </row>
    <row r="907" spans="16:112" x14ac:dyDescent="0.25">
      <c r="P907"/>
    </row>
    <row r="908" spans="16:112" x14ac:dyDescent="0.25">
      <c r="P908"/>
      <c r="CK908" s="22"/>
      <c r="CL908" s="22"/>
      <c r="CM908" s="22"/>
      <c r="CN908" s="22"/>
      <c r="CO908" s="22"/>
      <c r="CP908" s="22"/>
      <c r="CQ908" s="22"/>
      <c r="CR908" s="22"/>
      <c r="CS908" s="22"/>
      <c r="CT908" s="22"/>
      <c r="CU908" s="22"/>
      <c r="CV908" s="22"/>
      <c r="CW908" s="22"/>
      <c r="CX908" s="22"/>
      <c r="CY908" s="22"/>
      <c r="CZ908" s="22"/>
      <c r="DA908" s="22"/>
      <c r="DB908" s="22"/>
      <c r="DC908" s="22"/>
      <c r="DD908" s="22"/>
      <c r="DE908" s="22"/>
      <c r="DF908" s="22"/>
      <c r="DG908" s="22"/>
      <c r="DH908" s="22"/>
    </row>
    <row r="911" spans="16:112" x14ac:dyDescent="0.25">
      <c r="P911"/>
    </row>
    <row r="913" spans="16:16" x14ac:dyDescent="0.25">
      <c r="P913"/>
    </row>
    <row r="919" spans="16:16" x14ac:dyDescent="0.25">
      <c r="P919"/>
    </row>
    <row r="920" spans="16:16" x14ac:dyDescent="0.25">
      <c r="P920"/>
    </row>
    <row r="924" spans="16:16" x14ac:dyDescent="0.25">
      <c r="P924"/>
    </row>
    <row r="925" spans="16:16" x14ac:dyDescent="0.25">
      <c r="P925"/>
    </row>
    <row r="926" spans="16:16" x14ac:dyDescent="0.25">
      <c r="P926"/>
    </row>
    <row r="931" spans="16:16" x14ac:dyDescent="0.25">
      <c r="P931"/>
    </row>
    <row r="937" spans="16:16" x14ac:dyDescent="0.25">
      <c r="P937"/>
    </row>
    <row r="938" spans="16:16" x14ac:dyDescent="0.25">
      <c r="P938"/>
    </row>
    <row r="940" spans="16:16" x14ac:dyDescent="0.25">
      <c r="P940"/>
    </row>
    <row r="943" spans="16:16" x14ac:dyDescent="0.25">
      <c r="P943"/>
    </row>
    <row r="944" spans="16:16" x14ac:dyDescent="0.25">
      <c r="P944"/>
    </row>
    <row r="945" spans="16:16" x14ac:dyDescent="0.25">
      <c r="P945"/>
    </row>
    <row r="946" spans="16:16" x14ac:dyDescent="0.25">
      <c r="P946"/>
    </row>
    <row r="947" spans="16:16" x14ac:dyDescent="0.25">
      <c r="P947"/>
    </row>
    <row r="948" spans="16:16" x14ac:dyDescent="0.25">
      <c r="P948"/>
    </row>
    <row r="949" spans="16:16" x14ac:dyDescent="0.25">
      <c r="P949"/>
    </row>
    <row r="951" spans="16:16" x14ac:dyDescent="0.25">
      <c r="P951"/>
    </row>
    <row r="952" spans="16:16" x14ac:dyDescent="0.25">
      <c r="P952"/>
    </row>
    <row r="953" spans="16:16" x14ac:dyDescent="0.25">
      <c r="P953"/>
    </row>
    <row r="956" spans="16:16" x14ac:dyDescent="0.25">
      <c r="P956"/>
    </row>
    <row r="957" spans="16:16" x14ac:dyDescent="0.25">
      <c r="P957"/>
    </row>
    <row r="958" spans="16:16" x14ac:dyDescent="0.25">
      <c r="P958"/>
    </row>
    <row r="959" spans="16:16" x14ac:dyDescent="0.25">
      <c r="P959"/>
    </row>
    <row r="960" spans="16:16" x14ac:dyDescent="0.25">
      <c r="P960"/>
    </row>
    <row r="961" spans="16:118" x14ac:dyDescent="0.25">
      <c r="P961"/>
    </row>
    <row r="969" spans="16:118" x14ac:dyDescent="0.25">
      <c r="DN969" s="22"/>
    </row>
    <row r="970" spans="16:118" x14ac:dyDescent="0.25">
      <c r="DN970" s="22"/>
    </row>
    <row r="971" spans="16:118" x14ac:dyDescent="0.25">
      <c r="DN971" s="22"/>
    </row>
    <row r="972" spans="16:118" x14ac:dyDescent="0.25">
      <c r="DN972" s="22"/>
    </row>
    <row r="973" spans="16:118" x14ac:dyDescent="0.25">
      <c r="DN973" s="22"/>
    </row>
    <row r="998" spans="118:118" x14ac:dyDescent="0.25">
      <c r="DN998" s="22"/>
    </row>
    <row r="999" spans="118:118" x14ac:dyDescent="0.25">
      <c r="DN999" s="22"/>
    </row>
    <row r="1000" spans="118:118" x14ac:dyDescent="0.25">
      <c r="DN1000" s="22"/>
    </row>
    <row r="1001" spans="118:118" x14ac:dyDescent="0.25">
      <c r="DN1001" s="22"/>
    </row>
    <row r="1002" spans="118:118" x14ac:dyDescent="0.25">
      <c r="DN1002" s="22"/>
    </row>
    <row r="1010" spans="98:106" x14ac:dyDescent="0.25">
      <c r="CT1010" s="22"/>
      <c r="CU1010" s="22"/>
      <c r="CV1010" s="22"/>
      <c r="CW1010" s="22"/>
      <c r="CX1010" s="22"/>
      <c r="CY1010" s="22"/>
      <c r="CZ1010" s="22"/>
      <c r="DA1010" s="22"/>
      <c r="DB1010" s="22"/>
    </row>
    <row r="1012" spans="98:106" x14ac:dyDescent="0.25">
      <c r="CT1012" s="22"/>
      <c r="CU1012" s="22"/>
      <c r="CV1012" s="22"/>
      <c r="CW1012" s="22"/>
      <c r="CX1012" s="22"/>
      <c r="CY1012" s="22"/>
      <c r="CZ1012" s="22"/>
      <c r="DA1012" s="22"/>
      <c r="DB1012" s="22"/>
    </row>
    <row r="1013" spans="98:106" x14ac:dyDescent="0.25">
      <c r="CT1013" s="22"/>
      <c r="CU1013" s="22"/>
      <c r="CV1013" s="22"/>
      <c r="CW1013" s="22"/>
      <c r="CX1013" s="22"/>
      <c r="CY1013" s="22"/>
      <c r="CZ1013" s="22"/>
      <c r="DA1013" s="22"/>
      <c r="DB1013" s="22"/>
    </row>
    <row r="1014" spans="98:106" x14ac:dyDescent="0.25">
      <c r="CT1014" s="22"/>
      <c r="CU1014" s="22"/>
      <c r="CV1014" s="22"/>
      <c r="CW1014" s="22"/>
      <c r="CX1014" s="22"/>
      <c r="CY1014" s="22"/>
      <c r="CZ1014" s="22"/>
      <c r="DA1014" s="22"/>
      <c r="DB1014" s="22"/>
    </row>
    <row r="1025" spans="9:106" x14ac:dyDescent="0.25">
      <c r="I1025" s="26"/>
    </row>
    <row r="1031" spans="9:106" x14ac:dyDescent="0.25">
      <c r="CT1031" s="22"/>
      <c r="CU1031" s="22"/>
      <c r="CV1031" s="22"/>
      <c r="CW1031" s="22"/>
      <c r="CX1031" s="22"/>
      <c r="CY1031" s="22"/>
      <c r="CZ1031" s="22"/>
      <c r="DA1031" s="22"/>
      <c r="DB1031" s="22"/>
    </row>
    <row r="1038" spans="9:106" x14ac:dyDescent="0.25">
      <c r="CT1038" s="22"/>
      <c r="CU1038" s="22"/>
      <c r="CV1038" s="22"/>
      <c r="CW1038" s="22"/>
      <c r="CX1038" s="22"/>
      <c r="CY1038" s="22"/>
      <c r="CZ1038" s="22"/>
      <c r="DA1038" s="22"/>
      <c r="DB1038" s="22"/>
    </row>
    <row r="1040" spans="9:106" x14ac:dyDescent="0.25">
      <c r="CT1040" s="22"/>
      <c r="CU1040" s="22"/>
      <c r="CV1040" s="22"/>
      <c r="CW1040" s="22"/>
      <c r="CX1040" s="22"/>
      <c r="CY1040" s="22"/>
      <c r="CZ1040" s="22"/>
      <c r="DA1040" s="22"/>
      <c r="DB1040" s="22"/>
    </row>
    <row r="1063" spans="98:106" x14ac:dyDescent="0.25">
      <c r="CT1063" s="22"/>
      <c r="CU1063" s="22"/>
      <c r="CV1063" s="22"/>
      <c r="CW1063" s="22"/>
      <c r="CX1063" s="22"/>
      <c r="CY1063" s="22"/>
      <c r="CZ1063" s="22"/>
      <c r="DA1063" s="22"/>
      <c r="DB1063" s="22"/>
    </row>
    <row r="1088" spans="98:106" x14ac:dyDescent="0.25">
      <c r="CT1088" s="22"/>
      <c r="CU1088" s="22"/>
      <c r="CV1088" s="22"/>
      <c r="CW1088" s="22"/>
      <c r="CX1088" s="22"/>
      <c r="CY1088" s="22"/>
      <c r="CZ1088" s="22"/>
      <c r="DA1088" s="22"/>
      <c r="DB1088" s="22"/>
    </row>
    <row r="1094" spans="98:106" x14ac:dyDescent="0.25">
      <c r="CT1094" s="22"/>
      <c r="CU1094" s="22"/>
      <c r="CV1094" s="22"/>
      <c r="CW1094" s="22"/>
      <c r="CX1094" s="22"/>
      <c r="CY1094" s="22"/>
      <c r="CZ1094" s="22"/>
      <c r="DA1094" s="22"/>
      <c r="DB1094" s="22"/>
    </row>
    <row r="1107" spans="118:118" x14ac:dyDescent="0.25">
      <c r="DN1107" s="22"/>
    </row>
    <row r="1108" spans="118:118" x14ac:dyDescent="0.25">
      <c r="DN1108" s="22"/>
    </row>
    <row r="1109" spans="118:118" x14ac:dyDescent="0.25">
      <c r="DN1109" s="22"/>
    </row>
    <row r="1110" spans="118:118" x14ac:dyDescent="0.25">
      <c r="DN1110" s="22"/>
    </row>
    <row r="1111" spans="118:118" x14ac:dyDescent="0.25">
      <c r="DN1111" s="22"/>
    </row>
    <row r="1134" spans="118:118" x14ac:dyDescent="0.25">
      <c r="DN1134" s="22"/>
    </row>
    <row r="1135" spans="118:118" x14ac:dyDescent="0.25">
      <c r="DN1135" s="22"/>
    </row>
    <row r="1136" spans="118:118" x14ac:dyDescent="0.25">
      <c r="DN1136" s="22"/>
    </row>
    <row r="1137" spans="98:118" x14ac:dyDescent="0.25">
      <c r="DN1137" s="22"/>
    </row>
    <row r="1138" spans="98:118" x14ac:dyDescent="0.25">
      <c r="DN1138" s="22"/>
    </row>
    <row r="1141" spans="98:118" x14ac:dyDescent="0.25">
      <c r="CT1141" s="22"/>
      <c r="CU1141" s="22"/>
      <c r="CV1141" s="22"/>
      <c r="CW1141" s="22"/>
      <c r="CX1141" s="22"/>
      <c r="CY1141" s="22"/>
      <c r="CZ1141" s="22"/>
      <c r="DA1141" s="22"/>
      <c r="DB1141" s="22"/>
    </row>
    <row r="1143" spans="98:118" x14ac:dyDescent="0.25">
      <c r="CT1143" s="22"/>
      <c r="CU1143" s="22"/>
      <c r="CV1143" s="22"/>
      <c r="CW1143" s="22"/>
      <c r="CX1143" s="22"/>
      <c r="CY1143" s="22"/>
      <c r="CZ1143" s="22"/>
      <c r="DA1143" s="22"/>
      <c r="DB1143" s="22"/>
    </row>
    <row r="1150" spans="98:118" x14ac:dyDescent="0.25">
      <c r="CT1150" s="22"/>
      <c r="CU1150" s="22"/>
      <c r="CV1150" s="22"/>
      <c r="CW1150" s="22"/>
      <c r="CX1150" s="22"/>
      <c r="CY1150" s="22"/>
      <c r="CZ1150" s="22"/>
      <c r="DA1150" s="22"/>
      <c r="DB1150" s="22"/>
    </row>
    <row r="1152" spans="98:118" x14ac:dyDescent="0.25">
      <c r="CT1152" s="22"/>
      <c r="CU1152" s="22"/>
      <c r="CV1152" s="22"/>
      <c r="CW1152" s="22"/>
      <c r="CX1152" s="22"/>
      <c r="CY1152" s="22"/>
      <c r="CZ1152" s="22"/>
      <c r="DA1152" s="22"/>
      <c r="DB1152" s="22"/>
    </row>
    <row r="1165" spans="98:106" x14ac:dyDescent="0.25">
      <c r="CT1165" s="22"/>
      <c r="CU1165" s="22"/>
      <c r="CV1165" s="22"/>
      <c r="CW1165" s="22"/>
      <c r="CX1165" s="22"/>
      <c r="CY1165" s="22"/>
      <c r="CZ1165" s="22"/>
      <c r="DA1165" s="22"/>
      <c r="DB1165" s="22"/>
    </row>
    <row r="1169" spans="98:106" x14ac:dyDescent="0.25">
      <c r="CT1169" s="22"/>
      <c r="CU1169" s="22"/>
      <c r="CV1169" s="22"/>
      <c r="CW1169" s="22"/>
      <c r="CX1169" s="22"/>
      <c r="CY1169" s="22"/>
      <c r="CZ1169" s="22"/>
      <c r="DA1169" s="22"/>
      <c r="DB1169" s="22"/>
    </row>
    <row r="1173" spans="98:106" x14ac:dyDescent="0.25">
      <c r="CT1173" s="22"/>
      <c r="CU1173" s="22"/>
      <c r="CV1173" s="22"/>
      <c r="CW1173" s="22"/>
      <c r="CX1173" s="22"/>
      <c r="CY1173" s="22"/>
      <c r="CZ1173" s="22"/>
      <c r="DA1173" s="22"/>
      <c r="DB1173" s="22"/>
    </row>
    <row r="1194" spans="98:106" x14ac:dyDescent="0.25">
      <c r="CT1194" s="22"/>
      <c r="CU1194" s="22"/>
      <c r="CV1194" s="22"/>
      <c r="CW1194" s="22"/>
      <c r="CX1194" s="22"/>
      <c r="CY1194" s="22"/>
      <c r="CZ1194" s="22"/>
      <c r="DA1194" s="22"/>
      <c r="DB1194" s="22"/>
    </row>
    <row r="1196" spans="98:106" x14ac:dyDescent="0.25">
      <c r="CT1196" s="22"/>
      <c r="CU1196" s="22"/>
      <c r="CV1196" s="22"/>
      <c r="CW1196" s="22"/>
      <c r="CX1196" s="22"/>
      <c r="CY1196" s="22"/>
      <c r="CZ1196" s="22"/>
      <c r="DA1196" s="22"/>
      <c r="DB1196" s="22"/>
    </row>
    <row r="1213" spans="98:106" x14ac:dyDescent="0.25">
      <c r="CT1213" s="22"/>
      <c r="CU1213" s="22"/>
      <c r="CV1213" s="22"/>
      <c r="CW1213" s="22"/>
      <c r="CX1213" s="22"/>
      <c r="CY1213" s="22"/>
      <c r="CZ1213" s="22"/>
      <c r="DA1213" s="22"/>
      <c r="DB1213" s="22"/>
    </row>
    <row r="1224" spans="98:106" x14ac:dyDescent="0.25">
      <c r="CT1224" s="22"/>
      <c r="CU1224" s="22"/>
      <c r="CV1224" s="22"/>
      <c r="CW1224" s="22"/>
      <c r="CX1224" s="22"/>
      <c r="CY1224" s="22"/>
      <c r="CZ1224" s="22"/>
      <c r="DA1224" s="22"/>
      <c r="DB1224" s="22"/>
    </row>
    <row r="1279" spans="98:106" x14ac:dyDescent="0.25">
      <c r="CT1279" s="22"/>
      <c r="CU1279" s="22"/>
      <c r="CV1279" s="22"/>
      <c r="CW1279" s="22"/>
      <c r="CX1279" s="22"/>
      <c r="CY1279" s="22"/>
      <c r="CZ1279" s="22"/>
      <c r="DA1279" s="22"/>
      <c r="DB1279" s="22"/>
    </row>
    <row r="1280" spans="98:106" x14ac:dyDescent="0.25">
      <c r="CT1280" s="22"/>
      <c r="CU1280" s="22"/>
      <c r="CV1280" s="22"/>
      <c r="CW1280" s="22"/>
      <c r="CX1280" s="22"/>
      <c r="CY1280" s="22"/>
      <c r="CZ1280" s="22"/>
      <c r="DA1280" s="22"/>
      <c r="DB1280" s="22"/>
    </row>
    <row r="1281" spans="98:106" x14ac:dyDescent="0.25">
      <c r="CT1281" s="22"/>
      <c r="CU1281" s="22"/>
      <c r="CV1281" s="22"/>
      <c r="CW1281" s="22"/>
      <c r="CX1281" s="22"/>
      <c r="CY1281" s="22"/>
      <c r="CZ1281" s="22"/>
      <c r="DA1281" s="22"/>
      <c r="DB1281" s="22"/>
    </row>
    <row r="1286" spans="98:106" x14ac:dyDescent="0.25">
      <c r="CT1286" s="22"/>
      <c r="CU1286" s="22"/>
      <c r="CV1286" s="22"/>
      <c r="CW1286" s="22"/>
      <c r="CX1286" s="22"/>
      <c r="CY1286" s="22"/>
      <c r="CZ1286" s="22"/>
      <c r="DA1286" s="22"/>
      <c r="DB1286" s="22"/>
    </row>
    <row r="1299" spans="98:106" x14ac:dyDescent="0.25">
      <c r="CT1299" s="22"/>
      <c r="CU1299" s="22"/>
      <c r="CV1299" s="22"/>
      <c r="CW1299" s="22"/>
      <c r="CX1299" s="22"/>
      <c r="CY1299" s="22"/>
      <c r="CZ1299" s="22"/>
      <c r="DA1299" s="22"/>
      <c r="DB1299" s="22"/>
    </row>
    <row r="1303" spans="98:106" x14ac:dyDescent="0.25">
      <c r="CT1303" s="22"/>
      <c r="CU1303" s="22"/>
      <c r="CV1303" s="22"/>
      <c r="CW1303" s="22"/>
      <c r="CX1303" s="22"/>
      <c r="CY1303" s="22"/>
      <c r="CZ1303" s="22"/>
      <c r="DA1303" s="22"/>
      <c r="DB1303" s="22"/>
    </row>
    <row r="1305" spans="98:106" x14ac:dyDescent="0.25">
      <c r="CT1305" s="22"/>
      <c r="CU1305" s="22"/>
      <c r="CV1305" s="22"/>
      <c r="CW1305" s="22"/>
      <c r="CX1305" s="22"/>
      <c r="CY1305" s="22"/>
      <c r="CZ1305" s="22"/>
      <c r="DA1305" s="22"/>
      <c r="DB1305" s="22"/>
    </row>
    <row r="1320" spans="9:106" x14ac:dyDescent="0.25">
      <c r="CT1320" s="22"/>
      <c r="CU1320" s="22"/>
      <c r="CV1320" s="22"/>
      <c r="CW1320" s="22"/>
      <c r="CX1320" s="22"/>
      <c r="CY1320" s="22"/>
      <c r="CZ1320" s="22"/>
      <c r="DA1320" s="22"/>
      <c r="DB1320" s="22"/>
    </row>
    <row r="1321" spans="9:106" x14ac:dyDescent="0.25">
      <c r="I1321" s="26"/>
      <c r="CT1321" s="22"/>
      <c r="CU1321" s="22"/>
      <c r="CV1321" s="22"/>
      <c r="CW1321" s="22"/>
      <c r="CX1321" s="22"/>
      <c r="CY1321" s="22"/>
      <c r="CZ1321" s="22"/>
      <c r="DA1321" s="22"/>
      <c r="DB1321" s="22"/>
    </row>
    <row r="1326" spans="9:106" x14ac:dyDescent="0.25">
      <c r="CT1326" s="22"/>
      <c r="CU1326" s="22"/>
      <c r="CV1326" s="22"/>
      <c r="CW1326" s="22"/>
      <c r="CX1326" s="22"/>
      <c r="CY1326" s="22"/>
      <c r="CZ1326" s="22"/>
      <c r="DA1326" s="22"/>
      <c r="DB1326" s="22"/>
    </row>
    <row r="1340" spans="98:106" x14ac:dyDescent="0.25">
      <c r="CT1340" s="22"/>
      <c r="CU1340" s="22"/>
      <c r="CV1340" s="22"/>
      <c r="CW1340" s="22"/>
      <c r="CX1340" s="22"/>
      <c r="CY1340" s="22"/>
      <c r="CZ1340" s="22"/>
      <c r="DA1340" s="22"/>
      <c r="DB1340" s="22"/>
    </row>
    <row r="1423" spans="9:9" x14ac:dyDescent="0.25">
      <c r="I1423" s="26"/>
    </row>
    <row r="1525" spans="9:9" x14ac:dyDescent="0.25">
      <c r="I1525" s="26"/>
    </row>
    <row r="1646" spans="118:118" x14ac:dyDescent="0.25">
      <c r="DN1646" s="22"/>
    </row>
    <row r="1647" spans="118:118" x14ac:dyDescent="0.25">
      <c r="DN1647" s="22"/>
    </row>
    <row r="1648" spans="118:118" x14ac:dyDescent="0.25">
      <c r="DN1648" s="22"/>
    </row>
    <row r="1649" spans="118:118" x14ac:dyDescent="0.25">
      <c r="DN1649" s="22"/>
    </row>
    <row r="1650" spans="118:118" x14ac:dyDescent="0.25">
      <c r="DN1650" s="22"/>
    </row>
    <row r="1669" spans="118:118" x14ac:dyDescent="0.25">
      <c r="DN1669" s="22"/>
    </row>
    <row r="1670" spans="118:118" x14ac:dyDescent="0.25">
      <c r="DN1670" s="22"/>
    </row>
    <row r="1671" spans="118:118" x14ac:dyDescent="0.25">
      <c r="DN1671" s="22"/>
    </row>
    <row r="1672" spans="118:118" x14ac:dyDescent="0.25">
      <c r="DN1672" s="22"/>
    </row>
    <row r="1673" spans="118:118" x14ac:dyDescent="0.25">
      <c r="DN1673" s="22"/>
    </row>
    <row r="1845" spans="89:112" x14ac:dyDescent="0.25">
      <c r="CK1845" s="22"/>
      <c r="CL1845" s="22"/>
      <c r="CM1845" s="22"/>
      <c r="CN1845" s="22"/>
      <c r="CO1845" s="22"/>
      <c r="CP1845" s="22"/>
      <c r="CQ1845" s="22"/>
      <c r="CR1845" s="22"/>
      <c r="CS1845" s="22"/>
      <c r="CT1845" s="22"/>
      <c r="CU1845" s="22"/>
      <c r="CV1845" s="22"/>
      <c r="CW1845" s="22"/>
      <c r="CX1845" s="22"/>
      <c r="CY1845" s="22"/>
      <c r="CZ1845" s="22"/>
      <c r="DA1845" s="22"/>
      <c r="DB1845" s="22"/>
      <c r="DC1845" s="22"/>
      <c r="DD1845" s="22"/>
      <c r="DE1845" s="22"/>
      <c r="DF1845" s="22"/>
      <c r="DG1845" s="22"/>
      <c r="DH1845" s="22"/>
    </row>
    <row r="1846" spans="89:112" x14ac:dyDescent="0.25">
      <c r="CT1846" s="22"/>
      <c r="CU1846" s="22"/>
      <c r="CV1846" s="22"/>
      <c r="CW1846" s="22"/>
      <c r="CX1846" s="22"/>
      <c r="CY1846" s="22"/>
      <c r="CZ1846" s="22"/>
      <c r="DA1846" s="22"/>
      <c r="DB1846" s="22"/>
    </row>
    <row r="1847" spans="89:112" x14ac:dyDescent="0.25">
      <c r="CT1847" s="22"/>
      <c r="CU1847" s="22"/>
      <c r="CV1847" s="22"/>
      <c r="CW1847" s="22"/>
      <c r="CX1847" s="22"/>
      <c r="CY1847" s="22"/>
      <c r="CZ1847" s="22"/>
      <c r="DA1847" s="22"/>
      <c r="DB1847" s="22"/>
    </row>
    <row r="1848" spans="89:112" x14ac:dyDescent="0.25">
      <c r="CT1848" s="22"/>
      <c r="CU1848" s="22"/>
      <c r="CV1848" s="22"/>
      <c r="CW1848" s="22"/>
      <c r="CX1848" s="22"/>
      <c r="CY1848" s="22"/>
      <c r="CZ1848" s="22"/>
      <c r="DA1848" s="22"/>
      <c r="DB1848" s="22"/>
    </row>
    <row r="1853" spans="89:112" x14ac:dyDescent="0.25">
      <c r="CT1853" s="22"/>
      <c r="CU1853" s="22"/>
      <c r="CV1853" s="22"/>
      <c r="CW1853" s="22"/>
      <c r="CX1853" s="22"/>
      <c r="CY1853" s="22"/>
      <c r="CZ1853" s="22"/>
      <c r="DA1853" s="22"/>
      <c r="DB1853" s="22"/>
    </row>
    <row r="1854" spans="89:112" x14ac:dyDescent="0.25">
      <c r="CT1854" s="22"/>
      <c r="CU1854" s="22"/>
      <c r="CV1854" s="22"/>
      <c r="CW1854" s="22"/>
      <c r="CX1854" s="22"/>
      <c r="CY1854" s="22"/>
      <c r="CZ1854" s="22"/>
      <c r="DA1854" s="22"/>
      <c r="DB1854" s="22"/>
    </row>
    <row r="1855" spans="89:112" x14ac:dyDescent="0.25">
      <c r="CT1855" s="22"/>
      <c r="CU1855" s="22"/>
      <c r="CV1855" s="22"/>
      <c r="CW1855" s="22"/>
      <c r="CX1855" s="22"/>
      <c r="CY1855" s="22"/>
      <c r="CZ1855" s="22"/>
      <c r="DA1855" s="22"/>
      <c r="DB1855" s="22"/>
    </row>
    <row r="1859" spans="9:9" x14ac:dyDescent="0.25">
      <c r="I1859" s="26"/>
    </row>
    <row r="2033" spans="16:118" x14ac:dyDescent="0.25">
      <c r="P2033" s="27"/>
      <c r="T2033" s="16"/>
      <c r="U2033" s="16"/>
      <c r="V2033" s="16"/>
      <c r="W2033" s="16"/>
      <c r="X2033" s="16"/>
      <c r="Y2033" s="16"/>
      <c r="Z2033" s="16"/>
      <c r="AA2033" s="16"/>
      <c r="AB2033" s="16"/>
      <c r="AC2033" s="16"/>
      <c r="AD2033" s="16"/>
      <c r="AE2033" s="16"/>
      <c r="AF2033" s="16"/>
      <c r="AG2033" s="16"/>
      <c r="AH2033" s="16"/>
      <c r="AI2033" s="16"/>
      <c r="AJ2033" s="16"/>
      <c r="AK2033" s="16"/>
      <c r="AL2033" s="16"/>
      <c r="AM2033" s="16"/>
      <c r="AN2033" s="16"/>
      <c r="AO2033" s="16"/>
      <c r="AP2033" s="16"/>
      <c r="AQ2033" s="16"/>
      <c r="AR2033" s="16"/>
      <c r="AS2033" s="16"/>
      <c r="AT2033" s="16"/>
      <c r="AU2033" s="16"/>
      <c r="AV2033" s="16"/>
      <c r="AW2033" s="16"/>
      <c r="AX2033" s="16"/>
      <c r="AY2033" s="16"/>
      <c r="AZ2033" s="16"/>
      <c r="BA2033" s="16"/>
      <c r="BB2033" s="16"/>
      <c r="BC2033" s="16"/>
      <c r="BD2033" s="16"/>
      <c r="BE2033" s="16"/>
      <c r="BF2033" s="16"/>
      <c r="BG2033" s="16"/>
      <c r="BH2033" s="16"/>
      <c r="BI2033" s="16"/>
      <c r="BJ2033" s="16"/>
      <c r="BK2033" s="16"/>
      <c r="BL2033" s="16"/>
      <c r="BM2033" s="16"/>
      <c r="BN2033" s="16"/>
      <c r="BO2033" s="16"/>
      <c r="BP2033" s="16"/>
      <c r="BQ2033" s="16"/>
      <c r="BR2033" s="16"/>
      <c r="BS2033" s="16"/>
      <c r="BT2033" s="16"/>
      <c r="BU2033" s="16"/>
      <c r="BV2033" s="16"/>
      <c r="BW2033" s="16"/>
      <c r="BX2033" s="16"/>
      <c r="BY2033" s="16"/>
      <c r="BZ2033" s="16"/>
      <c r="CA2033" s="16"/>
      <c r="CB2033" s="16"/>
      <c r="CC2033" s="16"/>
      <c r="CD2033" s="16"/>
      <c r="CE2033" s="16"/>
      <c r="CF2033" s="16"/>
      <c r="CG2033" s="16"/>
      <c r="CH2033" s="16"/>
      <c r="CI2033" s="16"/>
      <c r="CJ2033" s="16"/>
      <c r="CK2033" s="16"/>
      <c r="CL2033" s="16"/>
      <c r="CM2033" s="16"/>
      <c r="CN2033" s="16"/>
      <c r="CO2033" s="16"/>
      <c r="CP2033" s="16"/>
      <c r="CQ2033" s="16"/>
      <c r="CR2033" s="16"/>
      <c r="CS2033" s="16"/>
      <c r="CT2033" s="16"/>
      <c r="CU2033" s="16"/>
      <c r="CV2033" s="16"/>
      <c r="CW2033" s="16"/>
      <c r="CX2033" s="16"/>
      <c r="CY2033" s="16"/>
      <c r="CZ2033" s="16"/>
      <c r="DA2033" s="16"/>
      <c r="DB2033" s="16"/>
      <c r="DC2033" s="16"/>
      <c r="DD2033" s="16"/>
      <c r="DE2033" s="16"/>
      <c r="DF2033" s="16"/>
      <c r="DG2033" s="16"/>
      <c r="DH2033" s="16"/>
      <c r="DI2033" s="16"/>
      <c r="DJ2033" s="16"/>
      <c r="DK2033" s="16"/>
      <c r="DL2033" s="16"/>
      <c r="DM2033" s="16"/>
      <c r="DN2033" s="16"/>
    </row>
    <row r="2034" spans="16:118" x14ac:dyDescent="0.25">
      <c r="P2034" s="27"/>
      <c r="T2034" s="16"/>
      <c r="U2034" s="16"/>
      <c r="V2034" s="16"/>
      <c r="W2034" s="16"/>
      <c r="X2034" s="16"/>
      <c r="Y2034" s="16"/>
      <c r="Z2034" s="16"/>
      <c r="AA2034" s="16"/>
      <c r="AB2034" s="16"/>
      <c r="AC2034" s="16"/>
      <c r="AD2034" s="16"/>
      <c r="AE2034" s="16"/>
      <c r="AF2034" s="16"/>
      <c r="AG2034" s="16"/>
      <c r="AH2034" s="16"/>
      <c r="AI2034" s="16"/>
      <c r="AJ2034" s="16"/>
      <c r="AK2034" s="16"/>
      <c r="AL2034" s="16"/>
      <c r="AM2034" s="16"/>
      <c r="AN2034" s="16"/>
      <c r="AO2034" s="16"/>
      <c r="AP2034" s="16"/>
      <c r="AQ2034" s="16"/>
      <c r="AR2034" s="16"/>
      <c r="AS2034" s="16"/>
      <c r="AT2034" s="16"/>
      <c r="AU2034" s="16"/>
      <c r="AV2034" s="16"/>
      <c r="AW2034" s="16"/>
      <c r="AX2034" s="16"/>
      <c r="AY2034" s="16"/>
      <c r="AZ2034" s="16"/>
      <c r="BA2034" s="16"/>
      <c r="BB2034" s="16"/>
      <c r="BC2034" s="16"/>
      <c r="BD2034" s="16"/>
      <c r="BE2034" s="16"/>
      <c r="BF2034" s="16"/>
      <c r="BG2034" s="16"/>
      <c r="BH2034" s="16"/>
      <c r="BI2034" s="16"/>
      <c r="BJ2034" s="16"/>
      <c r="BK2034" s="16"/>
      <c r="BL2034" s="16"/>
      <c r="BM2034" s="16"/>
      <c r="BN2034" s="16"/>
      <c r="BO2034" s="16"/>
      <c r="BP2034" s="16"/>
      <c r="BQ2034" s="16"/>
      <c r="BR2034" s="16"/>
      <c r="BS2034" s="16"/>
      <c r="BT2034" s="16"/>
      <c r="BU2034" s="16"/>
      <c r="BV2034" s="16"/>
      <c r="BW2034" s="16"/>
      <c r="BX2034" s="16"/>
      <c r="BY2034" s="16"/>
      <c r="BZ2034" s="16"/>
      <c r="CA2034" s="16"/>
      <c r="CB2034" s="16"/>
      <c r="CC2034" s="16"/>
      <c r="CD2034" s="16"/>
      <c r="CE2034" s="16"/>
      <c r="CF2034" s="16"/>
      <c r="CG2034" s="16"/>
      <c r="CH2034" s="16"/>
      <c r="CI2034" s="16"/>
      <c r="CJ2034" s="16"/>
      <c r="CK2034" s="16"/>
      <c r="CL2034" s="16"/>
      <c r="CM2034" s="16"/>
      <c r="CN2034" s="16"/>
      <c r="CO2034" s="16"/>
      <c r="CP2034" s="16"/>
      <c r="CQ2034" s="16"/>
      <c r="CR2034" s="16"/>
      <c r="CS2034" s="16"/>
      <c r="CT2034" s="16"/>
      <c r="CU2034" s="16"/>
      <c r="CV2034" s="16"/>
      <c r="CW2034" s="16"/>
      <c r="CX2034" s="16"/>
      <c r="CY2034" s="16"/>
      <c r="CZ2034" s="16"/>
      <c r="DA2034" s="16"/>
      <c r="DB2034" s="16"/>
      <c r="DC2034" s="16"/>
      <c r="DD2034" s="16"/>
      <c r="DE2034" s="16"/>
      <c r="DF2034" s="16"/>
      <c r="DG2034" s="16"/>
      <c r="DH2034" s="16"/>
      <c r="DI2034" s="16"/>
      <c r="DJ2034" s="16"/>
      <c r="DK2034" s="16"/>
      <c r="DL2034" s="16"/>
      <c r="DM2034" s="16"/>
      <c r="DN2034" s="16"/>
    </row>
    <row r="2035" spans="16:118" x14ac:dyDescent="0.25">
      <c r="P2035" s="27"/>
      <c r="T2035" s="16"/>
      <c r="U2035" s="16"/>
      <c r="V2035" s="16"/>
      <c r="W2035" s="16"/>
      <c r="X2035" s="16"/>
      <c r="Y2035" s="16"/>
      <c r="Z2035" s="16"/>
      <c r="AA2035" s="16"/>
      <c r="AB2035" s="16"/>
      <c r="AC2035" s="16"/>
      <c r="AD2035" s="16"/>
      <c r="AE2035" s="16"/>
      <c r="AF2035" s="16"/>
      <c r="AG2035" s="16"/>
      <c r="AH2035" s="16"/>
      <c r="AI2035" s="16"/>
      <c r="AJ2035" s="16"/>
      <c r="AK2035" s="16"/>
      <c r="AL2035" s="16"/>
      <c r="AM2035" s="16"/>
      <c r="AN2035" s="16"/>
      <c r="AO2035" s="16"/>
      <c r="AP2035" s="16"/>
      <c r="AQ2035" s="16"/>
      <c r="AR2035" s="16"/>
      <c r="AS2035" s="16"/>
      <c r="AT2035" s="16"/>
      <c r="AU2035" s="16"/>
      <c r="AV2035" s="16"/>
      <c r="AW2035" s="16"/>
      <c r="AX2035" s="16"/>
      <c r="AY2035" s="16"/>
      <c r="AZ2035" s="16"/>
      <c r="BA2035" s="16"/>
      <c r="BB2035" s="16"/>
      <c r="BC2035" s="16"/>
      <c r="BD2035" s="16"/>
      <c r="BE2035" s="16"/>
      <c r="BF2035" s="16"/>
      <c r="BG2035" s="16"/>
      <c r="BH2035" s="16"/>
      <c r="BI2035" s="16"/>
      <c r="BJ2035" s="16"/>
      <c r="BK2035" s="16"/>
      <c r="BL2035" s="16"/>
      <c r="BM2035" s="16"/>
      <c r="BN2035" s="16"/>
      <c r="BO2035" s="16"/>
      <c r="BP2035" s="16"/>
      <c r="BQ2035" s="16"/>
      <c r="BR2035" s="16"/>
      <c r="BS2035" s="16"/>
      <c r="BT2035" s="16"/>
      <c r="BU2035" s="16"/>
      <c r="BV2035" s="16"/>
      <c r="BW2035" s="16"/>
      <c r="BX2035" s="16"/>
      <c r="BY2035" s="16"/>
      <c r="BZ2035" s="16"/>
      <c r="CA2035" s="16"/>
      <c r="CB2035" s="16"/>
      <c r="CC2035" s="16"/>
      <c r="CD2035" s="16"/>
      <c r="CE2035" s="16"/>
      <c r="CF2035" s="16"/>
      <c r="CG2035" s="16"/>
      <c r="CH2035" s="16"/>
      <c r="CI2035" s="16"/>
      <c r="CJ2035" s="16"/>
      <c r="CK2035" s="16"/>
      <c r="CL2035" s="16"/>
      <c r="CM2035" s="16"/>
      <c r="CN2035" s="16"/>
      <c r="CO2035" s="16"/>
      <c r="CP2035" s="16"/>
      <c r="CQ2035" s="16"/>
      <c r="CR2035" s="16"/>
      <c r="CS2035" s="16"/>
      <c r="CT2035" s="16"/>
      <c r="CU2035" s="16"/>
      <c r="CV2035" s="16"/>
      <c r="CW2035" s="16"/>
      <c r="CX2035" s="16"/>
      <c r="CY2035" s="16"/>
      <c r="CZ2035" s="16"/>
      <c r="DA2035" s="16"/>
      <c r="DB2035" s="16"/>
      <c r="DC2035" s="16"/>
      <c r="DD2035" s="16"/>
      <c r="DE2035" s="16"/>
      <c r="DF2035" s="16"/>
      <c r="DG2035" s="16"/>
      <c r="DH2035" s="16"/>
      <c r="DI2035" s="16"/>
      <c r="DJ2035" s="16"/>
      <c r="DK2035" s="16"/>
      <c r="DL2035" s="16"/>
      <c r="DM2035" s="16"/>
      <c r="DN2035" s="16"/>
    </row>
    <row r="2036" spans="16:118" x14ac:dyDescent="0.25">
      <c r="P2036" s="27"/>
      <c r="T2036" s="16"/>
      <c r="U2036" s="16"/>
      <c r="V2036" s="16"/>
      <c r="W2036" s="16"/>
      <c r="X2036" s="16"/>
      <c r="Y2036" s="16"/>
      <c r="Z2036" s="16"/>
      <c r="AA2036" s="16"/>
      <c r="AB2036" s="16"/>
      <c r="AC2036" s="16"/>
      <c r="AD2036" s="16"/>
      <c r="AE2036" s="16"/>
      <c r="AF2036" s="16"/>
      <c r="AG2036" s="16"/>
      <c r="AH2036" s="16"/>
      <c r="AI2036" s="16"/>
      <c r="AJ2036" s="16"/>
      <c r="AK2036" s="16"/>
      <c r="AL2036" s="16"/>
      <c r="AM2036" s="16"/>
      <c r="AN2036" s="16"/>
      <c r="AO2036" s="16"/>
      <c r="AP2036" s="16"/>
      <c r="AQ2036" s="16"/>
      <c r="AR2036" s="16"/>
      <c r="AS2036" s="16"/>
      <c r="AT2036" s="16"/>
      <c r="AU2036" s="16"/>
      <c r="AV2036" s="16"/>
      <c r="AW2036" s="16"/>
      <c r="AX2036" s="16"/>
      <c r="AY2036" s="16"/>
      <c r="AZ2036" s="16"/>
      <c r="BA2036" s="16"/>
      <c r="BB2036" s="16"/>
      <c r="BC2036" s="16"/>
      <c r="BD2036" s="16"/>
      <c r="BE2036" s="16"/>
      <c r="BF2036" s="16"/>
      <c r="BG2036" s="16"/>
      <c r="BH2036" s="16"/>
      <c r="BI2036" s="16"/>
      <c r="BJ2036" s="16"/>
      <c r="BK2036" s="16"/>
      <c r="BL2036" s="16"/>
      <c r="BM2036" s="16"/>
      <c r="BN2036" s="16"/>
      <c r="BO2036" s="16"/>
      <c r="BP2036" s="16"/>
      <c r="BQ2036" s="16"/>
      <c r="BR2036" s="16"/>
      <c r="BS2036" s="16"/>
      <c r="BT2036" s="16"/>
      <c r="BU2036" s="16"/>
      <c r="BV2036" s="16"/>
      <c r="BW2036" s="16"/>
      <c r="BX2036" s="16"/>
      <c r="BY2036" s="16"/>
      <c r="BZ2036" s="16"/>
      <c r="CA2036" s="16"/>
      <c r="CB2036" s="16"/>
      <c r="CC2036" s="16"/>
      <c r="CD2036" s="16"/>
      <c r="CE2036" s="16"/>
      <c r="CF2036" s="16"/>
      <c r="CG2036" s="16"/>
      <c r="CH2036" s="16"/>
      <c r="CI2036" s="16"/>
      <c r="CJ2036" s="16"/>
      <c r="CK2036" s="16"/>
      <c r="CL2036" s="16"/>
      <c r="CM2036" s="16"/>
      <c r="CN2036" s="16"/>
      <c r="CO2036" s="16"/>
      <c r="CP2036" s="16"/>
      <c r="CQ2036" s="16"/>
      <c r="CR2036" s="16"/>
      <c r="CS2036" s="16"/>
      <c r="CT2036" s="16"/>
      <c r="CU2036" s="16"/>
      <c r="CV2036" s="16"/>
      <c r="CW2036" s="16"/>
      <c r="CX2036" s="16"/>
      <c r="CY2036" s="16"/>
      <c r="CZ2036" s="16"/>
      <c r="DA2036" s="16"/>
      <c r="DB2036" s="16"/>
      <c r="DC2036" s="16"/>
      <c r="DD2036" s="16"/>
      <c r="DE2036" s="16"/>
      <c r="DF2036" s="16"/>
      <c r="DG2036" s="16"/>
      <c r="DH2036" s="16"/>
      <c r="DI2036" s="16"/>
      <c r="DJ2036" s="16"/>
      <c r="DK2036" s="16"/>
      <c r="DL2036" s="16"/>
      <c r="DM2036" s="16"/>
      <c r="DN2036" s="16"/>
    </row>
    <row r="2037" spans="16:118" x14ac:dyDescent="0.25">
      <c r="P2037" s="27"/>
      <c r="T2037" s="16"/>
      <c r="U2037" s="16"/>
      <c r="V2037" s="16"/>
      <c r="W2037" s="16"/>
      <c r="X2037" s="16"/>
      <c r="Y2037" s="16"/>
      <c r="Z2037" s="16"/>
      <c r="AA2037" s="16"/>
      <c r="AB2037" s="16"/>
      <c r="AC2037" s="16"/>
      <c r="AD2037" s="16"/>
      <c r="AE2037" s="16"/>
      <c r="AF2037" s="16"/>
      <c r="AG2037" s="16"/>
      <c r="AH2037" s="16"/>
      <c r="AI2037" s="16"/>
      <c r="AJ2037" s="16"/>
      <c r="AK2037" s="16"/>
      <c r="AL2037" s="16"/>
      <c r="AM2037" s="16"/>
      <c r="AN2037" s="16"/>
      <c r="AO2037" s="16"/>
      <c r="AP2037" s="16"/>
      <c r="AQ2037" s="16"/>
      <c r="AR2037" s="16"/>
      <c r="AS2037" s="16"/>
      <c r="AT2037" s="16"/>
      <c r="AU2037" s="16"/>
      <c r="AV2037" s="16"/>
      <c r="AW2037" s="16"/>
      <c r="AX2037" s="16"/>
      <c r="AY2037" s="16"/>
      <c r="AZ2037" s="16"/>
      <c r="BA2037" s="16"/>
      <c r="BB2037" s="16"/>
      <c r="BC2037" s="16"/>
      <c r="BD2037" s="16"/>
      <c r="BE2037" s="16"/>
      <c r="BF2037" s="16"/>
      <c r="BG2037" s="16"/>
      <c r="BH2037" s="16"/>
      <c r="BI2037" s="16"/>
      <c r="BJ2037" s="16"/>
      <c r="BK2037" s="16"/>
      <c r="BL2037" s="16"/>
      <c r="BM2037" s="16"/>
      <c r="BN2037" s="16"/>
      <c r="BO2037" s="16"/>
      <c r="BP2037" s="16"/>
      <c r="BQ2037" s="16"/>
      <c r="BR2037" s="16"/>
      <c r="BS2037" s="16"/>
      <c r="BT2037" s="16"/>
      <c r="BU2037" s="16"/>
      <c r="BV2037" s="16"/>
      <c r="BW2037" s="16"/>
      <c r="BX2037" s="16"/>
      <c r="BY2037" s="16"/>
      <c r="BZ2037" s="16"/>
      <c r="CA2037" s="16"/>
      <c r="CB2037" s="16"/>
      <c r="CC2037" s="16"/>
      <c r="CD2037" s="16"/>
      <c r="CE2037" s="16"/>
      <c r="CF2037" s="16"/>
      <c r="CG2037" s="16"/>
      <c r="CH2037" s="16"/>
      <c r="CI2037" s="16"/>
      <c r="CJ2037" s="16"/>
      <c r="CK2037" s="16"/>
      <c r="CL2037" s="16"/>
      <c r="CM2037" s="16"/>
      <c r="CN2037" s="16"/>
      <c r="CO2037" s="16"/>
      <c r="CP2037" s="16"/>
      <c r="CQ2037" s="16"/>
      <c r="CR2037" s="16"/>
      <c r="CS2037" s="16"/>
      <c r="CT2037" s="16"/>
      <c r="CU2037" s="16"/>
      <c r="CV2037" s="16"/>
      <c r="CW2037" s="16"/>
      <c r="CX2037" s="16"/>
      <c r="CY2037" s="16"/>
      <c r="CZ2037" s="16"/>
      <c r="DA2037" s="16"/>
      <c r="DB2037" s="16"/>
      <c r="DC2037" s="16"/>
      <c r="DD2037" s="16"/>
      <c r="DE2037" s="16"/>
      <c r="DF2037" s="16"/>
      <c r="DG2037" s="16"/>
      <c r="DH2037" s="16"/>
      <c r="DI2037" s="16"/>
      <c r="DJ2037" s="16"/>
      <c r="DK2037" s="16"/>
      <c r="DL2037" s="16"/>
      <c r="DM2037" s="16"/>
      <c r="DN2037" s="16"/>
    </row>
    <row r="2038" spans="16:118" x14ac:dyDescent="0.25">
      <c r="P2038" s="27"/>
      <c r="T2038" s="16"/>
      <c r="U2038" s="16"/>
      <c r="V2038" s="16"/>
      <c r="W2038" s="16"/>
      <c r="X2038" s="16"/>
      <c r="Y2038" s="16"/>
      <c r="Z2038" s="16"/>
      <c r="AA2038" s="16"/>
      <c r="AB2038" s="16"/>
      <c r="AC2038" s="16"/>
      <c r="AD2038" s="16"/>
      <c r="AE2038" s="16"/>
      <c r="AF2038" s="16"/>
      <c r="AG2038" s="16"/>
      <c r="AH2038" s="16"/>
      <c r="AI2038" s="16"/>
      <c r="AJ2038" s="16"/>
      <c r="AK2038" s="16"/>
      <c r="AL2038" s="16"/>
      <c r="AM2038" s="16"/>
      <c r="AN2038" s="16"/>
      <c r="AO2038" s="16"/>
      <c r="AP2038" s="16"/>
      <c r="AQ2038" s="16"/>
      <c r="AR2038" s="16"/>
      <c r="AS2038" s="16"/>
      <c r="AT2038" s="16"/>
      <c r="AU2038" s="16"/>
      <c r="AV2038" s="16"/>
      <c r="AW2038" s="16"/>
      <c r="AX2038" s="16"/>
      <c r="AY2038" s="16"/>
      <c r="AZ2038" s="16"/>
      <c r="BA2038" s="16"/>
      <c r="BB2038" s="16"/>
      <c r="BC2038" s="16"/>
      <c r="BD2038" s="16"/>
      <c r="BE2038" s="16"/>
      <c r="BF2038" s="16"/>
      <c r="BG2038" s="16"/>
      <c r="BH2038" s="16"/>
      <c r="BI2038" s="16"/>
      <c r="BJ2038" s="16"/>
      <c r="BK2038" s="16"/>
      <c r="BL2038" s="16"/>
      <c r="BM2038" s="16"/>
      <c r="BN2038" s="16"/>
      <c r="BO2038" s="16"/>
      <c r="BP2038" s="16"/>
      <c r="BQ2038" s="16"/>
      <c r="BR2038" s="16"/>
      <c r="BS2038" s="16"/>
      <c r="BT2038" s="16"/>
      <c r="BU2038" s="16"/>
      <c r="BV2038" s="16"/>
      <c r="BW2038" s="16"/>
      <c r="BX2038" s="16"/>
      <c r="BY2038" s="16"/>
      <c r="BZ2038" s="16"/>
      <c r="CA2038" s="16"/>
      <c r="CB2038" s="16"/>
      <c r="CC2038" s="16"/>
      <c r="CD2038" s="16"/>
      <c r="CE2038" s="16"/>
      <c r="CF2038" s="16"/>
      <c r="CG2038" s="16"/>
      <c r="CH2038" s="16"/>
      <c r="CI2038" s="16"/>
      <c r="CJ2038" s="16"/>
      <c r="CK2038" s="16"/>
      <c r="CL2038" s="16"/>
      <c r="CM2038" s="16"/>
      <c r="CN2038" s="16"/>
      <c r="CO2038" s="16"/>
      <c r="CP2038" s="16"/>
      <c r="CQ2038" s="16"/>
      <c r="CR2038" s="16"/>
      <c r="CS2038" s="16"/>
      <c r="CT2038" s="16"/>
      <c r="CU2038" s="16"/>
      <c r="CV2038" s="16"/>
      <c r="CW2038" s="16"/>
      <c r="CX2038" s="16"/>
      <c r="CY2038" s="16"/>
      <c r="CZ2038" s="16"/>
      <c r="DA2038" s="16"/>
      <c r="DB2038" s="16"/>
      <c r="DC2038" s="16"/>
      <c r="DD2038" s="16"/>
      <c r="DE2038" s="16"/>
      <c r="DF2038" s="16"/>
      <c r="DG2038" s="16"/>
      <c r="DH2038" s="16"/>
      <c r="DI2038" s="16"/>
      <c r="DJ2038" s="16"/>
      <c r="DK2038" s="16"/>
      <c r="DL2038" s="16"/>
      <c r="DM2038" s="16"/>
      <c r="DN2038" s="16"/>
    </row>
    <row r="2039" spans="16:118" x14ac:dyDescent="0.25">
      <c r="P2039" s="27"/>
      <c r="T2039" s="16"/>
      <c r="U2039" s="16"/>
      <c r="V2039" s="16"/>
      <c r="W2039" s="16"/>
      <c r="X2039" s="16"/>
      <c r="Y2039" s="16"/>
      <c r="Z2039" s="16"/>
      <c r="AA2039" s="16"/>
      <c r="AB2039" s="16"/>
      <c r="AC2039" s="16"/>
      <c r="AD2039" s="16"/>
      <c r="AE2039" s="16"/>
      <c r="AF2039" s="16"/>
      <c r="AG2039" s="16"/>
      <c r="AH2039" s="16"/>
      <c r="AI2039" s="16"/>
      <c r="AJ2039" s="16"/>
      <c r="AK2039" s="16"/>
      <c r="AL2039" s="16"/>
      <c r="AM2039" s="16"/>
      <c r="AN2039" s="16"/>
      <c r="AO2039" s="16"/>
      <c r="AP2039" s="16"/>
      <c r="AQ2039" s="16"/>
      <c r="AR2039" s="16"/>
      <c r="AS2039" s="16"/>
      <c r="AT2039" s="16"/>
      <c r="AU2039" s="16"/>
      <c r="AV2039" s="16"/>
      <c r="AW2039" s="16"/>
      <c r="AX2039" s="16"/>
      <c r="AY2039" s="16"/>
      <c r="AZ2039" s="16"/>
      <c r="BA2039" s="16"/>
      <c r="BB2039" s="16"/>
      <c r="BC2039" s="16"/>
      <c r="BD2039" s="16"/>
      <c r="BE2039" s="16"/>
      <c r="BF2039" s="16"/>
      <c r="BG2039" s="16"/>
      <c r="BH2039" s="16"/>
      <c r="BI2039" s="16"/>
      <c r="BJ2039" s="16"/>
      <c r="BK2039" s="16"/>
      <c r="BL2039" s="16"/>
      <c r="BM2039" s="16"/>
      <c r="BN2039" s="16"/>
      <c r="BO2039" s="16"/>
      <c r="BP2039" s="16"/>
      <c r="BQ2039" s="16"/>
      <c r="BR2039" s="16"/>
      <c r="BS2039" s="16"/>
      <c r="BT2039" s="16"/>
      <c r="BU2039" s="16"/>
      <c r="BV2039" s="16"/>
      <c r="BW2039" s="16"/>
      <c r="BX2039" s="16"/>
      <c r="BY2039" s="16"/>
      <c r="BZ2039" s="16"/>
      <c r="CA2039" s="16"/>
      <c r="CB2039" s="16"/>
      <c r="CC2039" s="16"/>
      <c r="CD2039" s="16"/>
      <c r="CE2039" s="16"/>
      <c r="CF2039" s="16"/>
      <c r="CG2039" s="16"/>
      <c r="CH2039" s="16"/>
      <c r="CI2039" s="16"/>
      <c r="CJ2039" s="16"/>
      <c r="CK2039" s="16"/>
      <c r="CL2039" s="16"/>
      <c r="CM2039" s="16"/>
      <c r="CN2039" s="16"/>
      <c r="CO2039" s="16"/>
      <c r="CP2039" s="16"/>
      <c r="CQ2039" s="16"/>
      <c r="CR2039" s="16"/>
      <c r="CS2039" s="16"/>
      <c r="CT2039" s="16"/>
      <c r="CU2039" s="16"/>
      <c r="CV2039" s="16"/>
      <c r="CW2039" s="16"/>
      <c r="CX2039" s="16"/>
      <c r="CY2039" s="16"/>
      <c r="CZ2039" s="16"/>
      <c r="DA2039" s="16"/>
      <c r="DB2039" s="16"/>
      <c r="DC2039" s="16"/>
      <c r="DD2039" s="16"/>
      <c r="DE2039" s="16"/>
      <c r="DF2039" s="16"/>
      <c r="DG2039" s="16"/>
      <c r="DH2039" s="16"/>
      <c r="DI2039" s="16"/>
      <c r="DJ2039" s="16"/>
      <c r="DK2039" s="16"/>
      <c r="DL2039" s="16"/>
      <c r="DM2039" s="16"/>
      <c r="DN2039" s="16"/>
    </row>
    <row r="2040" spans="16:118" x14ac:dyDescent="0.25">
      <c r="P2040" s="27"/>
      <c r="T2040" s="16"/>
      <c r="U2040" s="16"/>
      <c r="V2040" s="16"/>
      <c r="W2040" s="16"/>
      <c r="X2040" s="16"/>
      <c r="Y2040" s="16"/>
      <c r="Z2040" s="16"/>
      <c r="AA2040" s="16"/>
      <c r="AB2040" s="16"/>
      <c r="AC2040" s="16"/>
      <c r="AD2040" s="16"/>
      <c r="AE2040" s="16"/>
      <c r="AF2040" s="16"/>
      <c r="AG2040" s="16"/>
      <c r="AH2040" s="16"/>
      <c r="AI2040" s="16"/>
      <c r="AJ2040" s="16"/>
      <c r="AK2040" s="16"/>
      <c r="AL2040" s="16"/>
      <c r="AM2040" s="16"/>
      <c r="AN2040" s="16"/>
      <c r="AO2040" s="16"/>
      <c r="AP2040" s="16"/>
      <c r="AQ2040" s="16"/>
      <c r="AR2040" s="16"/>
      <c r="AS2040" s="16"/>
      <c r="AT2040" s="16"/>
      <c r="AU2040" s="16"/>
      <c r="AV2040" s="16"/>
      <c r="AW2040" s="16"/>
      <c r="AX2040" s="16"/>
      <c r="AY2040" s="16"/>
      <c r="AZ2040" s="16"/>
      <c r="BA2040" s="16"/>
      <c r="BB2040" s="16"/>
      <c r="BC2040" s="16"/>
      <c r="BD2040" s="16"/>
      <c r="BE2040" s="16"/>
      <c r="BF2040" s="16"/>
      <c r="BG2040" s="16"/>
      <c r="BH2040" s="16"/>
      <c r="BI2040" s="16"/>
      <c r="BJ2040" s="16"/>
      <c r="BK2040" s="16"/>
      <c r="BL2040" s="16"/>
      <c r="BM2040" s="16"/>
      <c r="BN2040" s="16"/>
      <c r="BO2040" s="16"/>
      <c r="BP2040" s="16"/>
      <c r="BQ2040" s="16"/>
      <c r="BR2040" s="16"/>
      <c r="BS2040" s="16"/>
      <c r="BT2040" s="16"/>
      <c r="BU2040" s="16"/>
      <c r="BV2040" s="16"/>
      <c r="BW2040" s="16"/>
      <c r="BX2040" s="16"/>
      <c r="BY2040" s="16"/>
      <c r="BZ2040" s="16"/>
      <c r="CA2040" s="16"/>
      <c r="CB2040" s="16"/>
      <c r="CC2040" s="16"/>
      <c r="CD2040" s="16"/>
      <c r="CE2040" s="16"/>
      <c r="CF2040" s="16"/>
      <c r="CG2040" s="16"/>
      <c r="CH2040" s="16"/>
      <c r="CI2040" s="16"/>
      <c r="CJ2040" s="16"/>
      <c r="CK2040" s="16"/>
      <c r="CL2040" s="16"/>
      <c r="CM2040" s="16"/>
      <c r="CN2040" s="16"/>
      <c r="CO2040" s="16"/>
      <c r="CP2040" s="16"/>
      <c r="CQ2040" s="16"/>
      <c r="CR2040" s="16"/>
      <c r="CS2040" s="16"/>
      <c r="CT2040" s="16"/>
      <c r="CU2040" s="16"/>
      <c r="CV2040" s="16"/>
      <c r="CW2040" s="16"/>
      <c r="CX2040" s="16"/>
      <c r="CY2040" s="16"/>
      <c r="CZ2040" s="16"/>
      <c r="DA2040" s="16"/>
      <c r="DB2040" s="16"/>
      <c r="DC2040" s="16"/>
      <c r="DD2040" s="16"/>
      <c r="DE2040" s="16"/>
      <c r="DF2040" s="16"/>
      <c r="DG2040" s="16"/>
      <c r="DH2040" s="16"/>
      <c r="DI2040" s="16"/>
      <c r="DJ2040" s="16"/>
      <c r="DK2040" s="16"/>
      <c r="DL2040" s="16"/>
      <c r="DM2040" s="16"/>
      <c r="DN2040" s="16"/>
    </row>
    <row r="2041" spans="16:118" x14ac:dyDescent="0.25">
      <c r="P2041" s="27"/>
      <c r="T2041" s="16"/>
      <c r="U2041" s="16"/>
      <c r="V2041" s="16"/>
      <c r="W2041" s="16"/>
      <c r="X2041" s="16"/>
      <c r="Y2041" s="16"/>
      <c r="Z2041" s="16"/>
      <c r="AA2041" s="16"/>
      <c r="AB2041" s="16"/>
      <c r="AC2041" s="16"/>
      <c r="AD2041" s="16"/>
      <c r="AE2041" s="16"/>
      <c r="AF2041" s="16"/>
      <c r="AG2041" s="16"/>
      <c r="AH2041" s="16"/>
      <c r="AI2041" s="16"/>
      <c r="AJ2041" s="16"/>
      <c r="AK2041" s="16"/>
      <c r="AL2041" s="16"/>
      <c r="AM2041" s="16"/>
      <c r="AN2041" s="16"/>
      <c r="AO2041" s="16"/>
      <c r="AP2041" s="16"/>
      <c r="AQ2041" s="16"/>
      <c r="AR2041" s="16"/>
      <c r="AS2041" s="16"/>
      <c r="AT2041" s="16"/>
      <c r="AU2041" s="16"/>
      <c r="AV2041" s="16"/>
      <c r="AW2041" s="16"/>
      <c r="AX2041" s="16"/>
      <c r="AY2041" s="16"/>
      <c r="AZ2041" s="16"/>
      <c r="BA2041" s="16"/>
      <c r="BB2041" s="16"/>
      <c r="BC2041" s="16"/>
      <c r="BD2041" s="16"/>
      <c r="BE2041" s="16"/>
      <c r="BF2041" s="16"/>
      <c r="BG2041" s="16"/>
      <c r="BH2041" s="16"/>
      <c r="BI2041" s="16"/>
      <c r="BJ2041" s="16"/>
      <c r="BK2041" s="16"/>
      <c r="BL2041" s="16"/>
      <c r="BM2041" s="16"/>
      <c r="BN2041" s="16"/>
      <c r="BO2041" s="16"/>
      <c r="BP2041" s="16"/>
      <c r="BQ2041" s="16"/>
      <c r="BR2041" s="16"/>
      <c r="BS2041" s="16"/>
      <c r="BT2041" s="16"/>
      <c r="BU2041" s="16"/>
      <c r="BV2041" s="16"/>
      <c r="BW2041" s="16"/>
      <c r="BX2041" s="16"/>
      <c r="BY2041" s="16"/>
      <c r="BZ2041" s="16"/>
      <c r="CA2041" s="16"/>
      <c r="CB2041" s="16"/>
      <c r="CC2041" s="16"/>
      <c r="CD2041" s="16"/>
      <c r="CE2041" s="16"/>
      <c r="CF2041" s="16"/>
      <c r="CG2041" s="16"/>
      <c r="CH2041" s="16"/>
      <c r="CI2041" s="16"/>
      <c r="CJ2041" s="16"/>
      <c r="CK2041" s="16"/>
      <c r="CL2041" s="16"/>
      <c r="CM2041" s="16"/>
      <c r="CN2041" s="16"/>
      <c r="CO2041" s="16"/>
      <c r="CP2041" s="16"/>
      <c r="CQ2041" s="16"/>
      <c r="CR2041" s="16"/>
      <c r="CS2041" s="16"/>
      <c r="CT2041" s="16"/>
      <c r="CU2041" s="16"/>
      <c r="CV2041" s="16"/>
      <c r="CW2041" s="16"/>
      <c r="CX2041" s="16"/>
      <c r="CY2041" s="16"/>
      <c r="CZ2041" s="16"/>
      <c r="DA2041" s="16"/>
      <c r="DB2041" s="16"/>
      <c r="DC2041" s="16"/>
      <c r="DD2041" s="16"/>
      <c r="DE2041" s="16"/>
      <c r="DF2041" s="16"/>
      <c r="DG2041" s="16"/>
      <c r="DH2041" s="16"/>
      <c r="DI2041" s="16"/>
      <c r="DJ2041" s="16"/>
      <c r="DK2041" s="16"/>
      <c r="DL2041" s="16"/>
      <c r="DM2041" s="16"/>
      <c r="DN2041" s="16"/>
    </row>
    <row r="2042" spans="16:118" x14ac:dyDescent="0.25">
      <c r="P2042" s="27"/>
      <c r="T2042" s="16"/>
      <c r="U2042" s="16"/>
      <c r="V2042" s="16"/>
      <c r="W2042" s="16"/>
      <c r="X2042" s="16"/>
      <c r="Y2042" s="16"/>
      <c r="Z2042" s="16"/>
      <c r="AA2042" s="16"/>
      <c r="AB2042" s="16"/>
      <c r="AC2042" s="16"/>
      <c r="AD2042" s="16"/>
      <c r="AE2042" s="16"/>
      <c r="AF2042" s="16"/>
      <c r="AG2042" s="16"/>
      <c r="AH2042" s="16"/>
      <c r="AI2042" s="16"/>
      <c r="AJ2042" s="16"/>
      <c r="AK2042" s="16"/>
      <c r="AL2042" s="16"/>
      <c r="AM2042" s="16"/>
      <c r="AN2042" s="16"/>
      <c r="AO2042" s="16"/>
      <c r="AP2042" s="16"/>
      <c r="AQ2042" s="16"/>
      <c r="AR2042" s="16"/>
      <c r="AS2042" s="16"/>
      <c r="AT2042" s="16"/>
      <c r="AU2042" s="16"/>
      <c r="AV2042" s="16"/>
      <c r="AW2042" s="16"/>
      <c r="AX2042" s="16"/>
      <c r="AY2042" s="16"/>
      <c r="AZ2042" s="16"/>
      <c r="BA2042" s="16"/>
      <c r="BB2042" s="16"/>
      <c r="BC2042" s="16"/>
      <c r="BD2042" s="16"/>
      <c r="BE2042" s="16"/>
      <c r="BF2042" s="16"/>
      <c r="BG2042" s="16"/>
      <c r="BH2042" s="16"/>
      <c r="BI2042" s="16"/>
      <c r="BJ2042" s="16"/>
      <c r="BK2042" s="16"/>
      <c r="BL2042" s="16"/>
      <c r="BM2042" s="16"/>
      <c r="BN2042" s="16"/>
      <c r="BO2042" s="16"/>
      <c r="BP2042" s="16"/>
      <c r="BQ2042" s="16"/>
      <c r="BR2042" s="16"/>
      <c r="BS2042" s="16"/>
      <c r="BT2042" s="16"/>
      <c r="BU2042" s="16"/>
      <c r="BV2042" s="16"/>
      <c r="BW2042" s="16"/>
      <c r="BX2042" s="16"/>
      <c r="BY2042" s="16"/>
      <c r="BZ2042" s="16"/>
      <c r="CA2042" s="16"/>
      <c r="CB2042" s="16"/>
      <c r="CC2042" s="16"/>
      <c r="CD2042" s="16"/>
      <c r="CE2042" s="16"/>
      <c r="CF2042" s="16"/>
      <c r="CG2042" s="16"/>
      <c r="CH2042" s="16"/>
      <c r="CI2042" s="16"/>
      <c r="CJ2042" s="16"/>
      <c r="CK2042" s="16"/>
      <c r="CL2042" s="16"/>
      <c r="CM2042" s="16"/>
      <c r="CN2042" s="16"/>
      <c r="CO2042" s="16"/>
      <c r="CP2042" s="16"/>
      <c r="CQ2042" s="16"/>
      <c r="CR2042" s="16"/>
      <c r="CS2042" s="16"/>
      <c r="CT2042" s="16"/>
      <c r="CU2042" s="16"/>
      <c r="CV2042" s="16"/>
      <c r="CW2042" s="16"/>
      <c r="CX2042" s="16"/>
      <c r="CY2042" s="16"/>
      <c r="CZ2042" s="16"/>
      <c r="DA2042" s="16"/>
      <c r="DB2042" s="16"/>
      <c r="DC2042" s="16"/>
      <c r="DD2042" s="16"/>
      <c r="DE2042" s="16"/>
      <c r="DF2042" s="16"/>
      <c r="DG2042" s="16"/>
      <c r="DH2042" s="16"/>
      <c r="DI2042" s="16"/>
      <c r="DJ2042" s="16"/>
      <c r="DK2042" s="16"/>
      <c r="DL2042" s="16"/>
      <c r="DM2042" s="16"/>
      <c r="DN2042" s="16"/>
    </row>
    <row r="2043" spans="16:118" x14ac:dyDescent="0.25">
      <c r="P2043" s="27"/>
      <c r="T2043" s="16"/>
      <c r="U2043" s="16"/>
      <c r="V2043" s="16"/>
      <c r="W2043" s="16"/>
      <c r="X2043" s="16"/>
      <c r="Y2043" s="16"/>
      <c r="Z2043" s="16"/>
      <c r="AA2043" s="16"/>
      <c r="AB2043" s="16"/>
      <c r="AC2043" s="16"/>
      <c r="AD2043" s="16"/>
      <c r="AE2043" s="16"/>
      <c r="AF2043" s="16"/>
      <c r="AG2043" s="16"/>
      <c r="AH2043" s="16"/>
      <c r="AI2043" s="16"/>
      <c r="AJ2043" s="16"/>
      <c r="AK2043" s="16"/>
      <c r="AL2043" s="16"/>
      <c r="AM2043" s="16"/>
      <c r="AN2043" s="16"/>
      <c r="AO2043" s="16"/>
      <c r="AP2043" s="16"/>
      <c r="AQ2043" s="16"/>
      <c r="AR2043" s="16"/>
      <c r="AS2043" s="16"/>
      <c r="AT2043" s="16"/>
      <c r="AU2043" s="16"/>
      <c r="AV2043" s="16"/>
      <c r="AW2043" s="16"/>
      <c r="AX2043" s="16"/>
      <c r="AY2043" s="16"/>
      <c r="AZ2043" s="16"/>
      <c r="BA2043" s="16"/>
      <c r="BB2043" s="16"/>
      <c r="BC2043" s="16"/>
      <c r="BD2043" s="16"/>
      <c r="BE2043" s="16"/>
      <c r="BF2043" s="16"/>
      <c r="BG2043" s="16"/>
      <c r="BH2043" s="16"/>
      <c r="BI2043" s="16"/>
      <c r="BJ2043" s="16"/>
      <c r="BK2043" s="16"/>
      <c r="BL2043" s="16"/>
      <c r="BM2043" s="16"/>
      <c r="BN2043" s="16"/>
      <c r="BO2043" s="16"/>
      <c r="BP2043" s="16"/>
      <c r="BQ2043" s="16"/>
      <c r="BR2043" s="16"/>
      <c r="BS2043" s="16"/>
      <c r="BT2043" s="16"/>
      <c r="BU2043" s="16"/>
      <c r="BV2043" s="16"/>
      <c r="BW2043" s="16"/>
      <c r="BX2043" s="16"/>
      <c r="BY2043" s="16"/>
      <c r="BZ2043" s="16"/>
      <c r="CA2043" s="16"/>
      <c r="CB2043" s="16"/>
      <c r="CC2043" s="16"/>
      <c r="CD2043" s="16"/>
      <c r="CE2043" s="16"/>
      <c r="CF2043" s="16"/>
      <c r="CG2043" s="16"/>
      <c r="CH2043" s="16"/>
      <c r="CI2043" s="16"/>
      <c r="CJ2043" s="16"/>
      <c r="CK2043" s="16"/>
      <c r="CL2043" s="16"/>
      <c r="CM2043" s="16"/>
      <c r="CN2043" s="16"/>
      <c r="CO2043" s="16"/>
      <c r="CP2043" s="16"/>
      <c r="CQ2043" s="16"/>
      <c r="CR2043" s="16"/>
      <c r="CS2043" s="16"/>
      <c r="CT2043" s="16"/>
      <c r="CU2043" s="16"/>
      <c r="CV2043" s="16"/>
      <c r="CW2043" s="16"/>
      <c r="CX2043" s="16"/>
      <c r="CY2043" s="16"/>
      <c r="CZ2043" s="16"/>
      <c r="DA2043" s="16"/>
      <c r="DB2043" s="16"/>
      <c r="DC2043" s="16"/>
      <c r="DD2043" s="16"/>
      <c r="DE2043" s="16"/>
      <c r="DF2043" s="16"/>
      <c r="DG2043" s="16"/>
      <c r="DH2043" s="16"/>
      <c r="DI2043" s="16"/>
      <c r="DJ2043" s="16"/>
      <c r="DK2043" s="16"/>
      <c r="DL2043" s="16"/>
      <c r="DM2043" s="16"/>
      <c r="DN2043" s="16"/>
    </row>
    <row r="2044" spans="16:118" x14ac:dyDescent="0.25">
      <c r="P2044" s="27"/>
      <c r="T2044" s="16"/>
      <c r="U2044" s="16"/>
      <c r="V2044" s="16"/>
      <c r="W2044" s="16"/>
      <c r="X2044" s="16"/>
      <c r="Y2044" s="16"/>
      <c r="Z2044" s="16"/>
      <c r="AA2044" s="16"/>
      <c r="AB2044" s="16"/>
      <c r="AC2044" s="16"/>
      <c r="AD2044" s="16"/>
      <c r="AE2044" s="16"/>
      <c r="AF2044" s="16"/>
      <c r="AG2044" s="16"/>
      <c r="AH2044" s="16"/>
      <c r="AI2044" s="16"/>
      <c r="AJ2044" s="16"/>
      <c r="AK2044" s="16"/>
      <c r="AL2044" s="16"/>
      <c r="AM2044" s="16"/>
      <c r="AN2044" s="16"/>
      <c r="AO2044" s="16"/>
      <c r="AP2044" s="16"/>
      <c r="AQ2044" s="16"/>
      <c r="AR2044" s="16"/>
      <c r="AS2044" s="16"/>
      <c r="AT2044" s="16"/>
      <c r="AU2044" s="16"/>
      <c r="AV2044" s="16"/>
      <c r="AW2044" s="16"/>
      <c r="AX2044" s="16"/>
      <c r="AY2044" s="16"/>
      <c r="AZ2044" s="16"/>
      <c r="BA2044" s="16"/>
      <c r="BB2044" s="16"/>
      <c r="BC2044" s="16"/>
      <c r="BD2044" s="16"/>
      <c r="BE2044" s="16"/>
      <c r="BF2044" s="16"/>
      <c r="BG2044" s="16"/>
      <c r="BH2044" s="16"/>
      <c r="BI2044" s="16"/>
      <c r="BJ2044" s="16"/>
      <c r="BK2044" s="16"/>
      <c r="BL2044" s="16"/>
      <c r="BM2044" s="16"/>
      <c r="BN2044" s="16"/>
      <c r="BO2044" s="16"/>
      <c r="BP2044" s="16"/>
      <c r="BQ2044" s="16"/>
      <c r="BR2044" s="16"/>
      <c r="BS2044" s="16"/>
      <c r="BT2044" s="16"/>
      <c r="BU2044" s="16"/>
      <c r="BV2044" s="16"/>
      <c r="BW2044" s="16"/>
      <c r="BX2044" s="16"/>
      <c r="BY2044" s="16"/>
      <c r="BZ2044" s="16"/>
      <c r="CA2044" s="16"/>
      <c r="CB2044" s="16"/>
      <c r="CC2044" s="16"/>
      <c r="CD2044" s="16"/>
      <c r="CE2044" s="16"/>
      <c r="CF2044" s="16"/>
      <c r="CG2044" s="16"/>
      <c r="CH2044" s="16"/>
      <c r="CI2044" s="16"/>
      <c r="CJ2044" s="16"/>
      <c r="CK2044" s="16"/>
      <c r="CL2044" s="16"/>
      <c r="CM2044" s="16"/>
      <c r="CN2044" s="16"/>
      <c r="CO2044" s="16"/>
      <c r="CP2044" s="16"/>
      <c r="CQ2044" s="16"/>
      <c r="CR2044" s="16"/>
      <c r="CS2044" s="16"/>
      <c r="CT2044" s="16"/>
      <c r="CU2044" s="16"/>
      <c r="CV2044" s="16"/>
      <c r="CW2044" s="16"/>
      <c r="CX2044" s="16"/>
      <c r="CY2044" s="16"/>
      <c r="CZ2044" s="16"/>
      <c r="DA2044" s="16"/>
      <c r="DB2044" s="16"/>
      <c r="DC2044" s="16"/>
      <c r="DD2044" s="16"/>
      <c r="DE2044" s="16"/>
      <c r="DF2044" s="16"/>
      <c r="DG2044" s="16"/>
      <c r="DH2044" s="16"/>
      <c r="DI2044" s="16"/>
      <c r="DJ2044" s="16"/>
      <c r="DK2044" s="16"/>
      <c r="DL2044" s="16"/>
      <c r="DM2044" s="16"/>
      <c r="DN2044" s="16"/>
    </row>
    <row r="2045" spans="16:118" x14ac:dyDescent="0.25">
      <c r="P2045" s="27"/>
      <c r="T2045" s="16"/>
      <c r="U2045" s="16"/>
      <c r="V2045" s="16"/>
      <c r="W2045" s="16"/>
      <c r="X2045" s="16"/>
      <c r="Y2045" s="16"/>
      <c r="Z2045" s="16"/>
      <c r="AA2045" s="16"/>
      <c r="AB2045" s="16"/>
      <c r="AC2045" s="16"/>
      <c r="AD2045" s="16"/>
      <c r="AE2045" s="16"/>
      <c r="AF2045" s="16"/>
      <c r="AG2045" s="16"/>
      <c r="AH2045" s="16"/>
      <c r="AI2045" s="16"/>
      <c r="AJ2045" s="16"/>
      <c r="AK2045" s="16"/>
      <c r="AL2045" s="16"/>
      <c r="AM2045" s="16"/>
      <c r="AN2045" s="16"/>
      <c r="AO2045" s="16"/>
      <c r="AP2045" s="16"/>
      <c r="AQ2045" s="16"/>
      <c r="AR2045" s="16"/>
      <c r="AS2045" s="16"/>
      <c r="AT2045" s="16"/>
      <c r="AU2045" s="16"/>
      <c r="AV2045" s="16"/>
      <c r="AW2045" s="16"/>
      <c r="AX2045" s="16"/>
      <c r="AY2045" s="16"/>
      <c r="AZ2045" s="16"/>
      <c r="BA2045" s="16"/>
      <c r="BB2045" s="16"/>
      <c r="BC2045" s="16"/>
      <c r="BD2045" s="16"/>
      <c r="BE2045" s="16"/>
      <c r="BF2045" s="16"/>
      <c r="BG2045" s="16"/>
      <c r="BH2045" s="16"/>
      <c r="BI2045" s="16"/>
      <c r="BJ2045" s="16"/>
      <c r="BK2045" s="16"/>
      <c r="BL2045" s="16"/>
      <c r="BM2045" s="16"/>
      <c r="BN2045" s="16"/>
      <c r="BO2045" s="16"/>
      <c r="BP2045" s="16"/>
      <c r="BQ2045" s="16"/>
      <c r="BR2045" s="16"/>
      <c r="BS2045" s="16"/>
      <c r="BT2045" s="16"/>
      <c r="BU2045" s="16"/>
      <c r="BV2045" s="16"/>
      <c r="BW2045" s="16"/>
      <c r="BX2045" s="16"/>
      <c r="BY2045" s="16"/>
      <c r="BZ2045" s="16"/>
      <c r="CA2045" s="16"/>
      <c r="CB2045" s="16"/>
      <c r="CC2045" s="16"/>
      <c r="CD2045" s="16"/>
      <c r="CE2045" s="16"/>
      <c r="CF2045" s="16"/>
      <c r="CG2045" s="16"/>
      <c r="CH2045" s="16"/>
      <c r="CI2045" s="16"/>
      <c r="CJ2045" s="16"/>
      <c r="CK2045" s="16"/>
      <c r="CL2045" s="16"/>
      <c r="CM2045" s="16"/>
      <c r="CN2045" s="16"/>
      <c r="CO2045" s="16"/>
      <c r="CP2045" s="16"/>
      <c r="CQ2045" s="16"/>
      <c r="CR2045" s="16"/>
      <c r="CS2045" s="16"/>
      <c r="CT2045" s="16"/>
      <c r="CU2045" s="16"/>
      <c r="CV2045" s="16"/>
      <c r="CW2045" s="16"/>
      <c r="CX2045" s="16"/>
      <c r="CY2045" s="16"/>
      <c r="CZ2045" s="16"/>
      <c r="DA2045" s="16"/>
      <c r="DB2045" s="16"/>
      <c r="DC2045" s="16"/>
      <c r="DD2045" s="16"/>
      <c r="DE2045" s="16"/>
      <c r="DF2045" s="16"/>
      <c r="DG2045" s="16"/>
      <c r="DH2045" s="16"/>
      <c r="DI2045" s="16"/>
      <c r="DJ2045" s="16"/>
      <c r="DK2045" s="16"/>
      <c r="DL2045" s="16"/>
      <c r="DM2045" s="16"/>
      <c r="DN2045" s="16"/>
    </row>
    <row r="2046" spans="16:118" x14ac:dyDescent="0.25">
      <c r="P2046" s="27"/>
      <c r="T2046" s="16"/>
      <c r="U2046" s="16"/>
      <c r="V2046" s="16"/>
      <c r="W2046" s="16"/>
      <c r="X2046" s="16"/>
      <c r="Y2046" s="16"/>
      <c r="Z2046" s="16"/>
      <c r="AA2046" s="16"/>
      <c r="AB2046" s="16"/>
      <c r="AC2046" s="16"/>
      <c r="AD2046" s="16"/>
      <c r="AE2046" s="16"/>
      <c r="AF2046" s="16"/>
      <c r="AG2046" s="16"/>
      <c r="AH2046" s="16"/>
      <c r="AI2046" s="16"/>
      <c r="AJ2046" s="16"/>
      <c r="AK2046" s="16"/>
      <c r="AL2046" s="16"/>
      <c r="AM2046" s="16"/>
      <c r="AN2046" s="16"/>
      <c r="AO2046" s="16"/>
      <c r="AP2046" s="16"/>
      <c r="AQ2046" s="16"/>
      <c r="AR2046" s="16"/>
      <c r="AS2046" s="16"/>
      <c r="AT2046" s="16"/>
      <c r="AU2046" s="16"/>
      <c r="AV2046" s="16"/>
      <c r="AW2046" s="16"/>
      <c r="AX2046" s="16"/>
      <c r="AY2046" s="16"/>
      <c r="AZ2046" s="16"/>
      <c r="BA2046" s="16"/>
      <c r="BB2046" s="16"/>
      <c r="BC2046" s="16"/>
      <c r="BD2046" s="16"/>
      <c r="BE2046" s="16"/>
      <c r="BF2046" s="16"/>
      <c r="BG2046" s="16"/>
      <c r="BH2046" s="16"/>
      <c r="BI2046" s="16"/>
      <c r="BJ2046" s="16"/>
      <c r="BK2046" s="16"/>
      <c r="BL2046" s="16"/>
      <c r="BM2046" s="16"/>
      <c r="BN2046" s="16"/>
      <c r="BO2046" s="16"/>
      <c r="BP2046" s="16"/>
      <c r="BQ2046" s="16"/>
      <c r="BR2046" s="16"/>
      <c r="BS2046" s="16"/>
      <c r="BT2046" s="16"/>
      <c r="BU2046" s="16"/>
      <c r="BV2046" s="16"/>
      <c r="BW2046" s="16"/>
      <c r="BX2046" s="16"/>
      <c r="BY2046" s="16"/>
      <c r="BZ2046" s="16"/>
      <c r="CA2046" s="16"/>
      <c r="CB2046" s="16"/>
      <c r="CC2046" s="16"/>
      <c r="CD2046" s="16"/>
      <c r="CE2046" s="16"/>
      <c r="CF2046" s="16"/>
      <c r="CG2046" s="16"/>
      <c r="CH2046" s="16"/>
      <c r="CI2046" s="16"/>
      <c r="CJ2046" s="16"/>
      <c r="CK2046" s="16"/>
      <c r="CL2046" s="16"/>
      <c r="CM2046" s="16"/>
      <c r="CN2046" s="16"/>
      <c r="CO2046" s="16"/>
      <c r="CP2046" s="16"/>
      <c r="CQ2046" s="16"/>
      <c r="CR2046" s="16"/>
      <c r="CS2046" s="16"/>
      <c r="CT2046" s="16"/>
      <c r="CU2046" s="16"/>
      <c r="CV2046" s="16"/>
      <c r="CW2046" s="16"/>
      <c r="CX2046" s="16"/>
      <c r="CY2046" s="16"/>
      <c r="CZ2046" s="16"/>
      <c r="DA2046" s="16"/>
      <c r="DB2046" s="16"/>
      <c r="DC2046" s="16"/>
      <c r="DD2046" s="16"/>
      <c r="DE2046" s="16"/>
      <c r="DF2046" s="16"/>
      <c r="DG2046" s="16"/>
      <c r="DH2046" s="16"/>
      <c r="DI2046" s="16"/>
      <c r="DJ2046" s="16"/>
      <c r="DK2046" s="16"/>
      <c r="DL2046" s="16"/>
      <c r="DM2046" s="16"/>
      <c r="DN2046" s="16"/>
    </row>
    <row r="2047" spans="16:118" x14ac:dyDescent="0.25">
      <c r="P2047" s="27"/>
      <c r="T2047" s="16"/>
      <c r="U2047" s="16"/>
      <c r="V2047" s="16"/>
      <c r="W2047" s="16"/>
      <c r="X2047" s="16"/>
      <c r="Y2047" s="16"/>
      <c r="Z2047" s="16"/>
      <c r="AA2047" s="16"/>
      <c r="AB2047" s="16"/>
      <c r="AC2047" s="16"/>
      <c r="AD2047" s="16"/>
      <c r="AE2047" s="16"/>
      <c r="AF2047" s="16"/>
      <c r="AG2047" s="16"/>
      <c r="AH2047" s="16"/>
      <c r="AI2047" s="16"/>
      <c r="AJ2047" s="16"/>
      <c r="AK2047" s="16"/>
      <c r="AL2047" s="16"/>
      <c r="AM2047" s="16"/>
      <c r="AN2047" s="16"/>
      <c r="AO2047" s="16"/>
      <c r="AP2047" s="16"/>
      <c r="AQ2047" s="16"/>
      <c r="AR2047" s="16"/>
      <c r="AS2047" s="16"/>
      <c r="AT2047" s="16"/>
      <c r="AU2047" s="16"/>
      <c r="AV2047" s="16"/>
      <c r="AW2047" s="16"/>
      <c r="AX2047" s="16"/>
      <c r="AY2047" s="16"/>
      <c r="AZ2047" s="16"/>
      <c r="BA2047" s="16"/>
      <c r="BB2047" s="16"/>
      <c r="BC2047" s="16"/>
      <c r="BD2047" s="16"/>
      <c r="BE2047" s="16"/>
      <c r="BF2047" s="16"/>
      <c r="BG2047" s="16"/>
      <c r="BH2047" s="16"/>
      <c r="BI2047" s="16"/>
      <c r="BJ2047" s="16"/>
      <c r="BK2047" s="16"/>
      <c r="BL2047" s="16"/>
      <c r="BM2047" s="16"/>
      <c r="BN2047" s="16"/>
      <c r="BO2047" s="16"/>
      <c r="BP2047" s="16"/>
      <c r="BQ2047" s="16"/>
      <c r="BR2047" s="16"/>
      <c r="BS2047" s="16"/>
      <c r="BT2047" s="16"/>
      <c r="BU2047" s="16"/>
      <c r="BV2047" s="16"/>
      <c r="BW2047" s="16"/>
      <c r="BX2047" s="16"/>
      <c r="BY2047" s="16"/>
      <c r="BZ2047" s="16"/>
      <c r="CA2047" s="16"/>
      <c r="CB2047" s="16"/>
      <c r="CC2047" s="16"/>
      <c r="CD2047" s="16"/>
      <c r="CE2047" s="16"/>
      <c r="CF2047" s="16"/>
      <c r="CG2047" s="16"/>
      <c r="CH2047" s="16"/>
      <c r="CI2047" s="16"/>
      <c r="CJ2047" s="16"/>
      <c r="CK2047" s="16"/>
      <c r="CL2047" s="16"/>
      <c r="CM2047" s="16"/>
      <c r="CN2047" s="16"/>
      <c r="CO2047" s="16"/>
      <c r="CP2047" s="16"/>
      <c r="CQ2047" s="16"/>
      <c r="CR2047" s="16"/>
      <c r="CS2047" s="16"/>
      <c r="CT2047" s="16"/>
      <c r="CU2047" s="16"/>
      <c r="CV2047" s="16"/>
      <c r="CW2047" s="16"/>
      <c r="CX2047" s="16"/>
      <c r="CY2047" s="16"/>
      <c r="CZ2047" s="16"/>
      <c r="DA2047" s="16"/>
      <c r="DB2047" s="16"/>
      <c r="DC2047" s="16"/>
      <c r="DD2047" s="16"/>
      <c r="DE2047" s="16"/>
      <c r="DF2047" s="16"/>
      <c r="DG2047" s="16"/>
      <c r="DH2047" s="16"/>
      <c r="DI2047" s="16"/>
      <c r="DJ2047" s="16"/>
      <c r="DK2047" s="16"/>
      <c r="DL2047" s="16"/>
      <c r="DM2047" s="16"/>
      <c r="DN2047" s="16"/>
    </row>
    <row r="2048" spans="16:118" x14ac:dyDescent="0.25">
      <c r="P2048" s="27"/>
      <c r="T2048" s="16"/>
      <c r="U2048" s="16"/>
      <c r="V2048" s="16"/>
      <c r="W2048" s="16"/>
      <c r="X2048" s="16"/>
      <c r="Y2048" s="16"/>
      <c r="Z2048" s="16"/>
      <c r="AA2048" s="16"/>
      <c r="AB2048" s="16"/>
      <c r="AC2048" s="16"/>
      <c r="AD2048" s="16"/>
      <c r="AE2048" s="16"/>
      <c r="AF2048" s="16"/>
      <c r="AG2048" s="16"/>
      <c r="AH2048" s="16"/>
      <c r="AI2048" s="16"/>
      <c r="AJ2048" s="16"/>
      <c r="AK2048" s="16"/>
      <c r="AL2048" s="16"/>
      <c r="AM2048" s="16"/>
      <c r="AN2048" s="16"/>
      <c r="AO2048" s="16"/>
      <c r="AP2048" s="16"/>
      <c r="AQ2048" s="16"/>
      <c r="AR2048" s="16"/>
      <c r="AS2048" s="16"/>
      <c r="AT2048" s="16"/>
      <c r="AU2048" s="16"/>
      <c r="AV2048" s="16"/>
      <c r="AW2048" s="16"/>
      <c r="AX2048" s="16"/>
      <c r="AY2048" s="16"/>
      <c r="AZ2048" s="16"/>
      <c r="BA2048" s="16"/>
      <c r="BB2048" s="16"/>
      <c r="BC2048" s="16"/>
      <c r="BD2048" s="16"/>
      <c r="BE2048" s="16"/>
      <c r="BF2048" s="16"/>
      <c r="BG2048" s="16"/>
      <c r="BH2048" s="16"/>
      <c r="BI2048" s="16"/>
      <c r="BJ2048" s="16"/>
      <c r="BK2048" s="16"/>
      <c r="BL2048" s="16"/>
      <c r="BM2048" s="16"/>
      <c r="BN2048" s="16"/>
      <c r="BO2048" s="16"/>
      <c r="BP2048" s="16"/>
      <c r="BQ2048" s="16"/>
      <c r="BR2048" s="16"/>
      <c r="BS2048" s="16"/>
      <c r="BT2048" s="16"/>
      <c r="BU2048" s="16"/>
      <c r="BV2048" s="16"/>
      <c r="BW2048" s="16"/>
      <c r="BX2048" s="16"/>
      <c r="BY2048" s="16"/>
      <c r="BZ2048" s="16"/>
      <c r="CA2048" s="16"/>
      <c r="CB2048" s="16"/>
      <c r="CC2048" s="16"/>
      <c r="CD2048" s="16"/>
      <c r="CE2048" s="16"/>
      <c r="CF2048" s="16"/>
      <c r="CG2048" s="16"/>
      <c r="CH2048" s="16"/>
      <c r="CI2048" s="16"/>
      <c r="CJ2048" s="16"/>
      <c r="CK2048" s="16"/>
      <c r="CL2048" s="16"/>
      <c r="CM2048" s="16"/>
      <c r="CN2048" s="16"/>
      <c r="CO2048" s="16"/>
      <c r="CP2048" s="16"/>
      <c r="CQ2048" s="16"/>
      <c r="CR2048" s="16"/>
      <c r="CS2048" s="16"/>
      <c r="CT2048" s="16"/>
      <c r="CU2048" s="16"/>
      <c r="CV2048" s="16"/>
      <c r="CW2048" s="16"/>
      <c r="CX2048" s="16"/>
      <c r="CY2048" s="16"/>
      <c r="CZ2048" s="16"/>
      <c r="DA2048" s="16"/>
      <c r="DB2048" s="16"/>
      <c r="DC2048" s="16"/>
      <c r="DD2048" s="16"/>
      <c r="DE2048" s="16"/>
      <c r="DF2048" s="16"/>
      <c r="DG2048" s="16"/>
      <c r="DH2048" s="16"/>
      <c r="DI2048" s="16"/>
      <c r="DJ2048" s="16"/>
      <c r="DK2048" s="16"/>
      <c r="DL2048" s="16"/>
      <c r="DM2048" s="16"/>
      <c r="DN2048" s="16"/>
    </row>
    <row r="2049" spans="16:118" x14ac:dyDescent="0.25">
      <c r="P2049" s="27"/>
      <c r="T2049" s="16"/>
      <c r="U2049" s="16"/>
      <c r="V2049" s="16"/>
      <c r="W2049" s="16"/>
      <c r="X2049" s="16"/>
      <c r="Y2049" s="16"/>
      <c r="Z2049" s="16"/>
      <c r="AA2049" s="16"/>
      <c r="AB2049" s="16"/>
      <c r="AC2049" s="16"/>
      <c r="AD2049" s="16"/>
      <c r="AE2049" s="16"/>
      <c r="AF2049" s="16"/>
      <c r="AG2049" s="16"/>
      <c r="AH2049" s="16"/>
      <c r="AI2049" s="16"/>
      <c r="AJ2049" s="16"/>
      <c r="AK2049" s="16"/>
      <c r="AL2049" s="16"/>
      <c r="AM2049" s="16"/>
      <c r="AN2049" s="16"/>
      <c r="AO2049" s="16"/>
      <c r="AP2049" s="16"/>
      <c r="AQ2049" s="16"/>
      <c r="AR2049" s="16"/>
      <c r="AS2049" s="16"/>
      <c r="AT2049" s="16"/>
      <c r="AU2049" s="16"/>
      <c r="AV2049" s="16"/>
      <c r="AW2049" s="16"/>
      <c r="AX2049" s="16"/>
      <c r="AY2049" s="16"/>
      <c r="AZ2049" s="16"/>
      <c r="BA2049" s="16"/>
      <c r="BB2049" s="16"/>
      <c r="BC2049" s="16"/>
      <c r="BD2049" s="16"/>
      <c r="BE2049" s="16"/>
      <c r="BF2049" s="16"/>
      <c r="BG2049" s="16"/>
      <c r="BH2049" s="16"/>
      <c r="BI2049" s="16"/>
      <c r="BJ2049" s="16"/>
      <c r="BK2049" s="16"/>
      <c r="BL2049" s="16"/>
      <c r="BM2049" s="16"/>
      <c r="BN2049" s="16"/>
      <c r="BO2049" s="16"/>
      <c r="BP2049" s="16"/>
      <c r="BQ2049" s="16"/>
      <c r="BR2049" s="16"/>
      <c r="BS2049" s="16"/>
      <c r="BT2049" s="16"/>
      <c r="BU2049" s="16"/>
      <c r="BV2049" s="16"/>
      <c r="BW2049" s="16"/>
      <c r="BX2049" s="16"/>
      <c r="BY2049" s="16"/>
      <c r="BZ2049" s="16"/>
      <c r="CA2049" s="16"/>
      <c r="CB2049" s="16"/>
      <c r="CC2049" s="16"/>
      <c r="CD2049" s="16"/>
      <c r="CE2049" s="16"/>
      <c r="CF2049" s="16"/>
      <c r="CG2049" s="16"/>
      <c r="CH2049" s="16"/>
      <c r="CI2049" s="16"/>
      <c r="CJ2049" s="16"/>
      <c r="CK2049" s="16"/>
      <c r="CL2049" s="16"/>
      <c r="CM2049" s="16"/>
      <c r="CN2049" s="16"/>
      <c r="CO2049" s="16"/>
      <c r="CP2049" s="16"/>
      <c r="CQ2049" s="16"/>
      <c r="CR2049" s="16"/>
      <c r="CS2049" s="16"/>
      <c r="CT2049" s="16"/>
      <c r="CU2049" s="16"/>
      <c r="CV2049" s="16"/>
      <c r="CW2049" s="16"/>
      <c r="CX2049" s="16"/>
      <c r="CY2049" s="16"/>
      <c r="CZ2049" s="16"/>
      <c r="DA2049" s="16"/>
      <c r="DB2049" s="16"/>
      <c r="DC2049" s="16"/>
      <c r="DD2049" s="16"/>
      <c r="DE2049" s="16"/>
      <c r="DF2049" s="16"/>
      <c r="DG2049" s="16"/>
      <c r="DH2049" s="16"/>
      <c r="DI2049" s="16"/>
      <c r="DJ2049" s="16"/>
      <c r="DK2049" s="16"/>
      <c r="DL2049" s="16"/>
      <c r="DM2049" s="16"/>
      <c r="DN2049" s="16"/>
    </row>
    <row r="2050" spans="16:118" x14ac:dyDescent="0.25">
      <c r="P2050" s="27"/>
      <c r="T2050" s="16"/>
      <c r="U2050" s="16"/>
      <c r="V2050" s="16"/>
      <c r="W2050" s="16"/>
      <c r="X2050" s="16"/>
      <c r="Y2050" s="16"/>
      <c r="Z2050" s="16"/>
      <c r="AA2050" s="16"/>
      <c r="AB2050" s="16"/>
      <c r="AC2050" s="16"/>
      <c r="AD2050" s="16"/>
      <c r="AE2050" s="16"/>
      <c r="AF2050" s="16"/>
      <c r="AG2050" s="16"/>
      <c r="AH2050" s="16"/>
      <c r="AI2050" s="16"/>
      <c r="AJ2050" s="16"/>
      <c r="AK2050" s="16"/>
      <c r="AL2050" s="16"/>
      <c r="AM2050" s="16"/>
      <c r="AN2050" s="16"/>
      <c r="AO2050" s="16"/>
      <c r="AP2050" s="16"/>
      <c r="AQ2050" s="16"/>
      <c r="AR2050" s="16"/>
      <c r="AS2050" s="16"/>
      <c r="AT2050" s="16"/>
      <c r="AU2050" s="16"/>
      <c r="AV2050" s="16"/>
      <c r="AW2050" s="16"/>
      <c r="AX2050" s="16"/>
      <c r="AY2050" s="16"/>
      <c r="AZ2050" s="16"/>
      <c r="BA2050" s="16"/>
      <c r="BB2050" s="16"/>
      <c r="BC2050" s="16"/>
      <c r="BD2050" s="16"/>
      <c r="BE2050" s="16"/>
      <c r="BF2050" s="16"/>
      <c r="BG2050" s="16"/>
      <c r="BH2050" s="16"/>
      <c r="BI2050" s="16"/>
      <c r="BJ2050" s="16"/>
      <c r="BK2050" s="16"/>
      <c r="BL2050" s="16"/>
      <c r="BM2050" s="16"/>
      <c r="BN2050" s="16"/>
      <c r="BO2050" s="16"/>
      <c r="BP2050" s="16"/>
      <c r="BQ2050" s="16"/>
      <c r="BR2050" s="16"/>
      <c r="BS2050" s="16"/>
      <c r="BT2050" s="16"/>
      <c r="BU2050" s="16"/>
      <c r="BV2050" s="16"/>
      <c r="BW2050" s="16"/>
      <c r="BX2050" s="16"/>
      <c r="BY2050" s="16"/>
      <c r="BZ2050" s="16"/>
      <c r="CA2050" s="16"/>
      <c r="CB2050" s="16"/>
      <c r="CC2050" s="16"/>
      <c r="CD2050" s="16"/>
      <c r="CE2050" s="16"/>
      <c r="CF2050" s="16"/>
      <c r="CG2050" s="16"/>
      <c r="CH2050" s="16"/>
      <c r="CI2050" s="16"/>
      <c r="CJ2050" s="16"/>
      <c r="CK2050" s="16"/>
      <c r="CL2050" s="16"/>
      <c r="CM2050" s="16"/>
      <c r="CN2050" s="16"/>
      <c r="CO2050" s="16"/>
      <c r="CP2050" s="16"/>
      <c r="CQ2050" s="16"/>
      <c r="CR2050" s="16"/>
      <c r="CS2050" s="16"/>
      <c r="CT2050" s="16"/>
      <c r="CU2050" s="16"/>
      <c r="CV2050" s="16"/>
      <c r="CW2050" s="16"/>
      <c r="CX2050" s="16"/>
      <c r="CY2050" s="16"/>
      <c r="CZ2050" s="16"/>
      <c r="DA2050" s="16"/>
      <c r="DB2050" s="16"/>
      <c r="DC2050" s="16"/>
      <c r="DD2050" s="16"/>
      <c r="DE2050" s="16"/>
      <c r="DF2050" s="16"/>
      <c r="DG2050" s="16"/>
      <c r="DH2050" s="16"/>
      <c r="DI2050" s="16"/>
      <c r="DJ2050" s="16"/>
      <c r="DK2050" s="16"/>
      <c r="DL2050" s="16"/>
      <c r="DM2050" s="16"/>
      <c r="DN2050" s="16"/>
    </row>
    <row r="2051" spans="16:118" x14ac:dyDescent="0.25">
      <c r="P2051" s="27"/>
      <c r="T2051" s="16"/>
      <c r="U2051" s="16"/>
      <c r="V2051" s="16"/>
      <c r="W2051" s="16"/>
      <c r="X2051" s="16"/>
      <c r="Y2051" s="16"/>
      <c r="Z2051" s="16"/>
      <c r="AA2051" s="16"/>
      <c r="AB2051" s="16"/>
      <c r="AC2051" s="16"/>
      <c r="AD2051" s="16"/>
      <c r="AE2051" s="16"/>
      <c r="AF2051" s="16"/>
      <c r="AG2051" s="16"/>
      <c r="AH2051" s="16"/>
      <c r="AI2051" s="16"/>
      <c r="AJ2051" s="16"/>
      <c r="AK2051" s="16"/>
      <c r="AL2051" s="16"/>
      <c r="AM2051" s="16"/>
      <c r="AN2051" s="16"/>
      <c r="AO2051" s="16"/>
      <c r="AP2051" s="16"/>
      <c r="AQ2051" s="16"/>
      <c r="AR2051" s="16"/>
      <c r="AS2051" s="16"/>
      <c r="AT2051" s="16"/>
      <c r="AU2051" s="16"/>
      <c r="AV2051" s="16"/>
      <c r="AW2051" s="16"/>
      <c r="AX2051" s="16"/>
      <c r="AY2051" s="16"/>
      <c r="AZ2051" s="16"/>
      <c r="BA2051" s="16"/>
      <c r="BB2051" s="16"/>
      <c r="BC2051" s="16"/>
      <c r="BD2051" s="16"/>
      <c r="BE2051" s="16"/>
      <c r="BF2051" s="16"/>
      <c r="BG2051" s="16"/>
      <c r="BH2051" s="16"/>
      <c r="BI2051" s="16"/>
      <c r="BJ2051" s="16"/>
      <c r="BK2051" s="16"/>
      <c r="BL2051" s="16"/>
      <c r="BM2051" s="16"/>
      <c r="BN2051" s="16"/>
      <c r="BO2051" s="16"/>
      <c r="BP2051" s="16"/>
      <c r="BQ2051" s="16"/>
      <c r="BR2051" s="16"/>
      <c r="BS2051" s="16"/>
      <c r="BT2051" s="16"/>
      <c r="BU2051" s="16"/>
      <c r="BV2051" s="16"/>
      <c r="BW2051" s="16"/>
      <c r="BX2051" s="16"/>
      <c r="BY2051" s="16"/>
      <c r="BZ2051" s="16"/>
      <c r="CA2051" s="16"/>
      <c r="CB2051" s="16"/>
      <c r="CC2051" s="16"/>
      <c r="CD2051" s="16"/>
      <c r="CE2051" s="16"/>
      <c r="CF2051" s="16"/>
      <c r="CG2051" s="16"/>
      <c r="CH2051" s="16"/>
      <c r="CI2051" s="16"/>
      <c r="CJ2051" s="16"/>
      <c r="CK2051" s="16"/>
      <c r="CL2051" s="16"/>
      <c r="CM2051" s="16"/>
      <c r="CN2051" s="16"/>
      <c r="CO2051" s="16"/>
      <c r="CP2051" s="16"/>
      <c r="CQ2051" s="16"/>
      <c r="CR2051" s="16"/>
      <c r="CS2051" s="16"/>
      <c r="CT2051" s="16"/>
      <c r="CU2051" s="16"/>
      <c r="CV2051" s="16"/>
      <c r="CW2051" s="16"/>
      <c r="CX2051" s="16"/>
      <c r="CY2051" s="16"/>
      <c r="CZ2051" s="16"/>
      <c r="DA2051" s="16"/>
      <c r="DB2051" s="16"/>
      <c r="DC2051" s="16"/>
      <c r="DD2051" s="16"/>
      <c r="DE2051" s="16"/>
      <c r="DF2051" s="16"/>
      <c r="DG2051" s="16"/>
      <c r="DH2051" s="16"/>
      <c r="DI2051" s="16"/>
      <c r="DJ2051" s="16"/>
      <c r="DK2051" s="16"/>
      <c r="DL2051" s="16"/>
      <c r="DM2051" s="16"/>
      <c r="DN2051" s="16"/>
    </row>
    <row r="2052" spans="16:118" x14ac:dyDescent="0.25">
      <c r="P2052" s="27"/>
      <c r="T2052" s="16"/>
      <c r="U2052" s="16"/>
      <c r="V2052" s="16"/>
      <c r="W2052" s="16"/>
      <c r="X2052" s="16"/>
      <c r="Y2052" s="16"/>
      <c r="Z2052" s="16"/>
      <c r="AA2052" s="16"/>
      <c r="AB2052" s="16"/>
      <c r="AC2052" s="16"/>
      <c r="AD2052" s="16"/>
      <c r="AE2052" s="16"/>
      <c r="AF2052" s="16"/>
      <c r="AG2052" s="16"/>
      <c r="AH2052" s="16"/>
      <c r="AI2052" s="16"/>
      <c r="AJ2052" s="16"/>
      <c r="AK2052" s="16"/>
      <c r="AL2052" s="16"/>
      <c r="AM2052" s="16"/>
      <c r="AN2052" s="16"/>
      <c r="AO2052" s="16"/>
      <c r="AP2052" s="16"/>
      <c r="AQ2052" s="16"/>
      <c r="AR2052" s="16"/>
      <c r="AS2052" s="16"/>
      <c r="AT2052" s="16"/>
      <c r="AU2052" s="16"/>
      <c r="AV2052" s="16"/>
      <c r="AW2052" s="16"/>
      <c r="AX2052" s="16"/>
      <c r="AY2052" s="16"/>
      <c r="AZ2052" s="16"/>
      <c r="BA2052" s="16"/>
      <c r="BB2052" s="16"/>
      <c r="BC2052" s="16"/>
      <c r="BD2052" s="16"/>
      <c r="BE2052" s="16"/>
      <c r="BF2052" s="16"/>
      <c r="BG2052" s="16"/>
      <c r="BH2052" s="16"/>
      <c r="BI2052" s="16"/>
      <c r="BJ2052" s="16"/>
      <c r="BK2052" s="16"/>
      <c r="BL2052" s="16"/>
      <c r="BM2052" s="16"/>
      <c r="BN2052" s="16"/>
      <c r="BO2052" s="16"/>
      <c r="BP2052" s="16"/>
      <c r="BQ2052" s="16"/>
      <c r="BR2052" s="16"/>
      <c r="BS2052" s="16"/>
      <c r="BT2052" s="16"/>
      <c r="BU2052" s="16"/>
      <c r="BV2052" s="16"/>
      <c r="BW2052" s="16"/>
      <c r="BX2052" s="16"/>
      <c r="BY2052" s="16"/>
      <c r="BZ2052" s="16"/>
      <c r="CA2052" s="16"/>
      <c r="CB2052" s="16"/>
      <c r="CC2052" s="16"/>
      <c r="CD2052" s="16"/>
      <c r="CE2052" s="16"/>
      <c r="CF2052" s="16"/>
      <c r="CG2052" s="16"/>
      <c r="CH2052" s="16"/>
      <c r="CI2052" s="16"/>
      <c r="CJ2052" s="16"/>
      <c r="CK2052" s="16"/>
      <c r="CL2052" s="16"/>
      <c r="CM2052" s="16"/>
      <c r="CN2052" s="16"/>
      <c r="CO2052" s="16"/>
      <c r="CP2052" s="16"/>
      <c r="CQ2052" s="16"/>
      <c r="CR2052" s="16"/>
      <c r="CS2052" s="16"/>
      <c r="CT2052" s="16"/>
      <c r="CU2052" s="16"/>
      <c r="CV2052" s="16"/>
      <c r="CW2052" s="16"/>
      <c r="CX2052" s="16"/>
      <c r="CY2052" s="16"/>
      <c r="CZ2052" s="16"/>
      <c r="DA2052" s="16"/>
      <c r="DB2052" s="16"/>
      <c r="DC2052" s="16"/>
      <c r="DD2052" s="16"/>
      <c r="DE2052" s="16"/>
      <c r="DF2052" s="16"/>
      <c r="DG2052" s="16"/>
      <c r="DH2052" s="16"/>
      <c r="DI2052" s="16"/>
      <c r="DJ2052" s="16"/>
      <c r="DK2052" s="16"/>
      <c r="DL2052" s="16"/>
      <c r="DM2052" s="16"/>
      <c r="DN2052" s="16"/>
    </row>
    <row r="2053" spans="16:118" x14ac:dyDescent="0.25">
      <c r="P2053" s="27"/>
      <c r="T2053" s="16"/>
      <c r="U2053" s="16"/>
      <c r="V2053" s="16"/>
      <c r="W2053" s="16"/>
      <c r="X2053" s="16"/>
      <c r="Y2053" s="16"/>
      <c r="Z2053" s="16"/>
      <c r="AA2053" s="16"/>
      <c r="AB2053" s="16"/>
      <c r="AC2053" s="16"/>
      <c r="AD2053" s="16"/>
      <c r="AE2053" s="16"/>
      <c r="AF2053" s="16"/>
      <c r="AG2053" s="16"/>
      <c r="AH2053" s="16"/>
      <c r="AI2053" s="16"/>
      <c r="AJ2053" s="16"/>
      <c r="AK2053" s="16"/>
      <c r="AL2053" s="16"/>
      <c r="AM2053" s="16"/>
      <c r="AN2053" s="16"/>
      <c r="AO2053" s="16"/>
      <c r="AP2053" s="16"/>
      <c r="AQ2053" s="16"/>
      <c r="AR2053" s="16"/>
      <c r="AS2053" s="16"/>
      <c r="AT2053" s="16"/>
      <c r="AU2053" s="16"/>
      <c r="AV2053" s="16"/>
      <c r="AW2053" s="16"/>
      <c r="AX2053" s="16"/>
      <c r="AY2053" s="16"/>
      <c r="AZ2053" s="16"/>
      <c r="BA2053" s="16"/>
      <c r="BB2053" s="16"/>
      <c r="BC2053" s="16"/>
      <c r="BD2053" s="16"/>
      <c r="BE2053" s="16"/>
      <c r="BF2053" s="16"/>
      <c r="BG2053" s="16"/>
      <c r="BH2053" s="16"/>
      <c r="BI2053" s="16"/>
      <c r="BJ2053" s="16"/>
      <c r="BK2053" s="16"/>
      <c r="BL2053" s="16"/>
      <c r="BM2053" s="16"/>
      <c r="BN2053" s="16"/>
      <c r="BO2053" s="16"/>
      <c r="BP2053" s="16"/>
      <c r="BQ2053" s="16"/>
      <c r="BR2053" s="16"/>
      <c r="BS2053" s="16"/>
      <c r="BT2053" s="16"/>
      <c r="BU2053" s="16"/>
      <c r="BV2053" s="16"/>
      <c r="BW2053" s="16"/>
      <c r="BX2053" s="16"/>
      <c r="BY2053" s="16"/>
      <c r="BZ2053" s="16"/>
      <c r="CA2053" s="16"/>
      <c r="CB2053" s="16"/>
      <c r="CC2053" s="16"/>
      <c r="CD2053" s="16"/>
      <c r="CE2053" s="16"/>
      <c r="CF2053" s="16"/>
      <c r="CG2053" s="16"/>
      <c r="CH2053" s="16"/>
      <c r="CI2053" s="16"/>
      <c r="CJ2053" s="16"/>
      <c r="CK2053" s="16"/>
      <c r="CL2053" s="16"/>
      <c r="CM2053" s="16"/>
      <c r="CN2053" s="16"/>
      <c r="CO2053" s="16"/>
      <c r="CP2053" s="16"/>
      <c r="CQ2053" s="16"/>
      <c r="CR2053" s="16"/>
      <c r="CS2053" s="16"/>
      <c r="CT2053" s="16"/>
      <c r="CU2053" s="16"/>
      <c r="CV2053" s="16"/>
      <c r="CW2053" s="16"/>
      <c r="CX2053" s="16"/>
      <c r="CY2053" s="16"/>
      <c r="CZ2053" s="16"/>
      <c r="DA2053" s="16"/>
      <c r="DB2053" s="16"/>
      <c r="DC2053" s="16"/>
      <c r="DD2053" s="16"/>
      <c r="DE2053" s="16"/>
      <c r="DF2053" s="16"/>
      <c r="DG2053" s="16"/>
      <c r="DH2053" s="16"/>
      <c r="DI2053" s="16"/>
      <c r="DJ2053" s="16"/>
      <c r="DK2053" s="16"/>
      <c r="DL2053" s="16"/>
      <c r="DM2053" s="16"/>
      <c r="DN2053" s="16"/>
    </row>
    <row r="2054" spans="16:118" x14ac:dyDescent="0.25">
      <c r="P2054" s="27"/>
      <c r="T2054" s="16"/>
      <c r="U2054" s="16"/>
      <c r="V2054" s="16"/>
      <c r="W2054" s="16"/>
      <c r="X2054" s="16"/>
      <c r="Y2054" s="16"/>
      <c r="Z2054" s="16"/>
      <c r="AA2054" s="16"/>
      <c r="AB2054" s="16"/>
      <c r="AC2054" s="16"/>
      <c r="AD2054" s="16"/>
      <c r="AE2054" s="16"/>
      <c r="AF2054" s="16"/>
      <c r="AG2054" s="16"/>
      <c r="AH2054" s="16"/>
      <c r="AI2054" s="16"/>
      <c r="AJ2054" s="16"/>
      <c r="AK2054" s="16"/>
      <c r="AL2054" s="16"/>
      <c r="AM2054" s="16"/>
      <c r="AN2054" s="16"/>
      <c r="AO2054" s="16"/>
      <c r="AP2054" s="16"/>
      <c r="AQ2054" s="16"/>
      <c r="AR2054" s="16"/>
      <c r="AS2054" s="16"/>
      <c r="AT2054" s="16"/>
      <c r="AU2054" s="16"/>
      <c r="AV2054" s="16"/>
      <c r="AW2054" s="16"/>
      <c r="AX2054" s="16"/>
      <c r="AY2054" s="16"/>
      <c r="AZ2054" s="16"/>
      <c r="BA2054" s="16"/>
      <c r="BB2054" s="16"/>
      <c r="BC2054" s="16"/>
      <c r="BD2054" s="16"/>
      <c r="BE2054" s="16"/>
      <c r="BF2054" s="16"/>
      <c r="BG2054" s="16"/>
      <c r="BH2054" s="16"/>
      <c r="BI2054" s="16"/>
      <c r="BJ2054" s="16"/>
      <c r="BK2054" s="16"/>
      <c r="BL2054" s="16"/>
      <c r="BM2054" s="16"/>
      <c r="BN2054" s="16"/>
      <c r="BO2054" s="16"/>
      <c r="BP2054" s="16"/>
      <c r="BQ2054" s="16"/>
      <c r="BR2054" s="16"/>
      <c r="BS2054" s="16"/>
      <c r="BT2054" s="16"/>
      <c r="BU2054" s="16"/>
      <c r="BV2054" s="16"/>
      <c r="BW2054" s="16"/>
      <c r="BX2054" s="16"/>
      <c r="BY2054" s="16"/>
      <c r="BZ2054" s="16"/>
      <c r="CA2054" s="16"/>
      <c r="CB2054" s="16"/>
      <c r="CC2054" s="16"/>
      <c r="CD2054" s="16"/>
      <c r="CE2054" s="16"/>
      <c r="CF2054" s="16"/>
      <c r="CG2054" s="16"/>
      <c r="CH2054" s="16"/>
      <c r="CI2054" s="16"/>
      <c r="CJ2054" s="16"/>
      <c r="CK2054" s="16"/>
      <c r="CL2054" s="16"/>
      <c r="CM2054" s="16"/>
      <c r="CN2054" s="16"/>
      <c r="CO2054" s="16"/>
      <c r="CP2054" s="16"/>
      <c r="CQ2054" s="16"/>
      <c r="CR2054" s="16"/>
      <c r="CS2054" s="16"/>
      <c r="CT2054" s="16"/>
      <c r="CU2054" s="16"/>
      <c r="CV2054" s="16"/>
      <c r="CW2054" s="16"/>
      <c r="CX2054" s="16"/>
      <c r="CY2054" s="16"/>
      <c r="CZ2054" s="16"/>
      <c r="DA2054" s="16"/>
      <c r="DB2054" s="16"/>
      <c r="DC2054" s="16"/>
      <c r="DD2054" s="16"/>
      <c r="DE2054" s="16"/>
      <c r="DF2054" s="16"/>
      <c r="DG2054" s="16"/>
      <c r="DH2054" s="16"/>
      <c r="DI2054" s="16"/>
      <c r="DJ2054" s="16"/>
      <c r="DK2054" s="16"/>
      <c r="DL2054" s="16"/>
      <c r="DM2054" s="16"/>
      <c r="DN2054" s="16"/>
    </row>
    <row r="2055" spans="16:118" x14ac:dyDescent="0.25">
      <c r="P2055" s="27"/>
      <c r="T2055" s="16"/>
      <c r="U2055" s="16"/>
      <c r="V2055" s="16"/>
      <c r="W2055" s="16"/>
      <c r="X2055" s="16"/>
      <c r="Y2055" s="16"/>
      <c r="Z2055" s="16"/>
      <c r="AA2055" s="16"/>
      <c r="AB2055" s="16"/>
      <c r="AC2055" s="16"/>
      <c r="AD2055" s="16"/>
      <c r="AE2055" s="16"/>
      <c r="AF2055" s="16"/>
      <c r="AG2055" s="16"/>
      <c r="AH2055" s="16"/>
      <c r="AI2055" s="16"/>
      <c r="AJ2055" s="16"/>
      <c r="AK2055" s="16"/>
      <c r="AL2055" s="16"/>
      <c r="AM2055" s="16"/>
      <c r="AN2055" s="16"/>
      <c r="AO2055" s="16"/>
      <c r="AP2055" s="16"/>
      <c r="AQ2055" s="16"/>
      <c r="AR2055" s="16"/>
      <c r="AS2055" s="16"/>
      <c r="AT2055" s="16"/>
      <c r="AU2055" s="16"/>
      <c r="AV2055" s="16"/>
      <c r="AW2055" s="16"/>
      <c r="AX2055" s="16"/>
      <c r="AY2055" s="16"/>
      <c r="AZ2055" s="16"/>
      <c r="BA2055" s="16"/>
      <c r="BB2055" s="16"/>
      <c r="BC2055" s="16"/>
      <c r="BD2055" s="16"/>
      <c r="BE2055" s="16"/>
      <c r="BF2055" s="16"/>
      <c r="BG2055" s="16"/>
      <c r="BH2055" s="16"/>
      <c r="BI2055" s="16"/>
      <c r="BJ2055" s="16"/>
      <c r="BK2055" s="16"/>
      <c r="BL2055" s="16"/>
      <c r="BM2055" s="16"/>
      <c r="BN2055" s="16"/>
      <c r="BO2055" s="16"/>
      <c r="BP2055" s="16"/>
      <c r="BQ2055" s="16"/>
      <c r="BR2055" s="16"/>
      <c r="BS2055" s="16"/>
      <c r="BT2055" s="16"/>
      <c r="BU2055" s="16"/>
      <c r="BV2055" s="16"/>
      <c r="BW2055" s="16"/>
      <c r="BX2055" s="16"/>
      <c r="BY2055" s="16"/>
      <c r="BZ2055" s="16"/>
      <c r="CA2055" s="16"/>
      <c r="CB2055" s="16"/>
      <c r="CC2055" s="16"/>
      <c r="CD2055" s="16"/>
      <c r="CE2055" s="16"/>
      <c r="CF2055" s="16"/>
      <c r="CG2055" s="16"/>
      <c r="CH2055" s="16"/>
      <c r="CI2055" s="16"/>
      <c r="CJ2055" s="16"/>
      <c r="CK2055" s="16"/>
      <c r="CL2055" s="16"/>
      <c r="CM2055" s="16"/>
      <c r="CN2055" s="16"/>
      <c r="CO2055" s="16"/>
      <c r="CP2055" s="16"/>
      <c r="CQ2055" s="16"/>
      <c r="CR2055" s="16"/>
      <c r="CS2055" s="16"/>
      <c r="CT2055" s="16"/>
      <c r="CU2055" s="16"/>
      <c r="CV2055" s="16"/>
      <c r="CW2055" s="16"/>
      <c r="CX2055" s="16"/>
      <c r="CY2055" s="16"/>
      <c r="CZ2055" s="16"/>
      <c r="DA2055" s="16"/>
      <c r="DB2055" s="16"/>
      <c r="DC2055" s="16"/>
      <c r="DD2055" s="16"/>
      <c r="DE2055" s="16"/>
      <c r="DF2055" s="16"/>
      <c r="DG2055" s="16"/>
      <c r="DH2055" s="16"/>
      <c r="DI2055" s="16"/>
      <c r="DJ2055" s="16"/>
      <c r="DK2055" s="16"/>
      <c r="DL2055" s="16"/>
      <c r="DM2055" s="16"/>
      <c r="DN2055" s="16"/>
    </row>
    <row r="2056" spans="16:118" x14ac:dyDescent="0.25">
      <c r="P2056" s="27"/>
      <c r="T2056" s="16"/>
      <c r="U2056" s="16"/>
      <c r="V2056" s="16"/>
      <c r="W2056" s="16"/>
      <c r="X2056" s="16"/>
      <c r="Y2056" s="16"/>
      <c r="Z2056" s="16"/>
      <c r="AA2056" s="16"/>
      <c r="AB2056" s="16"/>
      <c r="AC2056" s="16"/>
      <c r="AD2056" s="16"/>
      <c r="AE2056" s="16"/>
      <c r="AF2056" s="16"/>
      <c r="AG2056" s="16"/>
      <c r="AH2056" s="16"/>
      <c r="AI2056" s="16"/>
      <c r="AJ2056" s="16"/>
      <c r="AK2056" s="16"/>
      <c r="AL2056" s="16"/>
      <c r="AM2056" s="16"/>
      <c r="AN2056" s="16"/>
      <c r="AO2056" s="16"/>
      <c r="AP2056" s="16"/>
      <c r="AQ2056" s="16"/>
      <c r="AR2056" s="16"/>
      <c r="AS2056" s="16"/>
      <c r="AT2056" s="16"/>
      <c r="AU2056" s="16"/>
      <c r="AV2056" s="16"/>
      <c r="AW2056" s="16"/>
      <c r="AX2056" s="16"/>
      <c r="AY2056" s="16"/>
      <c r="AZ2056" s="16"/>
      <c r="BA2056" s="16"/>
      <c r="BB2056" s="16"/>
      <c r="BC2056" s="16"/>
      <c r="BD2056" s="16"/>
      <c r="BE2056" s="16"/>
      <c r="BF2056" s="16"/>
      <c r="BG2056" s="16"/>
      <c r="BH2056" s="16"/>
      <c r="BI2056" s="16"/>
      <c r="BJ2056" s="16"/>
      <c r="BK2056" s="16"/>
      <c r="BL2056" s="16"/>
      <c r="BM2056" s="16"/>
      <c r="BN2056" s="16"/>
      <c r="BO2056" s="16"/>
      <c r="BP2056" s="16"/>
      <c r="BQ2056" s="16"/>
      <c r="BR2056" s="16"/>
      <c r="BS2056" s="16"/>
      <c r="BT2056" s="16"/>
      <c r="BU2056" s="16"/>
      <c r="BV2056" s="16"/>
      <c r="BW2056" s="16"/>
      <c r="BX2056" s="16"/>
      <c r="BY2056" s="16"/>
      <c r="BZ2056" s="16"/>
      <c r="CA2056" s="16"/>
      <c r="CB2056" s="16"/>
      <c r="CC2056" s="16"/>
      <c r="CD2056" s="16"/>
      <c r="CE2056" s="16"/>
      <c r="CF2056" s="16"/>
      <c r="CG2056" s="16"/>
      <c r="CH2056" s="16"/>
      <c r="CI2056" s="16"/>
      <c r="CJ2056" s="16"/>
      <c r="CK2056" s="16"/>
      <c r="CL2056" s="16"/>
      <c r="CM2056" s="16"/>
      <c r="CN2056" s="16"/>
      <c r="CO2056" s="16"/>
      <c r="CP2056" s="16"/>
      <c r="CQ2056" s="16"/>
      <c r="CR2056" s="16"/>
      <c r="CS2056" s="16"/>
      <c r="CT2056" s="16"/>
      <c r="CU2056" s="16"/>
      <c r="CV2056" s="16"/>
      <c r="CW2056" s="16"/>
      <c r="CX2056" s="16"/>
      <c r="CY2056" s="16"/>
      <c r="CZ2056" s="16"/>
      <c r="DA2056" s="16"/>
      <c r="DB2056" s="16"/>
      <c r="DC2056" s="16"/>
      <c r="DD2056" s="16"/>
      <c r="DE2056" s="16"/>
      <c r="DF2056" s="16"/>
      <c r="DG2056" s="16"/>
      <c r="DH2056" s="16"/>
      <c r="DI2056" s="16"/>
      <c r="DJ2056" s="16"/>
      <c r="DK2056" s="16"/>
      <c r="DL2056" s="16"/>
      <c r="DM2056" s="16"/>
      <c r="DN2056" s="16"/>
    </row>
    <row r="2057" spans="16:118" x14ac:dyDescent="0.25">
      <c r="P2057" s="27"/>
      <c r="T2057" s="16"/>
      <c r="U2057" s="16"/>
      <c r="V2057" s="16"/>
      <c r="W2057" s="16"/>
      <c r="X2057" s="16"/>
      <c r="Y2057" s="16"/>
      <c r="Z2057" s="16"/>
      <c r="AA2057" s="16"/>
      <c r="AB2057" s="16"/>
      <c r="AC2057" s="16"/>
      <c r="AD2057" s="16"/>
      <c r="AE2057" s="16"/>
      <c r="AF2057" s="16"/>
      <c r="AG2057" s="16"/>
      <c r="AH2057" s="16"/>
      <c r="AI2057" s="16"/>
      <c r="AJ2057" s="16"/>
      <c r="AK2057" s="16"/>
      <c r="AL2057" s="16"/>
      <c r="AM2057" s="16"/>
      <c r="AN2057" s="16"/>
      <c r="AO2057" s="16"/>
      <c r="AP2057" s="16"/>
      <c r="AQ2057" s="16"/>
      <c r="AR2057" s="16"/>
      <c r="AS2057" s="16"/>
      <c r="AT2057" s="16"/>
      <c r="AU2057" s="16"/>
      <c r="AV2057" s="16"/>
      <c r="AW2057" s="16"/>
      <c r="AX2057" s="16"/>
      <c r="AY2057" s="16"/>
      <c r="AZ2057" s="16"/>
      <c r="BA2057" s="16"/>
      <c r="BB2057" s="16"/>
      <c r="BC2057" s="16"/>
      <c r="BD2057" s="16"/>
      <c r="BE2057" s="16"/>
      <c r="BF2057" s="16"/>
      <c r="BG2057" s="16"/>
      <c r="BH2057" s="16"/>
      <c r="BI2057" s="16"/>
      <c r="BJ2057" s="16"/>
      <c r="BK2057" s="16"/>
      <c r="BL2057" s="16"/>
      <c r="BM2057" s="16"/>
      <c r="BN2057" s="16"/>
      <c r="BO2057" s="16"/>
      <c r="BP2057" s="16"/>
      <c r="BQ2057" s="16"/>
      <c r="BR2057" s="16"/>
      <c r="BS2057" s="16"/>
      <c r="BT2057" s="16"/>
      <c r="BU2057" s="16"/>
      <c r="BV2057" s="16"/>
      <c r="BW2057" s="16"/>
      <c r="BX2057" s="16"/>
      <c r="BY2057" s="16"/>
      <c r="BZ2057" s="16"/>
      <c r="CA2057" s="16"/>
      <c r="CB2057" s="16"/>
      <c r="CC2057" s="16"/>
      <c r="CD2057" s="16"/>
      <c r="CE2057" s="16"/>
      <c r="CF2057" s="16"/>
      <c r="CG2057" s="16"/>
      <c r="CH2057" s="16"/>
      <c r="CI2057" s="16"/>
      <c r="CJ2057" s="16"/>
      <c r="CK2057" s="16"/>
      <c r="CL2057" s="16"/>
      <c r="CM2057" s="16"/>
      <c r="CN2057" s="16"/>
      <c r="CO2057" s="16"/>
      <c r="CP2057" s="16"/>
      <c r="CQ2057" s="16"/>
      <c r="CR2057" s="16"/>
      <c r="CS2057" s="16"/>
      <c r="CT2057" s="16"/>
      <c r="CU2057" s="16"/>
      <c r="CV2057" s="16"/>
      <c r="CW2057" s="16"/>
      <c r="CX2057" s="16"/>
      <c r="CY2057" s="16"/>
      <c r="CZ2057" s="16"/>
      <c r="DA2057" s="16"/>
      <c r="DB2057" s="16"/>
      <c r="DC2057" s="16"/>
      <c r="DD2057" s="16"/>
      <c r="DE2057" s="16"/>
      <c r="DF2057" s="16"/>
      <c r="DG2057" s="16"/>
      <c r="DH2057" s="16"/>
      <c r="DI2057" s="16"/>
      <c r="DJ2057" s="16"/>
      <c r="DK2057" s="16"/>
      <c r="DL2057" s="16"/>
      <c r="DM2057" s="16"/>
      <c r="DN2057" s="16"/>
    </row>
    <row r="2058" spans="16:118" x14ac:dyDescent="0.25">
      <c r="P2058" s="27"/>
      <c r="T2058" s="16"/>
      <c r="U2058" s="16"/>
      <c r="V2058" s="16"/>
      <c r="W2058" s="16"/>
      <c r="X2058" s="16"/>
      <c r="Y2058" s="16"/>
      <c r="Z2058" s="16"/>
      <c r="AA2058" s="16"/>
      <c r="AB2058" s="16"/>
      <c r="AC2058" s="16"/>
      <c r="AD2058" s="16"/>
      <c r="AE2058" s="16"/>
      <c r="AF2058" s="16"/>
      <c r="AG2058" s="16"/>
      <c r="AH2058" s="16"/>
      <c r="AI2058" s="16"/>
      <c r="AJ2058" s="16"/>
      <c r="AK2058" s="16"/>
      <c r="AL2058" s="16"/>
      <c r="AM2058" s="16"/>
      <c r="AN2058" s="16"/>
      <c r="AO2058" s="16"/>
      <c r="AP2058" s="16"/>
      <c r="AQ2058" s="16"/>
      <c r="AR2058" s="16"/>
      <c r="AS2058" s="16"/>
      <c r="AT2058" s="16"/>
      <c r="AU2058" s="16"/>
      <c r="AV2058" s="16"/>
      <c r="AW2058" s="16"/>
      <c r="AX2058" s="16"/>
      <c r="AY2058" s="16"/>
      <c r="AZ2058" s="16"/>
      <c r="BA2058" s="16"/>
      <c r="BB2058" s="16"/>
      <c r="BC2058" s="16"/>
      <c r="BD2058" s="16"/>
      <c r="BE2058" s="16"/>
      <c r="BF2058" s="16"/>
      <c r="BG2058" s="16"/>
      <c r="BH2058" s="16"/>
      <c r="BI2058" s="16"/>
      <c r="BJ2058" s="16"/>
      <c r="BK2058" s="16"/>
      <c r="BL2058" s="16"/>
      <c r="BM2058" s="16"/>
      <c r="BN2058" s="16"/>
      <c r="BO2058" s="16"/>
      <c r="BP2058" s="16"/>
      <c r="BQ2058" s="16"/>
      <c r="BR2058" s="16"/>
      <c r="BS2058" s="16"/>
      <c r="BT2058" s="16"/>
      <c r="BU2058" s="16"/>
      <c r="BV2058" s="16"/>
      <c r="BW2058" s="16"/>
      <c r="BX2058" s="16"/>
      <c r="BY2058" s="16"/>
      <c r="BZ2058" s="16"/>
      <c r="CA2058" s="16"/>
      <c r="CB2058" s="16"/>
      <c r="CC2058" s="16"/>
      <c r="CD2058" s="16"/>
      <c r="CE2058" s="16"/>
      <c r="CF2058" s="16"/>
      <c r="CG2058" s="16"/>
      <c r="CH2058" s="16"/>
      <c r="CI2058" s="16"/>
      <c r="CJ2058" s="16"/>
      <c r="CK2058" s="16"/>
      <c r="CL2058" s="16"/>
      <c r="CM2058" s="16"/>
      <c r="CN2058" s="16"/>
      <c r="CO2058" s="16"/>
      <c r="CP2058" s="16"/>
      <c r="CQ2058" s="16"/>
      <c r="CR2058" s="16"/>
      <c r="CS2058" s="16"/>
      <c r="CT2058" s="16"/>
      <c r="CU2058" s="16"/>
      <c r="CV2058" s="16"/>
      <c r="CW2058" s="16"/>
      <c r="CX2058" s="16"/>
      <c r="CY2058" s="16"/>
      <c r="CZ2058" s="16"/>
      <c r="DA2058" s="16"/>
      <c r="DB2058" s="16"/>
      <c r="DC2058" s="16"/>
      <c r="DD2058" s="16"/>
      <c r="DE2058" s="16"/>
      <c r="DF2058" s="16"/>
      <c r="DG2058" s="16"/>
      <c r="DH2058" s="16"/>
      <c r="DI2058" s="16"/>
      <c r="DJ2058" s="16"/>
      <c r="DK2058" s="16"/>
      <c r="DL2058" s="16"/>
      <c r="DM2058" s="16"/>
      <c r="DN2058" s="16"/>
    </row>
    <row r="2059" spans="16:118" x14ac:dyDescent="0.25">
      <c r="P2059" s="27"/>
      <c r="T2059" s="16"/>
      <c r="U2059" s="16"/>
      <c r="V2059" s="16"/>
      <c r="W2059" s="16"/>
      <c r="X2059" s="16"/>
      <c r="Y2059" s="16"/>
      <c r="Z2059" s="16"/>
      <c r="AA2059" s="16"/>
      <c r="AB2059" s="16"/>
      <c r="AC2059" s="16"/>
      <c r="AD2059" s="16"/>
      <c r="AE2059" s="16"/>
      <c r="AF2059" s="16"/>
      <c r="AG2059" s="16"/>
      <c r="AH2059" s="16"/>
      <c r="AI2059" s="16"/>
      <c r="AJ2059" s="16"/>
      <c r="AK2059" s="16"/>
      <c r="AL2059" s="16"/>
      <c r="AM2059" s="16"/>
      <c r="AN2059" s="16"/>
      <c r="AO2059" s="16"/>
      <c r="AP2059" s="16"/>
      <c r="AQ2059" s="16"/>
      <c r="AR2059" s="16"/>
      <c r="AS2059" s="16"/>
      <c r="AT2059" s="16"/>
      <c r="AU2059" s="16"/>
      <c r="AV2059" s="16"/>
      <c r="AW2059" s="16"/>
      <c r="AX2059" s="16"/>
      <c r="AY2059" s="16"/>
      <c r="AZ2059" s="16"/>
      <c r="BA2059" s="16"/>
      <c r="BB2059" s="16"/>
      <c r="BC2059" s="16"/>
      <c r="BD2059" s="16"/>
      <c r="BE2059" s="16"/>
      <c r="BF2059" s="16"/>
      <c r="BG2059" s="16"/>
      <c r="BH2059" s="16"/>
      <c r="BI2059" s="16"/>
      <c r="BJ2059" s="16"/>
      <c r="BK2059" s="16"/>
      <c r="BL2059" s="16"/>
      <c r="BM2059" s="16"/>
      <c r="BN2059" s="16"/>
      <c r="BO2059" s="16"/>
      <c r="BP2059" s="16"/>
      <c r="BQ2059" s="16"/>
      <c r="BR2059" s="16"/>
      <c r="BS2059" s="16"/>
      <c r="BT2059" s="16"/>
      <c r="BU2059" s="16"/>
      <c r="BV2059" s="16"/>
      <c r="BW2059" s="16"/>
      <c r="BX2059" s="16"/>
      <c r="BY2059" s="16"/>
      <c r="BZ2059" s="16"/>
      <c r="CA2059" s="16"/>
      <c r="CB2059" s="16"/>
      <c r="CC2059" s="16"/>
      <c r="CD2059" s="16"/>
      <c r="CE2059" s="16"/>
      <c r="CF2059" s="16"/>
      <c r="CG2059" s="16"/>
      <c r="CH2059" s="16"/>
      <c r="CI2059" s="16"/>
      <c r="CJ2059" s="16"/>
      <c r="CK2059" s="16"/>
      <c r="CL2059" s="16"/>
      <c r="CM2059" s="16"/>
      <c r="CN2059" s="16"/>
      <c r="CO2059" s="16"/>
      <c r="CP2059" s="16"/>
      <c r="CQ2059" s="16"/>
      <c r="CR2059" s="16"/>
      <c r="CS2059" s="16"/>
      <c r="CT2059" s="16"/>
      <c r="CU2059" s="16"/>
      <c r="CV2059" s="16"/>
      <c r="CW2059" s="16"/>
      <c r="CX2059" s="16"/>
      <c r="CY2059" s="16"/>
      <c r="CZ2059" s="16"/>
      <c r="DA2059" s="16"/>
      <c r="DB2059" s="16"/>
      <c r="DC2059" s="16"/>
      <c r="DD2059" s="16"/>
      <c r="DE2059" s="16"/>
      <c r="DF2059" s="16"/>
      <c r="DG2059" s="16"/>
      <c r="DH2059" s="16"/>
      <c r="DI2059" s="16"/>
      <c r="DJ2059" s="16"/>
      <c r="DK2059" s="16"/>
      <c r="DL2059" s="16"/>
      <c r="DM2059" s="16"/>
      <c r="DN2059" s="16"/>
    </row>
    <row r="2060" spans="16:118" x14ac:dyDescent="0.25">
      <c r="P2060" s="27"/>
      <c r="T2060" s="16"/>
      <c r="U2060" s="16"/>
      <c r="V2060" s="16"/>
      <c r="W2060" s="16"/>
      <c r="X2060" s="16"/>
      <c r="Y2060" s="16"/>
      <c r="Z2060" s="16"/>
      <c r="AA2060" s="16"/>
      <c r="AB2060" s="16"/>
      <c r="AC2060" s="16"/>
      <c r="AD2060" s="16"/>
      <c r="AE2060" s="16"/>
      <c r="AF2060" s="16"/>
      <c r="AG2060" s="16"/>
      <c r="AH2060" s="16"/>
      <c r="AI2060" s="16"/>
      <c r="AJ2060" s="16"/>
      <c r="AK2060" s="16"/>
      <c r="AL2060" s="16"/>
      <c r="AM2060" s="16"/>
      <c r="AN2060" s="16"/>
      <c r="AO2060" s="16"/>
      <c r="AP2060" s="16"/>
      <c r="AQ2060" s="16"/>
      <c r="AR2060" s="16"/>
      <c r="AS2060" s="16"/>
      <c r="AT2060" s="16"/>
      <c r="AU2060" s="16"/>
      <c r="AV2060" s="16"/>
      <c r="AW2060" s="16"/>
      <c r="AX2060" s="16"/>
      <c r="AY2060" s="16"/>
      <c r="AZ2060" s="16"/>
      <c r="BA2060" s="16"/>
      <c r="BB2060" s="16"/>
      <c r="BC2060" s="16"/>
      <c r="BD2060" s="16"/>
      <c r="BE2060" s="16"/>
      <c r="BF2060" s="16"/>
      <c r="BG2060" s="16"/>
      <c r="BH2060" s="16"/>
      <c r="BI2060" s="16"/>
      <c r="BJ2060" s="16"/>
      <c r="BK2060" s="16"/>
      <c r="BL2060" s="16"/>
      <c r="BM2060" s="16"/>
      <c r="BN2060" s="16"/>
      <c r="BO2060" s="16"/>
      <c r="BP2060" s="16"/>
      <c r="BQ2060" s="16"/>
      <c r="BR2060" s="16"/>
      <c r="BS2060" s="16"/>
      <c r="BT2060" s="16"/>
      <c r="BU2060" s="16"/>
      <c r="BV2060" s="16"/>
      <c r="BW2060" s="16"/>
      <c r="BX2060" s="16"/>
      <c r="BY2060" s="16"/>
      <c r="BZ2060" s="16"/>
      <c r="CA2060" s="16"/>
      <c r="CB2060" s="16"/>
      <c r="CC2060" s="16"/>
      <c r="CD2060" s="16"/>
      <c r="CE2060" s="16"/>
      <c r="CF2060" s="16"/>
      <c r="CG2060" s="16"/>
      <c r="CH2060" s="16"/>
      <c r="CI2060" s="16"/>
      <c r="CJ2060" s="16"/>
      <c r="CK2060" s="16"/>
      <c r="CL2060" s="16"/>
      <c r="CM2060" s="16"/>
      <c r="CN2060" s="16"/>
      <c r="CO2060" s="16"/>
      <c r="CP2060" s="16"/>
      <c r="CQ2060" s="16"/>
      <c r="CR2060" s="16"/>
      <c r="CS2060" s="16"/>
      <c r="CT2060" s="16"/>
      <c r="CU2060" s="16"/>
      <c r="CV2060" s="16"/>
      <c r="CW2060" s="16"/>
      <c r="CX2060" s="16"/>
      <c r="CY2060" s="16"/>
      <c r="CZ2060" s="16"/>
      <c r="DA2060" s="16"/>
      <c r="DB2060" s="16"/>
      <c r="DC2060" s="16"/>
      <c r="DD2060" s="16"/>
      <c r="DE2060" s="16"/>
      <c r="DF2060" s="16"/>
      <c r="DG2060" s="16"/>
      <c r="DH2060" s="16"/>
      <c r="DI2060" s="16"/>
      <c r="DJ2060" s="16"/>
      <c r="DK2060" s="16"/>
      <c r="DL2060" s="16"/>
      <c r="DM2060" s="16"/>
      <c r="DN2060" s="16"/>
    </row>
    <row r="2061" spans="16:118" x14ac:dyDescent="0.25">
      <c r="P2061" s="27"/>
      <c r="T2061" s="16"/>
      <c r="U2061" s="16"/>
      <c r="V2061" s="16"/>
      <c r="W2061" s="16"/>
      <c r="X2061" s="16"/>
      <c r="Y2061" s="16"/>
      <c r="Z2061" s="16"/>
      <c r="AA2061" s="16"/>
      <c r="AB2061" s="16"/>
      <c r="AC2061" s="16"/>
      <c r="AD2061" s="16"/>
      <c r="AE2061" s="16"/>
      <c r="AF2061" s="16"/>
      <c r="AG2061" s="16"/>
      <c r="AH2061" s="16"/>
      <c r="AI2061" s="16"/>
      <c r="AJ2061" s="16"/>
      <c r="AK2061" s="16"/>
      <c r="AL2061" s="16"/>
      <c r="AM2061" s="16"/>
      <c r="AN2061" s="16"/>
      <c r="AO2061" s="16"/>
      <c r="AP2061" s="16"/>
      <c r="AQ2061" s="16"/>
      <c r="AR2061" s="16"/>
      <c r="AS2061" s="16"/>
      <c r="AT2061" s="16"/>
      <c r="AU2061" s="16"/>
      <c r="AV2061" s="16"/>
      <c r="AW2061" s="16"/>
      <c r="AX2061" s="16"/>
      <c r="AY2061" s="16"/>
      <c r="AZ2061" s="16"/>
      <c r="BA2061" s="16"/>
      <c r="BB2061" s="16"/>
      <c r="BC2061" s="16"/>
      <c r="BD2061" s="16"/>
      <c r="BE2061" s="16"/>
      <c r="BF2061" s="16"/>
      <c r="BG2061" s="16"/>
      <c r="BH2061" s="16"/>
      <c r="BI2061" s="16"/>
      <c r="BJ2061" s="16"/>
      <c r="BK2061" s="16"/>
      <c r="BL2061" s="16"/>
      <c r="BM2061" s="16"/>
      <c r="BN2061" s="16"/>
      <c r="BO2061" s="16"/>
      <c r="BP2061" s="16"/>
      <c r="BQ2061" s="16"/>
      <c r="BR2061" s="16"/>
      <c r="BS2061" s="16"/>
      <c r="BT2061" s="16"/>
      <c r="BU2061" s="16"/>
      <c r="BV2061" s="16"/>
      <c r="BW2061" s="16"/>
      <c r="BX2061" s="16"/>
      <c r="BY2061" s="16"/>
      <c r="BZ2061" s="16"/>
      <c r="CA2061" s="16"/>
      <c r="CB2061" s="16"/>
      <c r="CC2061" s="16"/>
      <c r="CD2061" s="16"/>
      <c r="CE2061" s="16"/>
      <c r="CF2061" s="16"/>
      <c r="CG2061" s="16"/>
      <c r="CH2061" s="16"/>
      <c r="CI2061" s="16"/>
      <c r="CJ2061" s="16"/>
      <c r="CK2061" s="16"/>
      <c r="CL2061" s="16"/>
      <c r="CM2061" s="16"/>
      <c r="CN2061" s="16"/>
      <c r="CO2061" s="16"/>
      <c r="CP2061" s="16"/>
      <c r="CQ2061" s="16"/>
      <c r="CR2061" s="16"/>
      <c r="CS2061" s="16"/>
      <c r="CT2061" s="16"/>
      <c r="CU2061" s="16"/>
      <c r="CV2061" s="16"/>
      <c r="CW2061" s="16"/>
      <c r="CX2061" s="16"/>
      <c r="CY2061" s="16"/>
      <c r="CZ2061" s="16"/>
      <c r="DA2061" s="16"/>
      <c r="DB2061" s="16"/>
      <c r="DC2061" s="16"/>
      <c r="DD2061" s="16"/>
      <c r="DE2061" s="16"/>
      <c r="DF2061" s="16"/>
      <c r="DG2061" s="16"/>
      <c r="DH2061" s="16"/>
      <c r="DI2061" s="16"/>
      <c r="DJ2061" s="16"/>
      <c r="DK2061" s="16"/>
      <c r="DL2061" s="16"/>
      <c r="DM2061" s="16"/>
      <c r="DN2061" s="16"/>
    </row>
    <row r="2062" spans="16:118" x14ac:dyDescent="0.25">
      <c r="P2062" s="27"/>
      <c r="T2062" s="16"/>
      <c r="U2062" s="16"/>
      <c r="V2062" s="16"/>
      <c r="W2062" s="16"/>
      <c r="X2062" s="16"/>
      <c r="Y2062" s="16"/>
      <c r="Z2062" s="16"/>
      <c r="AA2062" s="16"/>
      <c r="AB2062" s="16"/>
      <c r="AC2062" s="16"/>
      <c r="AD2062" s="16"/>
      <c r="AE2062" s="16"/>
      <c r="AF2062" s="16"/>
      <c r="AG2062" s="16"/>
      <c r="AH2062" s="16"/>
      <c r="AI2062" s="16"/>
      <c r="AJ2062" s="16"/>
      <c r="AK2062" s="16"/>
      <c r="AL2062" s="16"/>
      <c r="AM2062" s="16"/>
      <c r="AN2062" s="16"/>
      <c r="AO2062" s="16"/>
      <c r="AP2062" s="16"/>
      <c r="AQ2062" s="16"/>
      <c r="AR2062" s="16"/>
      <c r="AS2062" s="16"/>
      <c r="AT2062" s="16"/>
      <c r="AU2062" s="16"/>
      <c r="AV2062" s="16"/>
      <c r="AW2062" s="16"/>
      <c r="AX2062" s="16"/>
      <c r="AY2062" s="16"/>
      <c r="AZ2062" s="16"/>
      <c r="BA2062" s="16"/>
      <c r="BB2062" s="16"/>
      <c r="BC2062" s="16"/>
      <c r="BD2062" s="16"/>
      <c r="BE2062" s="16"/>
      <c r="BF2062" s="16"/>
      <c r="BG2062" s="16"/>
      <c r="BH2062" s="16"/>
      <c r="BI2062" s="16"/>
      <c r="BJ2062" s="16"/>
      <c r="BK2062" s="16"/>
      <c r="BL2062" s="16"/>
      <c r="BM2062" s="16"/>
      <c r="BN2062" s="16"/>
      <c r="BO2062" s="16"/>
      <c r="BP2062" s="16"/>
      <c r="BQ2062" s="16"/>
      <c r="BR2062" s="16"/>
      <c r="BS2062" s="16"/>
      <c r="BT2062" s="16"/>
      <c r="BU2062" s="16"/>
      <c r="BV2062" s="16"/>
      <c r="BW2062" s="16"/>
      <c r="BX2062" s="16"/>
      <c r="BY2062" s="16"/>
      <c r="BZ2062" s="16"/>
      <c r="CA2062" s="16"/>
      <c r="CB2062" s="16"/>
      <c r="CC2062" s="16"/>
      <c r="CD2062" s="16"/>
      <c r="CE2062" s="16"/>
      <c r="CF2062" s="16"/>
      <c r="CG2062" s="16"/>
      <c r="CH2062" s="16"/>
      <c r="CI2062" s="16"/>
      <c r="CJ2062" s="16"/>
      <c r="CK2062" s="16"/>
      <c r="CL2062" s="16"/>
      <c r="CM2062" s="16"/>
      <c r="CN2062" s="16"/>
      <c r="CO2062" s="16"/>
      <c r="CP2062" s="16"/>
      <c r="CQ2062" s="16"/>
      <c r="CR2062" s="16"/>
      <c r="CS2062" s="16"/>
      <c r="CT2062" s="16"/>
      <c r="CU2062" s="16"/>
      <c r="CV2062" s="16"/>
      <c r="CW2062" s="16"/>
      <c r="CX2062" s="16"/>
      <c r="CY2062" s="16"/>
      <c r="CZ2062" s="16"/>
      <c r="DA2062" s="16"/>
      <c r="DB2062" s="16"/>
      <c r="DC2062" s="16"/>
      <c r="DD2062" s="16"/>
      <c r="DE2062" s="16"/>
      <c r="DF2062" s="16"/>
      <c r="DG2062" s="16"/>
      <c r="DH2062" s="16"/>
      <c r="DI2062" s="16"/>
      <c r="DJ2062" s="16"/>
      <c r="DK2062" s="16"/>
      <c r="DL2062" s="16"/>
      <c r="DM2062" s="16"/>
      <c r="DN2062" s="16"/>
    </row>
    <row r="2063" spans="16:118" x14ac:dyDescent="0.25">
      <c r="P2063" s="27"/>
      <c r="T2063" s="16"/>
      <c r="U2063" s="16"/>
      <c r="V2063" s="16"/>
      <c r="W2063" s="16"/>
      <c r="X2063" s="16"/>
      <c r="Y2063" s="16"/>
      <c r="Z2063" s="16"/>
      <c r="AA2063" s="16"/>
      <c r="AB2063" s="16"/>
      <c r="AC2063" s="16"/>
      <c r="AD2063" s="16"/>
      <c r="AE2063" s="16"/>
      <c r="AF2063" s="16"/>
      <c r="AG2063" s="16"/>
      <c r="AH2063" s="16"/>
      <c r="AI2063" s="16"/>
      <c r="AJ2063" s="16"/>
      <c r="AK2063" s="16"/>
      <c r="AL2063" s="16"/>
      <c r="AM2063" s="16"/>
      <c r="AN2063" s="16"/>
      <c r="AO2063" s="16"/>
      <c r="AP2063" s="16"/>
      <c r="AQ2063" s="16"/>
      <c r="AR2063" s="16"/>
      <c r="AS2063" s="16"/>
      <c r="AT2063" s="16"/>
      <c r="AU2063" s="16"/>
      <c r="AV2063" s="16"/>
      <c r="AW2063" s="16"/>
      <c r="AX2063" s="16"/>
      <c r="AY2063" s="16"/>
      <c r="AZ2063" s="16"/>
      <c r="BA2063" s="16"/>
      <c r="BB2063" s="16"/>
      <c r="BC2063" s="16"/>
      <c r="BD2063" s="16"/>
      <c r="BE2063" s="16"/>
      <c r="BF2063" s="16"/>
      <c r="BG2063" s="16"/>
      <c r="BH2063" s="16"/>
      <c r="BI2063" s="16"/>
      <c r="BJ2063" s="16"/>
      <c r="BK2063" s="16"/>
      <c r="BL2063" s="16"/>
      <c r="BM2063" s="16"/>
      <c r="BN2063" s="16"/>
      <c r="BO2063" s="16"/>
      <c r="BP2063" s="16"/>
      <c r="BQ2063" s="16"/>
      <c r="BR2063" s="16"/>
      <c r="BS2063" s="16"/>
      <c r="BT2063" s="16"/>
      <c r="BU2063" s="16"/>
      <c r="BV2063" s="16"/>
      <c r="BW2063" s="16"/>
      <c r="BX2063" s="16"/>
      <c r="BY2063" s="16"/>
      <c r="BZ2063" s="16"/>
      <c r="CA2063" s="16"/>
      <c r="CB2063" s="16"/>
      <c r="CC2063" s="16"/>
      <c r="CD2063" s="16"/>
      <c r="CE2063" s="16"/>
      <c r="CF2063" s="16"/>
      <c r="CG2063" s="16"/>
      <c r="CH2063" s="16"/>
      <c r="CI2063" s="16"/>
      <c r="CJ2063" s="16"/>
      <c r="CK2063" s="16"/>
      <c r="CL2063" s="16"/>
      <c r="CM2063" s="16"/>
      <c r="CN2063" s="16"/>
      <c r="CO2063" s="16"/>
      <c r="CP2063" s="16"/>
      <c r="CQ2063" s="16"/>
      <c r="CR2063" s="16"/>
      <c r="CS2063" s="16"/>
      <c r="CT2063" s="16"/>
      <c r="CU2063" s="16"/>
      <c r="CV2063" s="16"/>
      <c r="CW2063" s="16"/>
      <c r="CX2063" s="16"/>
      <c r="CY2063" s="16"/>
      <c r="CZ2063" s="16"/>
      <c r="DA2063" s="16"/>
      <c r="DB2063" s="16"/>
      <c r="DC2063" s="16"/>
      <c r="DD2063" s="16"/>
      <c r="DE2063" s="16"/>
      <c r="DF2063" s="16"/>
      <c r="DG2063" s="16"/>
      <c r="DH2063" s="16"/>
      <c r="DI2063" s="16"/>
      <c r="DJ2063" s="16"/>
      <c r="DK2063" s="16"/>
      <c r="DL2063" s="16"/>
      <c r="DM2063" s="16"/>
      <c r="DN2063" s="16"/>
    </row>
    <row r="2064" spans="16:118" x14ac:dyDescent="0.25">
      <c r="P2064" s="27"/>
      <c r="T2064" s="16"/>
      <c r="U2064" s="16"/>
      <c r="V2064" s="16"/>
      <c r="W2064" s="16"/>
      <c r="X2064" s="16"/>
      <c r="Y2064" s="16"/>
      <c r="Z2064" s="16"/>
      <c r="AA2064" s="16"/>
      <c r="AB2064" s="16"/>
      <c r="AC2064" s="16"/>
      <c r="AD2064" s="16"/>
      <c r="AE2064" s="16"/>
      <c r="AF2064" s="16"/>
      <c r="AG2064" s="16"/>
      <c r="AH2064" s="16"/>
      <c r="AI2064" s="16"/>
      <c r="AJ2064" s="16"/>
      <c r="AK2064" s="16"/>
      <c r="AL2064" s="16"/>
      <c r="AM2064" s="16"/>
      <c r="AN2064" s="16"/>
      <c r="AO2064" s="16"/>
      <c r="AP2064" s="16"/>
      <c r="AQ2064" s="16"/>
      <c r="AR2064" s="16"/>
      <c r="AS2064" s="16"/>
      <c r="AT2064" s="16"/>
      <c r="AU2064" s="16"/>
      <c r="AV2064" s="16"/>
      <c r="AW2064" s="16"/>
      <c r="AX2064" s="16"/>
      <c r="AY2064" s="16"/>
      <c r="AZ2064" s="16"/>
      <c r="BA2064" s="16"/>
      <c r="BB2064" s="16"/>
      <c r="BC2064" s="16"/>
      <c r="BD2064" s="16"/>
      <c r="BE2064" s="16"/>
      <c r="BF2064" s="16"/>
      <c r="BG2064" s="16"/>
      <c r="BH2064" s="16"/>
      <c r="BI2064" s="16"/>
      <c r="BJ2064" s="16"/>
      <c r="BK2064" s="16"/>
      <c r="BL2064" s="16"/>
      <c r="BM2064" s="16"/>
      <c r="BN2064" s="16"/>
      <c r="BO2064" s="16"/>
      <c r="BP2064" s="16"/>
      <c r="BQ2064" s="16"/>
      <c r="BR2064" s="16"/>
      <c r="BS2064" s="16"/>
      <c r="BT2064" s="16"/>
      <c r="BU2064" s="16"/>
      <c r="BV2064" s="16"/>
      <c r="BW2064" s="16"/>
      <c r="BX2064" s="16"/>
      <c r="BY2064" s="16"/>
      <c r="BZ2064" s="16"/>
      <c r="CA2064" s="16"/>
      <c r="CB2064" s="16"/>
      <c r="CC2064" s="16"/>
      <c r="CD2064" s="16"/>
      <c r="CE2064" s="16"/>
      <c r="CF2064" s="16"/>
      <c r="CG2064" s="16"/>
      <c r="CH2064" s="16"/>
      <c r="CI2064" s="16"/>
      <c r="CJ2064" s="16"/>
      <c r="CK2064" s="16"/>
      <c r="CL2064" s="16"/>
      <c r="CM2064" s="16"/>
      <c r="CN2064" s="16"/>
      <c r="CO2064" s="16"/>
      <c r="CP2064" s="16"/>
      <c r="CQ2064" s="16"/>
      <c r="CR2064" s="16"/>
      <c r="CS2064" s="16"/>
      <c r="CT2064" s="16"/>
      <c r="CU2064" s="16"/>
      <c r="CV2064" s="16"/>
      <c r="CW2064" s="16"/>
      <c r="CX2064" s="16"/>
      <c r="CY2064" s="16"/>
      <c r="CZ2064" s="16"/>
      <c r="DA2064" s="16"/>
      <c r="DB2064" s="16"/>
      <c r="DC2064" s="16"/>
      <c r="DD2064" s="16"/>
      <c r="DE2064" s="16"/>
      <c r="DF2064" s="16"/>
      <c r="DG2064" s="16"/>
      <c r="DH2064" s="16"/>
      <c r="DI2064" s="16"/>
      <c r="DJ2064" s="16"/>
      <c r="DK2064" s="16"/>
      <c r="DL2064" s="16"/>
      <c r="DM2064" s="16"/>
      <c r="DN2064" s="16"/>
    </row>
    <row r="2065" spans="16:118" x14ac:dyDescent="0.25">
      <c r="P2065" s="27"/>
      <c r="T2065" s="16"/>
      <c r="U2065" s="16"/>
      <c r="V2065" s="16"/>
      <c r="W2065" s="16"/>
      <c r="X2065" s="16"/>
      <c r="Y2065" s="16"/>
      <c r="Z2065" s="16"/>
      <c r="AA2065" s="16"/>
      <c r="AB2065" s="16"/>
      <c r="AC2065" s="16"/>
      <c r="AD2065" s="16"/>
      <c r="AE2065" s="16"/>
      <c r="AF2065" s="16"/>
      <c r="AG2065" s="16"/>
      <c r="AH2065" s="16"/>
      <c r="AI2065" s="16"/>
      <c r="AJ2065" s="16"/>
      <c r="AK2065" s="16"/>
      <c r="AL2065" s="16"/>
      <c r="AM2065" s="16"/>
      <c r="AN2065" s="16"/>
      <c r="AO2065" s="16"/>
      <c r="AP2065" s="16"/>
      <c r="AQ2065" s="16"/>
      <c r="AR2065" s="16"/>
      <c r="AS2065" s="16"/>
      <c r="AT2065" s="16"/>
      <c r="AU2065" s="16"/>
      <c r="AV2065" s="16"/>
      <c r="AW2065" s="16"/>
      <c r="AX2065" s="16"/>
      <c r="AY2065" s="16"/>
      <c r="AZ2065" s="16"/>
      <c r="BA2065" s="16"/>
      <c r="BB2065" s="16"/>
      <c r="BC2065" s="16"/>
      <c r="BD2065" s="16"/>
      <c r="BE2065" s="16"/>
      <c r="BF2065" s="16"/>
      <c r="BG2065" s="16"/>
      <c r="BH2065" s="16"/>
      <c r="BI2065" s="16"/>
      <c r="BJ2065" s="16"/>
      <c r="BK2065" s="16"/>
      <c r="BL2065" s="16"/>
      <c r="BM2065" s="16"/>
      <c r="BN2065" s="16"/>
      <c r="BO2065" s="16"/>
      <c r="BP2065" s="16"/>
      <c r="BQ2065" s="16"/>
      <c r="BR2065" s="16"/>
      <c r="BS2065" s="16"/>
      <c r="BT2065" s="16"/>
      <c r="BU2065" s="16"/>
      <c r="BV2065" s="16"/>
      <c r="BW2065" s="16"/>
      <c r="BX2065" s="16"/>
      <c r="BY2065" s="16"/>
      <c r="BZ2065" s="16"/>
      <c r="CA2065" s="16"/>
      <c r="CB2065" s="16"/>
      <c r="CC2065" s="16"/>
      <c r="CD2065" s="16"/>
      <c r="CE2065" s="16"/>
      <c r="CF2065" s="16"/>
      <c r="CG2065" s="16"/>
      <c r="CH2065" s="16"/>
      <c r="CI2065" s="16"/>
      <c r="CJ2065" s="16"/>
      <c r="CK2065" s="16"/>
      <c r="CL2065" s="16"/>
      <c r="CM2065" s="16"/>
      <c r="CN2065" s="16"/>
      <c r="CO2065" s="16"/>
      <c r="CP2065" s="16"/>
      <c r="CQ2065" s="16"/>
      <c r="CR2065" s="16"/>
      <c r="CS2065" s="16"/>
      <c r="CT2065" s="16"/>
      <c r="CU2065" s="16"/>
      <c r="CV2065" s="16"/>
      <c r="CW2065" s="16"/>
      <c r="CX2065" s="16"/>
      <c r="CY2065" s="16"/>
      <c r="CZ2065" s="16"/>
      <c r="DA2065" s="16"/>
      <c r="DB2065" s="16"/>
      <c r="DC2065" s="16"/>
      <c r="DD2065" s="16"/>
      <c r="DE2065" s="16"/>
      <c r="DF2065" s="16"/>
      <c r="DG2065" s="16"/>
      <c r="DH2065" s="16"/>
      <c r="DI2065" s="16"/>
      <c r="DJ2065" s="16"/>
      <c r="DK2065" s="16"/>
      <c r="DL2065" s="16"/>
      <c r="DM2065" s="16"/>
      <c r="DN2065" s="16"/>
    </row>
    <row r="2066" spans="16:118" x14ac:dyDescent="0.25">
      <c r="P2066" s="27"/>
      <c r="T2066" s="16"/>
      <c r="U2066" s="16"/>
      <c r="V2066" s="16"/>
      <c r="W2066" s="16"/>
      <c r="X2066" s="16"/>
      <c r="Y2066" s="16"/>
      <c r="Z2066" s="16"/>
      <c r="AA2066" s="16"/>
      <c r="AB2066" s="16"/>
      <c r="AC2066" s="16"/>
      <c r="AD2066" s="16"/>
      <c r="AE2066" s="16"/>
      <c r="AF2066" s="16"/>
      <c r="AG2066" s="16"/>
      <c r="AH2066" s="16"/>
      <c r="AI2066" s="16"/>
      <c r="AJ2066" s="16"/>
      <c r="AK2066" s="16"/>
      <c r="AL2066" s="16"/>
      <c r="AM2066" s="16"/>
      <c r="AN2066" s="16"/>
      <c r="AO2066" s="16"/>
      <c r="AP2066" s="16"/>
      <c r="AQ2066" s="16"/>
      <c r="AR2066" s="16"/>
      <c r="AS2066" s="16"/>
      <c r="AT2066" s="16"/>
      <c r="AU2066" s="16"/>
      <c r="AV2066" s="16"/>
      <c r="AW2066" s="16"/>
      <c r="AX2066" s="16"/>
      <c r="AY2066" s="16"/>
      <c r="AZ2066" s="16"/>
      <c r="BA2066" s="16"/>
      <c r="BB2066" s="16"/>
      <c r="BC2066" s="16"/>
      <c r="BD2066" s="16"/>
      <c r="BE2066" s="16"/>
      <c r="BF2066" s="16"/>
      <c r="BG2066" s="16"/>
      <c r="BH2066" s="16"/>
      <c r="BI2066" s="16"/>
      <c r="BJ2066" s="16"/>
      <c r="BK2066" s="16"/>
      <c r="BL2066" s="16"/>
      <c r="BM2066" s="16"/>
      <c r="BN2066" s="16"/>
      <c r="BO2066" s="16"/>
      <c r="BP2066" s="16"/>
      <c r="BQ2066" s="16"/>
      <c r="BR2066" s="16"/>
      <c r="BS2066" s="16"/>
      <c r="BT2066" s="16"/>
      <c r="BU2066" s="16"/>
      <c r="BV2066" s="16"/>
      <c r="BW2066" s="16"/>
      <c r="BX2066" s="16"/>
      <c r="BY2066" s="16"/>
      <c r="BZ2066" s="16"/>
      <c r="CA2066" s="16"/>
      <c r="CB2066" s="16"/>
      <c r="CC2066" s="16"/>
      <c r="CD2066" s="16"/>
      <c r="CE2066" s="16"/>
      <c r="CF2066" s="16"/>
      <c r="CG2066" s="16"/>
      <c r="CH2066" s="16"/>
      <c r="CI2066" s="16"/>
      <c r="CJ2066" s="16"/>
      <c r="CK2066" s="16"/>
      <c r="CL2066" s="16"/>
      <c r="CM2066" s="16"/>
      <c r="CN2066" s="16"/>
      <c r="CO2066" s="16"/>
      <c r="CP2066" s="16"/>
      <c r="CQ2066" s="16"/>
      <c r="CR2066" s="16"/>
      <c r="CS2066" s="16"/>
      <c r="CT2066" s="16"/>
      <c r="CU2066" s="16"/>
      <c r="CV2066" s="16"/>
      <c r="CW2066" s="16"/>
      <c r="CX2066" s="16"/>
      <c r="CY2066" s="16"/>
      <c r="CZ2066" s="16"/>
      <c r="DA2066" s="16"/>
      <c r="DB2066" s="16"/>
      <c r="DC2066" s="16"/>
      <c r="DD2066" s="16"/>
      <c r="DE2066" s="16"/>
      <c r="DF2066" s="16"/>
      <c r="DG2066" s="16"/>
      <c r="DH2066" s="16"/>
      <c r="DI2066" s="16"/>
      <c r="DJ2066" s="16"/>
      <c r="DK2066" s="16"/>
      <c r="DL2066" s="16"/>
      <c r="DM2066" s="16"/>
      <c r="DN2066" s="16"/>
    </row>
    <row r="2067" spans="16:118" x14ac:dyDescent="0.25">
      <c r="P2067" s="27"/>
      <c r="T2067" s="16"/>
      <c r="U2067" s="16"/>
      <c r="V2067" s="16"/>
      <c r="W2067" s="16"/>
      <c r="X2067" s="16"/>
      <c r="Y2067" s="16"/>
      <c r="Z2067" s="16"/>
      <c r="AA2067" s="16"/>
      <c r="AB2067" s="16"/>
      <c r="AC2067" s="16"/>
      <c r="AD2067" s="16"/>
      <c r="AE2067" s="16"/>
      <c r="AF2067" s="16"/>
      <c r="AG2067" s="16"/>
      <c r="AH2067" s="16"/>
      <c r="AI2067" s="16"/>
      <c r="AJ2067" s="16"/>
      <c r="AK2067" s="16"/>
      <c r="AL2067" s="16"/>
      <c r="AM2067" s="16"/>
      <c r="AN2067" s="16"/>
      <c r="AO2067" s="16"/>
      <c r="AP2067" s="16"/>
      <c r="AQ2067" s="16"/>
      <c r="AR2067" s="16"/>
      <c r="AS2067" s="16"/>
      <c r="AT2067" s="16"/>
      <c r="AU2067" s="16"/>
      <c r="AV2067" s="16"/>
      <c r="AW2067" s="16"/>
      <c r="AX2067" s="16"/>
      <c r="AY2067" s="16"/>
      <c r="AZ2067" s="16"/>
      <c r="BA2067" s="16"/>
      <c r="BB2067" s="16"/>
      <c r="BC2067" s="16"/>
      <c r="BD2067" s="16"/>
      <c r="BE2067" s="16"/>
      <c r="BF2067" s="16"/>
      <c r="BG2067" s="16"/>
      <c r="BH2067" s="16"/>
      <c r="BI2067" s="16"/>
      <c r="BJ2067" s="16"/>
      <c r="BK2067" s="16"/>
      <c r="BL2067" s="16"/>
      <c r="BM2067" s="16"/>
      <c r="BN2067" s="16"/>
      <c r="BO2067" s="16"/>
      <c r="BP2067" s="16"/>
      <c r="BQ2067" s="16"/>
      <c r="BR2067" s="16"/>
      <c r="BS2067" s="16"/>
      <c r="BT2067" s="16"/>
      <c r="BU2067" s="16"/>
      <c r="BV2067" s="16"/>
      <c r="BW2067" s="16"/>
      <c r="BX2067" s="16"/>
      <c r="BY2067" s="16"/>
      <c r="BZ2067" s="16"/>
      <c r="CA2067" s="16"/>
      <c r="CB2067" s="16"/>
      <c r="CC2067" s="16"/>
      <c r="CD2067" s="16"/>
      <c r="CE2067" s="16"/>
      <c r="CF2067" s="16"/>
      <c r="CG2067" s="16"/>
      <c r="CH2067" s="16"/>
      <c r="CI2067" s="16"/>
      <c r="CJ2067" s="16"/>
      <c r="CK2067" s="16"/>
      <c r="CL2067" s="16"/>
      <c r="CM2067" s="16"/>
      <c r="CN2067" s="16"/>
      <c r="CO2067" s="16"/>
      <c r="CP2067" s="16"/>
      <c r="CQ2067" s="16"/>
      <c r="CR2067" s="16"/>
      <c r="CS2067" s="16"/>
      <c r="CT2067" s="16"/>
      <c r="CU2067" s="16"/>
      <c r="CV2067" s="16"/>
      <c r="CW2067" s="16"/>
      <c r="CX2067" s="16"/>
      <c r="CY2067" s="16"/>
      <c r="CZ2067" s="16"/>
      <c r="DA2067" s="16"/>
      <c r="DB2067" s="16"/>
      <c r="DC2067" s="16"/>
      <c r="DD2067" s="16"/>
      <c r="DE2067" s="16"/>
      <c r="DF2067" s="16"/>
      <c r="DG2067" s="16"/>
      <c r="DH2067" s="16"/>
      <c r="DI2067" s="16"/>
      <c r="DJ2067" s="16"/>
      <c r="DK2067" s="16"/>
      <c r="DL2067" s="16"/>
      <c r="DM2067" s="16"/>
      <c r="DN2067" s="16"/>
    </row>
    <row r="2068" spans="16:118" x14ac:dyDescent="0.25">
      <c r="P2068" s="27"/>
      <c r="T2068" s="16"/>
      <c r="U2068" s="16"/>
      <c r="V2068" s="16"/>
      <c r="W2068" s="16"/>
      <c r="X2068" s="16"/>
      <c r="Y2068" s="16"/>
      <c r="Z2068" s="16"/>
      <c r="AA2068" s="16"/>
      <c r="AB2068" s="16"/>
      <c r="AC2068" s="16"/>
      <c r="AD2068" s="16"/>
      <c r="AE2068" s="16"/>
      <c r="AF2068" s="16"/>
      <c r="AG2068" s="16"/>
      <c r="AH2068" s="16"/>
      <c r="AI2068" s="16"/>
      <c r="AJ2068" s="16"/>
      <c r="AK2068" s="16"/>
      <c r="AL2068" s="16"/>
      <c r="AM2068" s="16"/>
      <c r="AN2068" s="16"/>
      <c r="AO2068" s="16"/>
      <c r="AP2068" s="16"/>
      <c r="AQ2068" s="16"/>
      <c r="AR2068" s="16"/>
      <c r="AS2068" s="16"/>
      <c r="AT2068" s="16"/>
      <c r="AU2068" s="16"/>
      <c r="AV2068" s="16"/>
      <c r="AW2068" s="16"/>
      <c r="AX2068" s="16"/>
      <c r="AY2068" s="16"/>
      <c r="AZ2068" s="16"/>
      <c r="BA2068" s="16"/>
      <c r="BB2068" s="16"/>
      <c r="BC2068" s="16"/>
      <c r="BD2068" s="16"/>
      <c r="BE2068" s="16"/>
      <c r="BF2068" s="16"/>
      <c r="BG2068" s="16"/>
      <c r="BH2068" s="16"/>
      <c r="BI2068" s="16"/>
      <c r="BJ2068" s="16"/>
      <c r="BK2068" s="16"/>
      <c r="BL2068" s="16"/>
      <c r="BM2068" s="16"/>
      <c r="BN2068" s="16"/>
      <c r="BO2068" s="16"/>
      <c r="BP2068" s="16"/>
      <c r="BQ2068" s="16"/>
      <c r="BR2068" s="16"/>
      <c r="BS2068" s="16"/>
      <c r="BT2068" s="16"/>
      <c r="BU2068" s="16"/>
      <c r="BV2068" s="16"/>
      <c r="BW2068" s="16"/>
      <c r="BX2068" s="16"/>
      <c r="BY2068" s="16"/>
      <c r="BZ2068" s="16"/>
      <c r="CA2068" s="16"/>
      <c r="CB2068" s="16"/>
      <c r="CC2068" s="16"/>
      <c r="CD2068" s="16"/>
      <c r="CE2068" s="16"/>
      <c r="CF2068" s="16"/>
      <c r="CG2068" s="16"/>
      <c r="CH2068" s="16"/>
      <c r="CI2068" s="16"/>
      <c r="CJ2068" s="16"/>
      <c r="CK2068" s="16"/>
      <c r="CL2068" s="16"/>
      <c r="CM2068" s="16"/>
      <c r="CN2068" s="16"/>
      <c r="CO2068" s="16"/>
      <c r="CP2068" s="16"/>
      <c r="CQ2068" s="16"/>
      <c r="CR2068" s="16"/>
      <c r="CS2068" s="16"/>
      <c r="CT2068" s="16"/>
      <c r="CU2068" s="16"/>
      <c r="CV2068" s="16"/>
      <c r="CW2068" s="16"/>
      <c r="CX2068" s="16"/>
      <c r="CY2068" s="16"/>
      <c r="CZ2068" s="16"/>
      <c r="DA2068" s="16"/>
      <c r="DB2068" s="16"/>
      <c r="DC2068" s="16"/>
      <c r="DD2068" s="16"/>
      <c r="DE2068" s="16"/>
      <c r="DF2068" s="16"/>
      <c r="DG2068" s="16"/>
      <c r="DH2068" s="16"/>
      <c r="DI2068" s="16"/>
      <c r="DJ2068" s="16"/>
      <c r="DK2068" s="16"/>
      <c r="DL2068" s="16"/>
      <c r="DM2068" s="16"/>
      <c r="DN2068" s="16"/>
    </row>
    <row r="2069" spans="16:118" x14ac:dyDescent="0.25">
      <c r="P2069" s="27"/>
      <c r="T2069" s="16"/>
      <c r="U2069" s="16"/>
      <c r="V2069" s="16"/>
      <c r="W2069" s="16"/>
      <c r="X2069" s="16"/>
      <c r="Y2069" s="16"/>
      <c r="Z2069" s="16"/>
      <c r="AA2069" s="16"/>
      <c r="AB2069" s="16"/>
      <c r="AC2069" s="16"/>
      <c r="AD2069" s="16"/>
      <c r="AE2069" s="16"/>
      <c r="AF2069" s="16"/>
      <c r="AG2069" s="16"/>
      <c r="AH2069" s="16"/>
      <c r="AI2069" s="16"/>
      <c r="AJ2069" s="16"/>
      <c r="AK2069" s="16"/>
      <c r="AL2069" s="16"/>
      <c r="AM2069" s="16"/>
      <c r="AN2069" s="16"/>
      <c r="AO2069" s="16"/>
      <c r="AP2069" s="16"/>
      <c r="AQ2069" s="16"/>
      <c r="AR2069" s="16"/>
      <c r="AS2069" s="16"/>
      <c r="AT2069" s="16"/>
      <c r="AU2069" s="16"/>
      <c r="AV2069" s="16"/>
      <c r="AW2069" s="16"/>
      <c r="AX2069" s="16"/>
      <c r="AY2069" s="16"/>
      <c r="AZ2069" s="16"/>
      <c r="BA2069" s="16"/>
      <c r="BB2069" s="16"/>
      <c r="BC2069" s="16"/>
      <c r="BD2069" s="16"/>
      <c r="BE2069" s="16"/>
      <c r="BF2069" s="16"/>
      <c r="BG2069" s="16"/>
      <c r="BH2069" s="16"/>
      <c r="BI2069" s="16"/>
      <c r="BJ2069" s="16"/>
      <c r="BK2069" s="16"/>
      <c r="BL2069" s="16"/>
      <c r="BM2069" s="16"/>
      <c r="BN2069" s="16"/>
      <c r="BO2069" s="16"/>
      <c r="BP2069" s="16"/>
      <c r="BQ2069" s="16"/>
      <c r="BR2069" s="16"/>
      <c r="BS2069" s="16"/>
      <c r="BT2069" s="16"/>
      <c r="BU2069" s="16"/>
      <c r="BV2069" s="16"/>
      <c r="BW2069" s="16"/>
      <c r="BX2069" s="16"/>
      <c r="BY2069" s="16"/>
      <c r="BZ2069" s="16"/>
      <c r="CA2069" s="16"/>
      <c r="CB2069" s="16"/>
      <c r="CC2069" s="16"/>
      <c r="CD2069" s="16"/>
      <c r="CE2069" s="16"/>
      <c r="CF2069" s="16"/>
      <c r="CG2069" s="16"/>
      <c r="CH2069" s="16"/>
      <c r="CI2069" s="16"/>
      <c r="CJ2069" s="16"/>
      <c r="CK2069" s="16"/>
      <c r="CL2069" s="16"/>
      <c r="CM2069" s="16"/>
      <c r="CN2069" s="16"/>
      <c r="CO2069" s="16"/>
      <c r="CP2069" s="16"/>
      <c r="CQ2069" s="16"/>
      <c r="CR2069" s="16"/>
      <c r="CS2069" s="16"/>
      <c r="CT2069" s="16"/>
      <c r="CU2069" s="16"/>
      <c r="CV2069" s="16"/>
      <c r="CW2069" s="16"/>
      <c r="CX2069" s="16"/>
      <c r="CY2069" s="16"/>
      <c r="CZ2069" s="16"/>
      <c r="DA2069" s="16"/>
      <c r="DB2069" s="16"/>
      <c r="DC2069" s="16"/>
      <c r="DD2069" s="16"/>
      <c r="DE2069" s="16"/>
      <c r="DF2069" s="16"/>
      <c r="DG2069" s="16"/>
      <c r="DH2069" s="16"/>
      <c r="DI2069" s="16"/>
      <c r="DJ2069" s="16"/>
      <c r="DK2069" s="16"/>
      <c r="DL2069" s="16"/>
      <c r="DM2069" s="16"/>
      <c r="DN2069" s="16"/>
    </row>
    <row r="2070" spans="16:118" x14ac:dyDescent="0.25">
      <c r="P2070" s="27"/>
      <c r="T2070" s="16"/>
      <c r="U2070" s="16"/>
      <c r="V2070" s="16"/>
      <c r="W2070" s="16"/>
      <c r="X2070" s="16"/>
      <c r="Y2070" s="16"/>
      <c r="Z2070" s="16"/>
      <c r="AA2070" s="16"/>
      <c r="AB2070" s="16"/>
      <c r="AC2070" s="16"/>
      <c r="AD2070" s="16"/>
      <c r="AE2070" s="16"/>
      <c r="AF2070" s="16"/>
      <c r="AG2070" s="16"/>
      <c r="AH2070" s="16"/>
      <c r="AI2070" s="16"/>
      <c r="AJ2070" s="16"/>
      <c r="AK2070" s="16"/>
      <c r="AL2070" s="16"/>
      <c r="AM2070" s="16"/>
      <c r="AN2070" s="16"/>
      <c r="AO2070" s="16"/>
      <c r="AP2070" s="16"/>
      <c r="AQ2070" s="16"/>
      <c r="AR2070" s="16"/>
      <c r="AS2070" s="16"/>
      <c r="AT2070" s="16"/>
      <c r="AU2070" s="16"/>
      <c r="AV2070" s="16"/>
      <c r="AW2070" s="16"/>
      <c r="AX2070" s="16"/>
      <c r="AY2070" s="16"/>
      <c r="AZ2070" s="16"/>
      <c r="BA2070" s="16"/>
      <c r="BB2070" s="16"/>
      <c r="BC2070" s="16"/>
      <c r="BD2070" s="16"/>
      <c r="BE2070" s="16"/>
      <c r="BF2070" s="16"/>
      <c r="BG2070" s="16"/>
      <c r="BH2070" s="16"/>
      <c r="BI2070" s="16"/>
      <c r="BJ2070" s="16"/>
      <c r="BK2070" s="16"/>
      <c r="BL2070" s="16"/>
      <c r="BM2070" s="16"/>
      <c r="BN2070" s="16"/>
      <c r="BO2070" s="16"/>
      <c r="BP2070" s="16"/>
      <c r="BQ2070" s="16"/>
      <c r="BR2070" s="16"/>
      <c r="BS2070" s="16"/>
      <c r="BT2070" s="16"/>
      <c r="BU2070" s="16"/>
      <c r="BV2070" s="16"/>
      <c r="BW2070" s="16"/>
      <c r="BX2070" s="16"/>
      <c r="BY2070" s="16"/>
      <c r="BZ2070" s="16"/>
      <c r="CA2070" s="16"/>
      <c r="CB2070" s="16"/>
      <c r="CC2070" s="16"/>
      <c r="CD2070" s="16"/>
      <c r="CE2070" s="16"/>
      <c r="CF2070" s="16"/>
      <c r="CG2070" s="16"/>
      <c r="CH2070" s="16"/>
      <c r="CI2070" s="16"/>
      <c r="CJ2070" s="16"/>
      <c r="CK2070" s="16"/>
      <c r="CL2070" s="16"/>
      <c r="CM2070" s="16"/>
      <c r="CN2070" s="16"/>
      <c r="CO2070" s="16"/>
      <c r="CP2070" s="16"/>
      <c r="CQ2070" s="16"/>
      <c r="CR2070" s="16"/>
      <c r="CS2070" s="16"/>
      <c r="CT2070" s="16"/>
      <c r="CU2070" s="16"/>
      <c r="CV2070" s="16"/>
      <c r="CW2070" s="16"/>
      <c r="CX2070" s="16"/>
      <c r="CY2070" s="16"/>
      <c r="CZ2070" s="16"/>
      <c r="DA2070" s="16"/>
      <c r="DB2070" s="16"/>
      <c r="DC2070" s="16"/>
      <c r="DD2070" s="16"/>
      <c r="DE2070" s="16"/>
      <c r="DF2070" s="16"/>
      <c r="DG2070" s="16"/>
      <c r="DH2070" s="16"/>
      <c r="DI2070" s="16"/>
      <c r="DJ2070" s="16"/>
      <c r="DK2070" s="16"/>
      <c r="DL2070" s="16"/>
      <c r="DM2070" s="16"/>
      <c r="DN2070" s="16"/>
    </row>
    <row r="2071" spans="16:118" x14ac:dyDescent="0.25">
      <c r="P2071" s="27"/>
      <c r="T2071" s="16"/>
      <c r="U2071" s="16"/>
      <c r="V2071" s="16"/>
      <c r="W2071" s="16"/>
      <c r="X2071" s="16"/>
      <c r="Y2071" s="16"/>
      <c r="Z2071" s="16"/>
      <c r="AA2071" s="16"/>
      <c r="AB2071" s="16"/>
      <c r="AC2071" s="16"/>
      <c r="AD2071" s="16"/>
      <c r="AE2071" s="16"/>
      <c r="AF2071" s="16"/>
      <c r="AG2071" s="16"/>
      <c r="AH2071" s="16"/>
      <c r="AI2071" s="16"/>
      <c r="AJ2071" s="16"/>
      <c r="AK2071" s="16"/>
      <c r="AL2071" s="16"/>
      <c r="AM2071" s="16"/>
      <c r="AN2071" s="16"/>
      <c r="AO2071" s="16"/>
      <c r="AP2071" s="16"/>
      <c r="AQ2071" s="16"/>
      <c r="AR2071" s="16"/>
      <c r="AS2071" s="16"/>
      <c r="AT2071" s="16"/>
      <c r="AU2071" s="16"/>
      <c r="AV2071" s="16"/>
      <c r="AW2071" s="16"/>
      <c r="AX2071" s="16"/>
      <c r="AY2071" s="16"/>
      <c r="AZ2071" s="16"/>
      <c r="BA2071" s="16"/>
      <c r="BB2071" s="16"/>
      <c r="BC2071" s="16"/>
      <c r="BD2071" s="16"/>
      <c r="BE2071" s="16"/>
      <c r="BF2071" s="16"/>
      <c r="BG2071" s="16"/>
      <c r="BH2071" s="16"/>
      <c r="BI2071" s="16"/>
      <c r="BJ2071" s="16"/>
      <c r="BK2071" s="16"/>
      <c r="BL2071" s="16"/>
      <c r="BM2071" s="16"/>
      <c r="BN2071" s="16"/>
      <c r="BO2071" s="16"/>
      <c r="BP2071" s="16"/>
      <c r="BQ2071" s="16"/>
      <c r="BR2071" s="16"/>
      <c r="BS2071" s="16"/>
      <c r="BT2071" s="16"/>
      <c r="BU2071" s="16"/>
      <c r="BV2071" s="16"/>
      <c r="BW2071" s="16"/>
      <c r="BX2071" s="16"/>
      <c r="BY2071" s="16"/>
      <c r="BZ2071" s="16"/>
      <c r="CA2071" s="16"/>
      <c r="CB2071" s="16"/>
      <c r="CC2071" s="16"/>
      <c r="CD2071" s="16"/>
      <c r="CE2071" s="16"/>
      <c r="CF2071" s="16"/>
      <c r="CG2071" s="16"/>
      <c r="CH2071" s="16"/>
      <c r="CI2071" s="16"/>
      <c r="CJ2071" s="16"/>
      <c r="CK2071" s="16"/>
      <c r="CL2071" s="16"/>
      <c r="CM2071" s="16"/>
      <c r="CN2071" s="16"/>
      <c r="CO2071" s="16"/>
      <c r="CP2071" s="16"/>
      <c r="CQ2071" s="16"/>
      <c r="CR2071" s="16"/>
      <c r="CS2071" s="16"/>
      <c r="CT2071" s="16"/>
      <c r="CU2071" s="16"/>
      <c r="CV2071" s="16"/>
      <c r="CW2071" s="16"/>
      <c r="CX2071" s="16"/>
      <c r="CY2071" s="16"/>
      <c r="CZ2071" s="16"/>
      <c r="DA2071" s="16"/>
      <c r="DB2071" s="16"/>
      <c r="DC2071" s="16"/>
      <c r="DD2071" s="16"/>
      <c r="DE2071" s="16"/>
      <c r="DF2071" s="16"/>
      <c r="DG2071" s="16"/>
      <c r="DH2071" s="16"/>
      <c r="DI2071" s="16"/>
      <c r="DJ2071" s="16"/>
      <c r="DK2071" s="16"/>
      <c r="DL2071" s="16"/>
      <c r="DM2071" s="16"/>
      <c r="DN2071" s="16"/>
    </row>
    <row r="2072" spans="16:118" x14ac:dyDescent="0.25">
      <c r="P2072" s="27"/>
      <c r="T2072" s="16"/>
      <c r="U2072" s="16"/>
      <c r="V2072" s="16"/>
      <c r="W2072" s="16"/>
      <c r="X2072" s="16"/>
      <c r="Y2072" s="16"/>
      <c r="Z2072" s="16"/>
      <c r="AA2072" s="16"/>
      <c r="AB2072" s="16"/>
      <c r="AC2072" s="16"/>
      <c r="AD2072" s="16"/>
      <c r="AE2072" s="16"/>
      <c r="AF2072" s="16"/>
      <c r="AG2072" s="16"/>
      <c r="AH2072" s="16"/>
      <c r="AI2072" s="16"/>
      <c r="AJ2072" s="16"/>
      <c r="AK2072" s="16"/>
      <c r="AL2072" s="16"/>
      <c r="AM2072" s="16"/>
      <c r="AN2072" s="16"/>
      <c r="AO2072" s="16"/>
      <c r="AP2072" s="16"/>
      <c r="AQ2072" s="16"/>
      <c r="AR2072" s="16"/>
      <c r="AS2072" s="16"/>
      <c r="AT2072" s="16"/>
      <c r="AU2072" s="16"/>
      <c r="AV2072" s="16"/>
      <c r="AW2072" s="16"/>
      <c r="AX2072" s="16"/>
      <c r="AY2072" s="16"/>
      <c r="AZ2072" s="16"/>
      <c r="BA2072" s="16"/>
      <c r="BB2072" s="16"/>
      <c r="BC2072" s="16"/>
      <c r="BD2072" s="16"/>
      <c r="BE2072" s="16"/>
      <c r="BF2072" s="16"/>
      <c r="BG2072" s="16"/>
      <c r="BH2072" s="16"/>
      <c r="BI2072" s="16"/>
      <c r="BJ2072" s="16"/>
      <c r="BK2072" s="16"/>
      <c r="BL2072" s="16"/>
      <c r="BM2072" s="16"/>
      <c r="BN2072" s="16"/>
      <c r="BO2072" s="16"/>
      <c r="BP2072" s="16"/>
      <c r="BQ2072" s="16"/>
      <c r="BR2072" s="16"/>
      <c r="BS2072" s="16"/>
      <c r="BT2072" s="16"/>
      <c r="BU2072" s="16"/>
      <c r="BV2072" s="16"/>
      <c r="BW2072" s="16"/>
      <c r="BX2072" s="16"/>
      <c r="BY2072" s="16"/>
      <c r="BZ2072" s="16"/>
      <c r="CA2072" s="16"/>
      <c r="CB2072" s="16"/>
      <c r="CC2072" s="16"/>
      <c r="CD2072" s="16"/>
      <c r="CE2072" s="16"/>
      <c r="CF2072" s="16"/>
      <c r="CG2072" s="16"/>
      <c r="CH2072" s="16"/>
      <c r="CI2072" s="16"/>
      <c r="CJ2072" s="16"/>
      <c r="CK2072" s="16"/>
      <c r="CL2072" s="16"/>
      <c r="CM2072" s="16"/>
      <c r="CN2072" s="16"/>
      <c r="CO2072" s="16"/>
      <c r="CP2072" s="16"/>
      <c r="CQ2072" s="16"/>
      <c r="CR2072" s="16"/>
      <c r="CS2072" s="16"/>
      <c r="CT2072" s="16"/>
      <c r="CU2072" s="16"/>
      <c r="CV2072" s="16"/>
      <c r="CW2072" s="16"/>
      <c r="CX2072" s="16"/>
      <c r="CY2072" s="16"/>
      <c r="CZ2072" s="16"/>
      <c r="DA2072" s="16"/>
      <c r="DB2072" s="16"/>
      <c r="DC2072" s="16"/>
      <c r="DD2072" s="16"/>
      <c r="DE2072" s="16"/>
      <c r="DF2072" s="16"/>
      <c r="DG2072" s="16"/>
      <c r="DH2072" s="16"/>
      <c r="DI2072" s="16"/>
      <c r="DJ2072" s="16"/>
      <c r="DK2072" s="16"/>
      <c r="DL2072" s="16"/>
      <c r="DM2072" s="16"/>
      <c r="DN2072" s="16"/>
    </row>
    <row r="2073" spans="16:118" x14ac:dyDescent="0.25">
      <c r="P2073" s="27"/>
      <c r="T2073" s="16"/>
      <c r="U2073" s="16"/>
      <c r="V2073" s="16"/>
      <c r="W2073" s="16"/>
      <c r="X2073" s="16"/>
      <c r="Y2073" s="16"/>
      <c r="Z2073" s="16"/>
      <c r="AA2073" s="16"/>
      <c r="AB2073" s="16"/>
      <c r="AC2073" s="16"/>
      <c r="AD2073" s="16"/>
      <c r="AE2073" s="16"/>
      <c r="AF2073" s="16"/>
      <c r="AG2073" s="16"/>
      <c r="AH2073" s="16"/>
      <c r="AI2073" s="16"/>
      <c r="AJ2073" s="16"/>
      <c r="AK2073" s="16"/>
      <c r="AL2073" s="16"/>
      <c r="AM2073" s="16"/>
      <c r="AN2073" s="16"/>
      <c r="AO2073" s="16"/>
      <c r="AP2073" s="16"/>
      <c r="AQ2073" s="16"/>
      <c r="AR2073" s="16"/>
      <c r="AS2073" s="16"/>
      <c r="AT2073" s="16"/>
      <c r="AU2073" s="16"/>
      <c r="AV2073" s="16"/>
      <c r="AW2073" s="16"/>
      <c r="AX2073" s="16"/>
      <c r="AY2073" s="16"/>
      <c r="AZ2073" s="16"/>
      <c r="BA2073" s="16"/>
      <c r="BB2073" s="16"/>
      <c r="BC2073" s="16"/>
      <c r="BD2073" s="16"/>
      <c r="BE2073" s="16"/>
      <c r="BF2073" s="16"/>
      <c r="BG2073" s="16"/>
      <c r="BH2073" s="16"/>
      <c r="BI2073" s="16"/>
      <c r="BJ2073" s="16"/>
      <c r="BK2073" s="16"/>
      <c r="BL2073" s="16"/>
      <c r="BM2073" s="16"/>
      <c r="BN2073" s="16"/>
      <c r="BO2073" s="16"/>
      <c r="BP2073" s="16"/>
      <c r="BQ2073" s="16"/>
      <c r="BR2073" s="16"/>
      <c r="BS2073" s="16"/>
      <c r="BT2073" s="16"/>
      <c r="BU2073" s="16"/>
      <c r="BV2073" s="16"/>
      <c r="BW2073" s="16"/>
      <c r="BX2073" s="16"/>
      <c r="BY2073" s="16"/>
      <c r="BZ2073" s="16"/>
      <c r="CA2073" s="16"/>
      <c r="CB2073" s="16"/>
      <c r="CC2073" s="16"/>
      <c r="CD2073" s="16"/>
      <c r="CE2073" s="16"/>
      <c r="CF2073" s="16"/>
      <c r="CG2073" s="16"/>
      <c r="CH2073" s="16"/>
      <c r="CI2073" s="16"/>
      <c r="CJ2073" s="16"/>
      <c r="CK2073" s="16"/>
      <c r="CL2073" s="16"/>
      <c r="CM2073" s="16"/>
      <c r="CN2073" s="16"/>
      <c r="CO2073" s="16"/>
      <c r="CP2073" s="16"/>
      <c r="CQ2073" s="16"/>
      <c r="CR2073" s="16"/>
      <c r="CS2073" s="16"/>
      <c r="CT2073" s="16"/>
      <c r="CU2073" s="16"/>
      <c r="CV2073" s="16"/>
      <c r="CW2073" s="16"/>
      <c r="CX2073" s="16"/>
      <c r="CY2073" s="16"/>
      <c r="CZ2073" s="16"/>
      <c r="DA2073" s="16"/>
      <c r="DB2073" s="16"/>
      <c r="DC2073" s="16"/>
      <c r="DD2073" s="16"/>
      <c r="DE2073" s="16"/>
      <c r="DF2073" s="16"/>
      <c r="DG2073" s="16"/>
      <c r="DH2073" s="16"/>
      <c r="DI2073" s="16"/>
      <c r="DJ2073" s="16"/>
      <c r="DK2073" s="16"/>
      <c r="DL2073" s="16"/>
      <c r="DM2073" s="16"/>
      <c r="DN2073" s="16"/>
    </row>
    <row r="2074" spans="16:118" x14ac:dyDescent="0.25">
      <c r="P2074" s="27"/>
      <c r="T2074" s="16"/>
      <c r="U2074" s="16"/>
      <c r="V2074" s="16"/>
      <c r="W2074" s="16"/>
      <c r="X2074" s="16"/>
      <c r="Y2074" s="16"/>
      <c r="Z2074" s="16"/>
      <c r="AA2074" s="16"/>
      <c r="AB2074" s="16"/>
      <c r="AC2074" s="16"/>
      <c r="AD2074" s="16"/>
      <c r="AE2074" s="16"/>
      <c r="AF2074" s="16"/>
      <c r="AG2074" s="16"/>
      <c r="AH2074" s="16"/>
      <c r="AI2074" s="16"/>
      <c r="AJ2074" s="16"/>
      <c r="AK2074" s="16"/>
      <c r="AL2074" s="16"/>
      <c r="AM2074" s="16"/>
      <c r="AN2074" s="16"/>
      <c r="AO2074" s="16"/>
      <c r="AP2074" s="16"/>
      <c r="AQ2074" s="16"/>
      <c r="AR2074" s="16"/>
      <c r="AS2074" s="16"/>
      <c r="AT2074" s="16"/>
      <c r="AU2074" s="16"/>
      <c r="AV2074" s="16"/>
      <c r="AW2074" s="16"/>
      <c r="AX2074" s="16"/>
      <c r="AY2074" s="16"/>
      <c r="AZ2074" s="16"/>
      <c r="BA2074" s="16"/>
      <c r="BB2074" s="16"/>
      <c r="BC2074" s="16"/>
      <c r="BD2074" s="16"/>
      <c r="BE2074" s="16"/>
      <c r="BF2074" s="16"/>
      <c r="BG2074" s="16"/>
      <c r="BH2074" s="16"/>
      <c r="BI2074" s="16"/>
      <c r="BJ2074" s="16"/>
      <c r="BK2074" s="16"/>
      <c r="BL2074" s="16"/>
      <c r="BM2074" s="16"/>
      <c r="BN2074" s="16"/>
      <c r="BO2074" s="16"/>
      <c r="BP2074" s="16"/>
      <c r="BQ2074" s="16"/>
      <c r="BR2074" s="16"/>
      <c r="BS2074" s="16"/>
      <c r="BT2074" s="16"/>
      <c r="BU2074" s="16"/>
      <c r="BV2074" s="16"/>
      <c r="BW2074" s="16"/>
      <c r="BX2074" s="16"/>
      <c r="BY2074" s="16"/>
      <c r="BZ2074" s="16"/>
      <c r="CA2074" s="16"/>
      <c r="CB2074" s="16"/>
      <c r="CC2074" s="16"/>
      <c r="CD2074" s="16"/>
      <c r="CE2074" s="16"/>
      <c r="CF2074" s="16"/>
      <c r="CG2074" s="16"/>
      <c r="CH2074" s="16"/>
      <c r="CI2074" s="16"/>
      <c r="CJ2074" s="16"/>
      <c r="CK2074" s="16"/>
      <c r="CL2074" s="16"/>
      <c r="CM2074" s="16"/>
      <c r="CN2074" s="16"/>
      <c r="CO2074" s="16"/>
      <c r="CP2074" s="16"/>
      <c r="CQ2074" s="16"/>
      <c r="CR2074" s="16"/>
      <c r="CS2074" s="16"/>
      <c r="CT2074" s="16"/>
      <c r="CU2074" s="16"/>
      <c r="CV2074" s="16"/>
      <c r="CW2074" s="16"/>
      <c r="CX2074" s="16"/>
      <c r="CY2074" s="16"/>
      <c r="CZ2074" s="16"/>
      <c r="DA2074" s="16"/>
      <c r="DB2074" s="16"/>
      <c r="DC2074" s="16"/>
      <c r="DD2074" s="16"/>
      <c r="DE2074" s="16"/>
      <c r="DF2074" s="16"/>
      <c r="DG2074" s="16"/>
      <c r="DH2074" s="16"/>
      <c r="DI2074" s="16"/>
      <c r="DJ2074" s="16"/>
      <c r="DK2074" s="16"/>
      <c r="DL2074" s="16"/>
      <c r="DM2074" s="16"/>
      <c r="DN2074" s="16"/>
    </row>
    <row r="2165" spans="89:112" x14ac:dyDescent="0.25">
      <c r="CK2165" s="22"/>
      <c r="CL2165" s="22"/>
      <c r="CM2165" s="22"/>
      <c r="CN2165" s="22"/>
      <c r="CO2165" s="22"/>
      <c r="CP2165" s="22"/>
      <c r="CQ2165" s="22"/>
      <c r="CR2165" s="22"/>
      <c r="CS2165" s="22"/>
      <c r="CT2165" s="22"/>
      <c r="CU2165" s="22"/>
      <c r="CV2165" s="22"/>
      <c r="CW2165" s="22"/>
      <c r="CX2165" s="22"/>
      <c r="CY2165" s="22"/>
      <c r="CZ2165" s="22"/>
      <c r="DA2165" s="22"/>
      <c r="DB2165" s="22"/>
      <c r="DC2165" s="22"/>
      <c r="DD2165" s="22"/>
      <c r="DE2165" s="22"/>
      <c r="DF2165" s="22"/>
      <c r="DG2165" s="22"/>
      <c r="DH2165" s="22"/>
    </row>
    <row r="2171" spans="89:112" x14ac:dyDescent="0.25">
      <c r="CK2171" s="22"/>
      <c r="CL2171" s="22"/>
      <c r="CM2171" s="22"/>
      <c r="CN2171" s="22"/>
      <c r="CO2171" s="22"/>
      <c r="CP2171" s="22"/>
      <c r="CQ2171" s="22"/>
      <c r="CR2171" s="22"/>
      <c r="CS2171" s="22"/>
      <c r="CT2171" s="22"/>
      <c r="CU2171" s="22"/>
      <c r="CV2171" s="22"/>
      <c r="CW2171" s="22"/>
      <c r="CX2171" s="22"/>
      <c r="CY2171" s="22"/>
      <c r="CZ2171" s="22"/>
      <c r="DA2171" s="22"/>
      <c r="DB2171" s="22"/>
      <c r="DC2171" s="22"/>
      <c r="DD2171" s="22"/>
      <c r="DE2171" s="22"/>
      <c r="DF2171" s="22"/>
      <c r="DG2171" s="22"/>
      <c r="DH2171" s="22"/>
    </row>
    <row r="2179" spans="89:112" x14ac:dyDescent="0.25">
      <c r="CK2179" s="22"/>
      <c r="CL2179" s="22"/>
      <c r="CM2179" s="22"/>
      <c r="CN2179" s="22"/>
      <c r="CO2179" s="22"/>
      <c r="CP2179" s="22"/>
      <c r="CQ2179" s="22"/>
      <c r="CR2179" s="22"/>
      <c r="CS2179" s="22"/>
      <c r="CT2179" s="22"/>
      <c r="CU2179" s="22"/>
      <c r="CV2179" s="22"/>
      <c r="CW2179" s="22"/>
      <c r="CX2179" s="22"/>
      <c r="CY2179" s="22"/>
      <c r="CZ2179" s="22"/>
      <c r="DA2179" s="22"/>
      <c r="DB2179" s="22"/>
      <c r="DC2179" s="22"/>
      <c r="DD2179" s="22"/>
      <c r="DE2179" s="22"/>
      <c r="DF2179" s="22"/>
      <c r="DG2179" s="22"/>
      <c r="DH2179" s="22"/>
    </row>
    <row r="2185" spans="89:112" x14ac:dyDescent="0.25">
      <c r="CK2185" s="22"/>
      <c r="CL2185" s="22"/>
      <c r="CM2185" s="22"/>
      <c r="CN2185" s="22"/>
      <c r="CO2185" s="22"/>
      <c r="CP2185" s="22"/>
      <c r="CQ2185" s="22"/>
      <c r="CR2185" s="22"/>
      <c r="CS2185" s="22"/>
      <c r="CT2185" s="22"/>
      <c r="CU2185" s="22"/>
      <c r="CV2185" s="22"/>
      <c r="CW2185" s="22"/>
      <c r="CX2185" s="22"/>
      <c r="CY2185" s="22"/>
      <c r="CZ2185" s="22"/>
      <c r="DA2185" s="22"/>
      <c r="DB2185" s="22"/>
      <c r="DC2185" s="22"/>
      <c r="DD2185" s="22"/>
      <c r="DE2185" s="22"/>
      <c r="DF2185" s="22"/>
      <c r="DG2185" s="22"/>
      <c r="DH2185" s="22"/>
    </row>
  </sheetData>
  <autoFilter ref="A1:DK132" xr:uid="{BA2C84F8-47BF-4AF8-9B14-FD2C47DE0837}"/>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30</vt:i4>
      </vt:variant>
    </vt:vector>
  </HeadingPairs>
  <TitlesOfParts>
    <vt:vector size="37" baseType="lpstr">
      <vt:lpstr>Table - Residential</vt:lpstr>
      <vt:lpstr>Table - Non-Residential</vt:lpstr>
      <vt:lpstr>Temp</vt:lpstr>
      <vt:lpstr>Temp_R</vt:lpstr>
      <vt:lpstr>Names</vt:lpstr>
      <vt:lpstr>NonRes Data</vt:lpstr>
      <vt:lpstr>Res Data</vt:lpstr>
      <vt:lpstr>Aggregator</vt:lpstr>
      <vt:lpstr>Aggregators</vt:lpstr>
      <vt:lpstr>AutoDR</vt:lpstr>
      <vt:lpstr>AutoDRs</vt:lpstr>
      <vt:lpstr>Data</vt:lpstr>
      <vt:lpstr>Date</vt:lpstr>
      <vt:lpstr>DualDR</vt:lpstr>
      <vt:lpstr>DualDRs</vt:lpstr>
      <vt:lpstr>EventWindow</vt:lpstr>
      <vt:lpstr>Industries</vt:lpstr>
      <vt:lpstr>Industry</vt:lpstr>
      <vt:lpstr>LCA</vt:lpstr>
      <vt:lpstr>LCAs</vt:lpstr>
      <vt:lpstr>Product</vt:lpstr>
      <vt:lpstr>Products</vt:lpstr>
      <vt:lpstr>R_Aggregator</vt:lpstr>
      <vt:lpstr>R_Aggregators</vt:lpstr>
      <vt:lpstr>R_CARE</vt:lpstr>
      <vt:lpstr>R_CAREs</vt:lpstr>
      <vt:lpstr>R_Data</vt:lpstr>
      <vt:lpstr>R_Date</vt:lpstr>
      <vt:lpstr>R_EventWindow</vt:lpstr>
      <vt:lpstr>R_LCA</vt:lpstr>
      <vt:lpstr>R_LCAs</vt:lpstr>
      <vt:lpstr>R_Product</vt:lpstr>
      <vt:lpstr>R_Products</vt:lpstr>
      <vt:lpstr>R_ResultType</vt:lpstr>
      <vt:lpstr>ResultType</vt:lpstr>
      <vt:lpstr>SASize</vt:lpstr>
      <vt:lpstr>SizeDesc</vt:lpstr>
    </vt:vector>
  </TitlesOfParts>
  <Company>AMERESCO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Abigail</dc:creator>
  <cp:lastModifiedBy>Nguyen, Abigail</cp:lastModifiedBy>
  <dcterms:created xsi:type="dcterms:W3CDTF">2015-12-29T21:28:55Z</dcterms:created>
  <dcterms:modified xsi:type="dcterms:W3CDTF">2021-03-15T18:15:48Z</dcterms:modified>
</cp:coreProperties>
</file>